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Retrospect\ITLP\nvas_lineas\anexo\2024\T124\"/>
    </mc:Choice>
  </mc:AlternateContent>
  <xr:revisionPtr revIDLastSave="0" documentId="13_ncr:1_{2EFB5816-4565-4BF7-86D1-A779E76BE097}" xr6:coauthVersionLast="47" xr6:coauthVersionMax="47" xr10:uidLastSave="{00000000-0000-0000-0000-000000000000}"/>
  <bookViews>
    <workbookView xWindow="-120" yWindow="-120" windowWidth="29040" windowHeight="15720" tabRatio="786" xr2:uid="{00000000-000D-0000-FFFF-FFFF00000000}"/>
  </bookViews>
  <sheets>
    <sheet name="Contenido" sheetId="2" r:id="rId1"/>
    <sheet name="Cuadro 1" sheetId="3" r:id="rId2"/>
    <sheet name="Cuadro 2" sheetId="4" r:id="rId3"/>
    <sheet name="Cuadro 3" sheetId="5" r:id="rId4"/>
    <sheet name="Cuadro 4" sheetId="6" r:id="rId5"/>
    <sheet name="Cuadro 5" sheetId="7" r:id="rId6"/>
    <sheet name="Cuadro 6" sheetId="8" r:id="rId7"/>
    <sheet name="Cuadro 7" sheetId="9" r:id="rId8"/>
    <sheet name="Cuadro 8" sheetId="10" r:id="rId9"/>
    <sheet name="Cuadro 9" sheetId="11" r:id="rId10"/>
    <sheet name="Cuadro 10" sheetId="12" r:id="rId11"/>
    <sheet name="Cuadro 11" sheetId="13" r:id="rId12"/>
    <sheet name="Cuadro 12" sheetId="14" r:id="rId13"/>
    <sheet name="Cuadro 13" sheetId="15" r:id="rId14"/>
    <sheet name="Cuadro 14" sheetId="16" r:id="rId15"/>
    <sheet name="Cuadro 15" sheetId="17" r:id="rId16"/>
    <sheet name="Cuadro 16" sheetId="18" r:id="rId17"/>
    <sheet name="Cuadro 17" sheetId="19" r:id="rId18"/>
    <sheet name="Cuadro 18" sheetId="20" r:id="rId19"/>
    <sheet name="Cuadro 19" sheetId="21" r:id="rId20"/>
    <sheet name="Cuadro 20" sheetId="22" r:id="rId21"/>
    <sheet name="Cuadro 21" sheetId="23" r:id="rId22"/>
  </sheets>
  <definedNames>
    <definedName name="_xlnm._FilterDatabase" localSheetId="11" hidden="1">'Cuadro 11'!$C$8:$D$104</definedName>
    <definedName name="A_impresión_IM" localSheetId="0">#REF!</definedName>
    <definedName name="A_impresión_IM" localSheetId="1">#REF!</definedName>
    <definedName name="A_impresión_IM" localSheetId="13">#REF!</definedName>
    <definedName name="A_impresión_IM" localSheetId="2">#REF!</definedName>
    <definedName name="A_impresión_IM" localSheetId="7">#REF!</definedName>
    <definedName name="A_impresión_IM">#REF!</definedName>
    <definedName name="AGSprueba" localSheetId="7">#REF!</definedName>
    <definedName name="AGSprueba">'Cuadro 9'!$C$7:$O$7</definedName>
    <definedName name="dos" localSheetId="0" hidden="1">{"'III15-0095'!$A$1:$N$151"}</definedName>
    <definedName name="dos" localSheetId="1" hidden="1">{"'III15-0095'!$A$1:$N$151"}</definedName>
    <definedName name="dos" localSheetId="13" hidden="1">{"'III15-0095'!$A$1:$N$151"}</definedName>
    <definedName name="dos" localSheetId="2" hidden="1">{"'III15-0095'!$A$1:$N$151"}</definedName>
    <definedName name="dos" localSheetId="7" hidden="1">{"'III15-0095'!$A$1:$N$151"}</definedName>
    <definedName name="dos" hidden="1">{"'III15-0095'!$A$1:$N$151"}</definedName>
    <definedName name="dos_1" localSheetId="0" hidden="1">{"'III15-0095'!$A$1:$N$151"}</definedName>
    <definedName name="dos_1" localSheetId="1" hidden="1">{"'III15-0095'!$A$1:$N$151"}</definedName>
    <definedName name="dos_1" localSheetId="13" hidden="1">{"'III15-0095'!$A$1:$N$151"}</definedName>
    <definedName name="dos_1" localSheetId="2" hidden="1">{"'III15-0095'!$A$1:$N$151"}</definedName>
    <definedName name="dos_1" localSheetId="7" hidden="1">{"'III15-0095'!$A$1:$N$151"}</definedName>
    <definedName name="dos_1" hidden="1">{"'III15-0095'!$A$1:$N$151"}</definedName>
    <definedName name="dos_Dos" localSheetId="0" hidden="1">{"'III15-0095'!$A$1:$N$151"}</definedName>
    <definedName name="dos_Dos" localSheetId="1" hidden="1">{"'III15-0095'!$A$1:$N$151"}</definedName>
    <definedName name="dos_Dos" localSheetId="13" hidden="1">{"'III15-0095'!$A$1:$N$151"}</definedName>
    <definedName name="dos_Dos" localSheetId="2" hidden="1">{"'III15-0095'!$A$1:$N$151"}</definedName>
    <definedName name="dos_Dos" localSheetId="7" hidden="1">{"'III15-0095'!$A$1:$N$151"}</definedName>
    <definedName name="dos_Dos" hidden="1">{"'III15-0095'!$A$1:$N$151"}</definedName>
    <definedName name="entidades_1" localSheetId="7">#REF!</definedName>
    <definedName name="entidades_1">'Cuadro 9'!$C$7:$C$38</definedName>
    <definedName name="ents" localSheetId="7">#REF!</definedName>
    <definedName name="ents">'Cuadro 9'!$C$7:$C$38</definedName>
    <definedName name="HTLML" localSheetId="0" hidden="1">{"'III15-0095'!$A$1:$N$151"}</definedName>
    <definedName name="HTLML" localSheetId="1" hidden="1">{"'III15-0095'!$A$1:$N$151"}</definedName>
    <definedName name="HTLML" localSheetId="13" hidden="1">{"'III15-0095'!$A$1:$N$151"}</definedName>
    <definedName name="HTLML" localSheetId="2" hidden="1">{"'III15-0095'!$A$1:$N$151"}</definedName>
    <definedName name="HTLML" localSheetId="7" hidden="1">{"'III15-0095'!$A$1:$N$151"}</definedName>
    <definedName name="HTLML" hidden="1">{"'III15-0095'!$A$1:$N$151"}</definedName>
    <definedName name="HTML_CodePage" hidden="1">1252</definedName>
    <definedName name="HTML_Control" localSheetId="0" hidden="1">{"'III15-0095'!$A$1:$N$151"}</definedName>
    <definedName name="HTML_Control" localSheetId="1" hidden="1">{"'III15-0095'!$A$1:$N$151"}</definedName>
    <definedName name="HTML_Control" localSheetId="10" hidden="1">{"'III15-0095'!$A$1:$N$151"}</definedName>
    <definedName name="HTML_Control" localSheetId="12" hidden="1">{"'III15-0095'!$A$1:$N$151"}</definedName>
    <definedName name="HTML_Control" localSheetId="13" hidden="1">{"'III15-0095'!$A$1:$N$151"}</definedName>
    <definedName name="HTML_Control" localSheetId="2" hidden="1">{"'III15-0095'!$A$1:$N$151"}</definedName>
    <definedName name="HTML_Control" localSheetId="7" hidden="1">{"'III15-0095'!$A$1:$N$151"}</definedName>
    <definedName name="HTML_Control" localSheetId="9" hidden="1">{"'III15-0095'!$A$1:$N$151"}</definedName>
    <definedName name="HTML_Control" hidden="1">{"'III15-0095'!$A$1:$N$151"}</definedName>
    <definedName name="HTML_Description" hidden="1">""</definedName>
    <definedName name="HTML_Email" hidden="1">""</definedName>
    <definedName name="HTML_Header" hidden="1">""</definedName>
    <definedName name="HTML_LastUpdate" hidden="1">"07/02/2007"</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"G:\EstadInternet\Cap-3\0095.htm"</definedName>
    <definedName name="HTML_Title" hidden="1">""</definedName>
    <definedName name="ing_ent">#REF!</definedName>
    <definedName name="ing_lab_ent2" localSheetId="0">#REF!</definedName>
    <definedName name="ing_lab_ent2" localSheetId="1">#REF!</definedName>
    <definedName name="ing_lab_ent2" localSheetId="2">#REF!</definedName>
    <definedName name="ing_lab_ent2" localSheetId="21">'Cuadro 21'!$B$8:$CB$71</definedName>
    <definedName name="ing_lab_ent2" localSheetId="7">#REF!</definedName>
    <definedName name="ing_lab_ent2">'Cuadro 11'!$B$9:$CC$104</definedName>
    <definedName name="itlp_ent" localSheetId="0">#REF!</definedName>
    <definedName name="itlp_ent" localSheetId="1">#REF!</definedName>
    <definedName name="itlp_ent" localSheetId="2">#REF!</definedName>
    <definedName name="itlp_ent" localSheetId="7">#REF!</definedName>
    <definedName name="itlp_ent">'Cuadro 9'!$C$7:$CB$43</definedName>
    <definedName name="itlp_entidades" localSheetId="7">#REF!</definedName>
    <definedName name="itlp_entidades">'Cuadro 9'!$C$7:$CB$38</definedName>
    <definedName name="masa_ent" localSheetId="0">#REF!</definedName>
    <definedName name="masa_ent" localSheetId="1">#REF!</definedName>
    <definedName name="masa_ent" localSheetId="2">#REF!</definedName>
    <definedName name="masa_ent" localSheetId="7">#REF!</definedName>
    <definedName name="masa_ent">'Cuadro 12'!$C$7:$CB$38</definedName>
    <definedName name="pob_lab_ent" localSheetId="0">#REF!</definedName>
    <definedName name="pob_lab_ent" localSheetId="1">#REF!</definedName>
    <definedName name="pob_lab_ent" localSheetId="2">#REF!</definedName>
    <definedName name="pob_lab_ent" localSheetId="7">#REF!</definedName>
    <definedName name="pob_lab_ent">'Cuadro 10'!$C$7:$CB$38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81" i="4" l="1"/>
  <c r="K81" i="4"/>
  <c r="J81" i="4"/>
  <c r="B6" i="23" l="1"/>
  <c r="B5" i="23"/>
  <c r="C104" i="13"/>
  <c r="B104" i="13"/>
  <c r="C103" i="13"/>
  <c r="B103" i="13"/>
  <c r="B102" i="13"/>
  <c r="C101" i="13"/>
  <c r="B101" i="13"/>
  <c r="C100" i="13"/>
  <c r="B100" i="13"/>
  <c r="B99" i="13"/>
  <c r="C98" i="13"/>
  <c r="B98" i="13"/>
  <c r="C97" i="13"/>
  <c r="B97" i="13"/>
  <c r="B96" i="13"/>
  <c r="C95" i="13"/>
  <c r="B95" i="13"/>
  <c r="C94" i="13"/>
  <c r="B94" i="13"/>
  <c r="B93" i="13"/>
  <c r="C92" i="13"/>
  <c r="B92" i="13"/>
  <c r="C91" i="13"/>
  <c r="B91" i="13"/>
  <c r="B90" i="13"/>
  <c r="C89" i="13"/>
  <c r="B89" i="13"/>
  <c r="C88" i="13"/>
  <c r="B88" i="13"/>
  <c r="B87" i="13"/>
  <c r="C86" i="13"/>
  <c r="B86" i="13"/>
  <c r="C85" i="13"/>
  <c r="B85" i="13"/>
  <c r="B84" i="13"/>
  <c r="C83" i="13"/>
  <c r="B83" i="13"/>
  <c r="C82" i="13"/>
  <c r="B82" i="13"/>
  <c r="B81" i="13"/>
  <c r="C80" i="13"/>
  <c r="B80" i="13"/>
  <c r="C79" i="13"/>
  <c r="B79" i="13"/>
  <c r="B78" i="13"/>
  <c r="C77" i="13"/>
  <c r="B77" i="13"/>
  <c r="C76" i="13"/>
  <c r="B76" i="13"/>
  <c r="B75" i="13"/>
  <c r="C74" i="13"/>
  <c r="B74" i="13"/>
  <c r="C73" i="13"/>
  <c r="B73" i="13"/>
  <c r="B72" i="13"/>
  <c r="C71" i="13"/>
  <c r="B71" i="13"/>
  <c r="C70" i="13"/>
  <c r="B70" i="13"/>
  <c r="B69" i="13"/>
  <c r="C68" i="13"/>
  <c r="B68" i="13"/>
  <c r="C67" i="13"/>
  <c r="B67" i="13"/>
  <c r="B66" i="13"/>
  <c r="C65" i="13"/>
  <c r="B65" i="13"/>
  <c r="C64" i="13"/>
  <c r="B64" i="13"/>
  <c r="B63" i="13"/>
  <c r="C62" i="13"/>
  <c r="B62" i="13"/>
  <c r="C61" i="13"/>
  <c r="B61" i="13"/>
  <c r="B60" i="13"/>
  <c r="C59" i="13"/>
  <c r="B59" i="13"/>
  <c r="C58" i="13"/>
  <c r="B58" i="13"/>
  <c r="B57" i="13"/>
  <c r="C56" i="13"/>
  <c r="B56" i="13"/>
  <c r="C55" i="13"/>
  <c r="B55" i="13"/>
  <c r="B54" i="13"/>
  <c r="C53" i="13"/>
  <c r="B53" i="13"/>
  <c r="C52" i="13"/>
  <c r="B52" i="13"/>
  <c r="B51" i="13"/>
  <c r="C50" i="13"/>
  <c r="B50" i="13"/>
  <c r="C49" i="13"/>
  <c r="B49" i="13"/>
  <c r="B48" i="13"/>
  <c r="C47" i="13"/>
  <c r="B47" i="13"/>
  <c r="C46" i="13"/>
  <c r="B46" i="13"/>
  <c r="B45" i="13"/>
  <c r="C44" i="13"/>
  <c r="B44" i="13"/>
  <c r="C43" i="13"/>
  <c r="B43" i="13"/>
  <c r="B42" i="13"/>
  <c r="C41" i="13"/>
  <c r="B41" i="13"/>
  <c r="C40" i="13"/>
  <c r="B40" i="13"/>
  <c r="B39" i="13"/>
  <c r="C38" i="13"/>
  <c r="B38" i="13"/>
  <c r="C37" i="13"/>
  <c r="B37" i="13"/>
  <c r="B36" i="13"/>
  <c r="C35" i="13"/>
  <c r="B35" i="13"/>
  <c r="C34" i="13"/>
  <c r="B34" i="13"/>
  <c r="B33" i="13"/>
  <c r="C32" i="13"/>
  <c r="B32" i="13"/>
  <c r="C31" i="13"/>
  <c r="B31" i="13"/>
  <c r="B30" i="13"/>
  <c r="C29" i="13"/>
  <c r="B29" i="13"/>
  <c r="C28" i="13"/>
  <c r="B28" i="13"/>
  <c r="B27" i="13"/>
  <c r="C26" i="13"/>
  <c r="B26" i="13"/>
  <c r="C25" i="13"/>
  <c r="B25" i="13"/>
  <c r="B24" i="13"/>
  <c r="C23" i="13"/>
  <c r="B23" i="13"/>
  <c r="C22" i="13"/>
  <c r="B22" i="13"/>
  <c r="B21" i="13"/>
  <c r="C20" i="13"/>
  <c r="B20" i="13"/>
  <c r="C19" i="13"/>
  <c r="B19" i="13"/>
  <c r="B18" i="13"/>
  <c r="C17" i="13"/>
  <c r="B17" i="13"/>
  <c r="C16" i="13"/>
  <c r="B16" i="13"/>
  <c r="B15" i="13"/>
  <c r="C14" i="13"/>
  <c r="B14" i="13"/>
  <c r="C13" i="13"/>
  <c r="B13" i="13"/>
  <c r="B12" i="13"/>
  <c r="C11" i="13"/>
  <c r="B11" i="13"/>
  <c r="C10" i="13"/>
  <c r="B10" i="13"/>
  <c r="B9" i="13"/>
  <c r="B7" i="13"/>
  <c r="B6" i="13"/>
  <c r="B5" i="13"/>
  <c r="G81" i="10"/>
  <c r="G80" i="10"/>
  <c r="G79" i="10"/>
  <c r="G78" i="10"/>
  <c r="G77" i="10"/>
  <c r="G76" i="10"/>
  <c r="G75" i="10"/>
  <c r="G74" i="10"/>
  <c r="G73" i="10"/>
  <c r="G72" i="10"/>
  <c r="G71" i="10"/>
  <c r="G70" i="10"/>
  <c r="G69" i="10"/>
  <c r="G68" i="10"/>
  <c r="G67" i="10"/>
  <c r="G65" i="10"/>
  <c r="G64" i="10"/>
  <c r="G63" i="10"/>
  <c r="G62" i="10"/>
  <c r="G61" i="10"/>
  <c r="G60" i="10"/>
  <c r="G59" i="10"/>
  <c r="G58" i="10"/>
  <c r="G57" i="10"/>
  <c r="G56" i="10"/>
  <c r="G55" i="10"/>
  <c r="G54" i="10"/>
  <c r="G53" i="10"/>
  <c r="G52" i="10"/>
  <c r="G51" i="10"/>
  <c r="G50" i="10"/>
  <c r="G49" i="10"/>
  <c r="G48" i="10"/>
  <c r="G47" i="10"/>
  <c r="G46" i="10"/>
  <c r="G45" i="10"/>
  <c r="G44" i="10"/>
  <c r="G43" i="10"/>
  <c r="G42" i="10"/>
  <c r="G41" i="10"/>
  <c r="G40" i="10"/>
  <c r="G39" i="10"/>
  <c r="G38" i="10"/>
  <c r="G37" i="10"/>
  <c r="G36" i="10"/>
  <c r="G35" i="10"/>
  <c r="G34" i="10"/>
  <c r="G33" i="10"/>
  <c r="G32" i="10"/>
  <c r="G31" i="10"/>
  <c r="G30" i="10"/>
  <c r="G29" i="10"/>
  <c r="G28" i="10"/>
  <c r="G27" i="10"/>
  <c r="G26" i="10"/>
  <c r="G25" i="10"/>
  <c r="G24" i="10"/>
  <c r="G23" i="10"/>
  <c r="G22" i="10"/>
  <c r="G21" i="10"/>
  <c r="G20" i="10"/>
  <c r="G19" i="10"/>
  <c r="G18" i="10"/>
  <c r="G17" i="10"/>
  <c r="G16" i="10"/>
  <c r="G15" i="10"/>
  <c r="G14" i="10"/>
  <c r="G13" i="10"/>
  <c r="G12" i="10"/>
  <c r="G11" i="10"/>
  <c r="G10" i="10"/>
  <c r="G9" i="10"/>
  <c r="G8" i="10"/>
  <c r="G7" i="10"/>
  <c r="G6" i="10"/>
  <c r="G5" i="10"/>
  <c r="L1" i="10"/>
  <c r="K1" i="10"/>
  <c r="J1" i="10"/>
  <c r="J83" i="8"/>
  <c r="L82" i="8"/>
  <c r="K81" i="8"/>
  <c r="L80" i="8"/>
  <c r="K80" i="8"/>
  <c r="L79" i="8"/>
  <c r="K79" i="8"/>
  <c r="L77" i="8"/>
  <c r="K77" i="8"/>
  <c r="J76" i="8"/>
  <c r="K75" i="8"/>
  <c r="J75" i="8"/>
  <c r="K74" i="8"/>
  <c r="J74" i="8"/>
  <c r="K73" i="8"/>
  <c r="K72" i="8"/>
  <c r="J72" i="8"/>
  <c r="L70" i="8"/>
  <c r="J70" i="8"/>
  <c r="L69" i="8"/>
  <c r="J69" i="8"/>
  <c r="L67" i="8"/>
  <c r="J67" i="8"/>
  <c r="J66" i="8"/>
  <c r="L65" i="8"/>
  <c r="K64" i="8"/>
  <c r="L63" i="8"/>
  <c r="K63" i="8"/>
  <c r="L62" i="8"/>
  <c r="K62" i="8"/>
  <c r="L61" i="8"/>
  <c r="L60" i="8"/>
  <c r="K60" i="8"/>
  <c r="J59" i="8"/>
  <c r="K58" i="8"/>
  <c r="J58" i="8"/>
  <c r="K57" i="8"/>
  <c r="J57" i="8"/>
  <c r="K56" i="8"/>
  <c r="K55" i="8"/>
  <c r="J55" i="8"/>
  <c r="L53" i="8"/>
  <c r="J53" i="8"/>
  <c r="L52" i="8"/>
  <c r="J52" i="8"/>
  <c r="L51" i="8"/>
  <c r="J51" i="8"/>
  <c r="J50" i="8"/>
  <c r="L49" i="8"/>
  <c r="K48" i="8"/>
  <c r="L47" i="8"/>
  <c r="K47" i="8"/>
  <c r="L46" i="8"/>
  <c r="K46" i="8"/>
  <c r="L45" i="8"/>
  <c r="L44" i="8"/>
  <c r="K44" i="8"/>
  <c r="J43" i="8"/>
  <c r="K42" i="8"/>
  <c r="J42" i="8"/>
  <c r="K41" i="8"/>
  <c r="J41" i="8"/>
  <c r="K40" i="8"/>
  <c r="K39" i="8"/>
  <c r="J39" i="8"/>
  <c r="L37" i="8"/>
  <c r="J37" i="8"/>
  <c r="L36" i="8"/>
  <c r="J36" i="8"/>
  <c r="L35" i="8"/>
  <c r="J35" i="8"/>
  <c r="J34" i="8"/>
  <c r="L33" i="8"/>
  <c r="K32" i="8"/>
  <c r="L31" i="8"/>
  <c r="K31" i="8"/>
  <c r="L30" i="8"/>
  <c r="K30" i="8"/>
  <c r="L29" i="8"/>
  <c r="L28" i="8"/>
  <c r="K28" i="8"/>
  <c r="J27" i="8"/>
  <c r="K26" i="8"/>
  <c r="J26" i="8"/>
  <c r="K25" i="8"/>
  <c r="J25" i="8"/>
  <c r="K24" i="8"/>
  <c r="K23" i="8"/>
  <c r="J23" i="8"/>
  <c r="L21" i="8"/>
  <c r="J21" i="8"/>
  <c r="L20" i="8"/>
  <c r="J20" i="8"/>
  <c r="L19" i="8"/>
  <c r="J19" i="8"/>
  <c r="J18" i="8"/>
  <c r="L17" i="8"/>
  <c r="K16" i="8"/>
  <c r="L15" i="8"/>
  <c r="K15" i="8"/>
  <c r="L14" i="8"/>
  <c r="K14" i="8"/>
  <c r="L13" i="8"/>
  <c r="L12" i="8"/>
  <c r="K12" i="8"/>
  <c r="J11" i="8"/>
  <c r="K10" i="8"/>
  <c r="J10" i="8"/>
  <c r="K9" i="8"/>
  <c r="J9" i="8"/>
  <c r="K8" i="8"/>
  <c r="K7" i="8"/>
  <c r="J7" i="8"/>
  <c r="Q1" i="8"/>
  <c r="L73" i="8" s="1"/>
  <c r="P1" i="8"/>
  <c r="K67" i="8" s="1"/>
  <c r="O1" i="8"/>
  <c r="J79" i="8" s="1"/>
  <c r="J83" i="7"/>
  <c r="I83" i="7"/>
  <c r="J82" i="7"/>
  <c r="I82" i="7"/>
  <c r="J81" i="7"/>
  <c r="I81" i="7"/>
  <c r="J80" i="7"/>
  <c r="I80" i="7"/>
  <c r="J79" i="7"/>
  <c r="I79" i="7"/>
  <c r="J78" i="7"/>
  <c r="I78" i="7"/>
  <c r="J77" i="7"/>
  <c r="I77" i="7"/>
  <c r="J76" i="7"/>
  <c r="I76" i="7"/>
  <c r="J75" i="7"/>
  <c r="I75" i="7"/>
  <c r="J74" i="7"/>
  <c r="I74" i="7"/>
  <c r="J73" i="7"/>
  <c r="I73" i="7"/>
  <c r="J72" i="7"/>
  <c r="I72" i="7"/>
  <c r="J71" i="7"/>
  <c r="I71" i="7"/>
  <c r="J70" i="7"/>
  <c r="I70" i="7"/>
  <c r="J69" i="7"/>
  <c r="I69" i="7"/>
  <c r="J68" i="7"/>
  <c r="I68" i="7"/>
  <c r="J67" i="7"/>
  <c r="I67" i="7"/>
  <c r="J66" i="7"/>
  <c r="I66" i="7"/>
  <c r="J65" i="7"/>
  <c r="I65" i="7"/>
  <c r="J64" i="7"/>
  <c r="I64" i="7"/>
  <c r="J63" i="7"/>
  <c r="I63" i="7"/>
  <c r="J62" i="7"/>
  <c r="I62" i="7"/>
  <c r="J61" i="7"/>
  <c r="I61" i="7"/>
  <c r="J60" i="7"/>
  <c r="I60" i="7"/>
  <c r="J59" i="7"/>
  <c r="I59" i="7"/>
  <c r="J58" i="7"/>
  <c r="I58" i="7"/>
  <c r="J57" i="7"/>
  <c r="I57" i="7"/>
  <c r="J56" i="7"/>
  <c r="I56" i="7"/>
  <c r="J55" i="7"/>
  <c r="I55" i="7"/>
  <c r="J54" i="7"/>
  <c r="I54" i="7"/>
  <c r="J53" i="7"/>
  <c r="I53" i="7"/>
  <c r="J52" i="7"/>
  <c r="I52" i="7"/>
  <c r="J51" i="7"/>
  <c r="I51" i="7"/>
  <c r="J50" i="7"/>
  <c r="I50" i="7"/>
  <c r="J49" i="7"/>
  <c r="I49" i="7"/>
  <c r="J48" i="7"/>
  <c r="I48" i="7"/>
  <c r="J47" i="7"/>
  <c r="I47" i="7"/>
  <c r="J46" i="7"/>
  <c r="I46" i="7"/>
  <c r="J45" i="7"/>
  <c r="I45" i="7"/>
  <c r="J44" i="7"/>
  <c r="I44" i="7"/>
  <c r="J43" i="7"/>
  <c r="I43" i="7"/>
  <c r="J42" i="7"/>
  <c r="I42" i="7"/>
  <c r="J41" i="7"/>
  <c r="I41" i="7"/>
  <c r="J40" i="7"/>
  <c r="I40" i="7"/>
  <c r="J39" i="7"/>
  <c r="I39" i="7"/>
  <c r="J38" i="7"/>
  <c r="I38" i="7"/>
  <c r="J37" i="7"/>
  <c r="I37" i="7"/>
  <c r="J36" i="7"/>
  <c r="I36" i="7"/>
  <c r="J35" i="7"/>
  <c r="I35" i="7"/>
  <c r="J34" i="7"/>
  <c r="I34" i="7"/>
  <c r="J33" i="7"/>
  <c r="I33" i="7"/>
  <c r="J32" i="7"/>
  <c r="I32" i="7"/>
  <c r="J31" i="7"/>
  <c r="I31" i="7"/>
  <c r="J30" i="7"/>
  <c r="I30" i="7"/>
  <c r="J29" i="7"/>
  <c r="I29" i="7"/>
  <c r="J28" i="7"/>
  <c r="I28" i="7"/>
  <c r="J27" i="7"/>
  <c r="I27" i="7"/>
  <c r="J26" i="7"/>
  <c r="I26" i="7"/>
  <c r="J25" i="7"/>
  <c r="I25" i="7"/>
  <c r="J24" i="7"/>
  <c r="I24" i="7"/>
  <c r="J23" i="7"/>
  <c r="I23" i="7"/>
  <c r="J22" i="7"/>
  <c r="I22" i="7"/>
  <c r="J21" i="7"/>
  <c r="I21" i="7"/>
  <c r="J20" i="7"/>
  <c r="I20" i="7"/>
  <c r="J19" i="7"/>
  <c r="I19" i="7"/>
  <c r="J18" i="7"/>
  <c r="I18" i="7"/>
  <c r="J17" i="7"/>
  <c r="I17" i="7"/>
  <c r="J16" i="7"/>
  <c r="I16" i="7"/>
  <c r="J15" i="7"/>
  <c r="I15" i="7"/>
  <c r="J14" i="7"/>
  <c r="I14" i="7"/>
  <c r="J13" i="7"/>
  <c r="I13" i="7"/>
  <c r="J12" i="7"/>
  <c r="I12" i="7"/>
  <c r="J11" i="7"/>
  <c r="I11" i="7"/>
  <c r="J10" i="7"/>
  <c r="I10" i="7"/>
  <c r="J9" i="7"/>
  <c r="I9" i="7"/>
  <c r="J8" i="7"/>
  <c r="I8" i="7"/>
  <c r="J7" i="7"/>
  <c r="I7" i="7"/>
  <c r="O1" i="7"/>
  <c r="N1" i="7"/>
  <c r="M1" i="7"/>
  <c r="K80" i="4"/>
  <c r="J80" i="4"/>
  <c r="K79" i="4"/>
  <c r="J79" i="4"/>
  <c r="K78" i="4"/>
  <c r="J78" i="4"/>
  <c r="K77" i="4"/>
  <c r="J77" i="4"/>
  <c r="L77" i="4" s="1"/>
  <c r="L78" i="4" s="1"/>
  <c r="L79" i="4" s="1"/>
  <c r="L80" i="4" s="1"/>
  <c r="K76" i="4"/>
  <c r="J76" i="4"/>
  <c r="K75" i="4"/>
  <c r="J75" i="4"/>
  <c r="K74" i="4"/>
  <c r="J74" i="4"/>
  <c r="L73" i="4"/>
  <c r="L74" i="4" s="1"/>
  <c r="L75" i="4" s="1"/>
  <c r="L76" i="4" s="1"/>
  <c r="K73" i="4"/>
  <c r="J73" i="4"/>
  <c r="K72" i="4"/>
  <c r="J72" i="4"/>
  <c r="K71" i="4"/>
  <c r="J71" i="4"/>
  <c r="J70" i="4"/>
  <c r="K69" i="4"/>
  <c r="J69" i="4"/>
  <c r="L69" i="4" s="1"/>
  <c r="L70" i="4" s="1"/>
  <c r="L71" i="4" s="1"/>
  <c r="L72" i="4" s="1"/>
  <c r="K68" i="4"/>
  <c r="J68" i="4"/>
  <c r="K67" i="4"/>
  <c r="K65" i="4"/>
  <c r="J65" i="4"/>
  <c r="K64" i="4"/>
  <c r="J64" i="4"/>
  <c r="K63" i="4"/>
  <c r="J63" i="4"/>
  <c r="K62" i="4"/>
  <c r="J62" i="4"/>
  <c r="K61" i="4"/>
  <c r="J61" i="4"/>
  <c r="L61" i="4" s="1"/>
  <c r="L62" i="4" s="1"/>
  <c r="L63" i="4" s="1"/>
  <c r="L64" i="4" s="1"/>
  <c r="K60" i="4"/>
  <c r="J60" i="4"/>
  <c r="K59" i="4"/>
  <c r="J59" i="4"/>
  <c r="K58" i="4"/>
  <c r="J58" i="4"/>
  <c r="K57" i="4"/>
  <c r="J57" i="4"/>
  <c r="L57" i="4" s="1"/>
  <c r="L58" i="4" s="1"/>
  <c r="L59" i="4" s="1"/>
  <c r="L60" i="4" s="1"/>
  <c r="K56" i="4"/>
  <c r="J56" i="4"/>
  <c r="K55" i="4"/>
  <c r="J55" i="4"/>
  <c r="K54" i="4"/>
  <c r="J54" i="4"/>
  <c r="K53" i="4"/>
  <c r="J53" i="4"/>
  <c r="L53" i="4" s="1"/>
  <c r="L54" i="4" s="1"/>
  <c r="L55" i="4" s="1"/>
  <c r="L56" i="4" s="1"/>
  <c r="K52" i="4"/>
  <c r="J52" i="4"/>
  <c r="K51" i="4"/>
  <c r="J51" i="4"/>
  <c r="K50" i="4"/>
  <c r="J50" i="4"/>
  <c r="L49" i="4"/>
  <c r="L50" i="4" s="1"/>
  <c r="L51" i="4" s="1"/>
  <c r="L52" i="4" s="1"/>
  <c r="K49" i="4"/>
  <c r="J49" i="4"/>
  <c r="K48" i="4"/>
  <c r="J48" i="4"/>
  <c r="K47" i="4"/>
  <c r="J47" i="4"/>
  <c r="K46" i="4"/>
  <c r="J46" i="4"/>
  <c r="K45" i="4"/>
  <c r="J45" i="4"/>
  <c r="L45" i="4" s="1"/>
  <c r="L46" i="4" s="1"/>
  <c r="L47" i="4" s="1"/>
  <c r="L48" i="4" s="1"/>
  <c r="K44" i="4"/>
  <c r="J44" i="4"/>
  <c r="K43" i="4"/>
  <c r="J43" i="4"/>
  <c r="K42" i="4"/>
  <c r="J42" i="4"/>
  <c r="K41" i="4"/>
  <c r="J41" i="4"/>
  <c r="L41" i="4" s="1"/>
  <c r="L42" i="4" s="1"/>
  <c r="L43" i="4" s="1"/>
  <c r="L44" i="4" s="1"/>
  <c r="K40" i="4"/>
  <c r="J40" i="4"/>
  <c r="K39" i="4"/>
  <c r="J39" i="4"/>
  <c r="K38" i="4"/>
  <c r="J38" i="4"/>
  <c r="K37" i="4"/>
  <c r="J37" i="4"/>
  <c r="L37" i="4" s="1"/>
  <c r="L38" i="4" s="1"/>
  <c r="L39" i="4" s="1"/>
  <c r="L40" i="4" s="1"/>
  <c r="K36" i="4"/>
  <c r="J36" i="4"/>
  <c r="K35" i="4"/>
  <c r="J35" i="4"/>
  <c r="K34" i="4"/>
  <c r="J34" i="4"/>
  <c r="L33" i="4"/>
  <c r="L34" i="4" s="1"/>
  <c r="L35" i="4" s="1"/>
  <c r="L36" i="4" s="1"/>
  <c r="K33" i="4"/>
  <c r="J33" i="4"/>
  <c r="K32" i="4"/>
  <c r="J32" i="4"/>
  <c r="K31" i="4"/>
  <c r="J31" i="4"/>
  <c r="K30" i="4"/>
  <c r="J30" i="4"/>
  <c r="K29" i="4"/>
  <c r="J29" i="4"/>
  <c r="L29" i="4" s="1"/>
  <c r="L30" i="4" s="1"/>
  <c r="L31" i="4" s="1"/>
  <c r="L32" i="4" s="1"/>
  <c r="K28" i="4"/>
  <c r="J28" i="4"/>
  <c r="K27" i="4"/>
  <c r="J27" i="4"/>
  <c r="K26" i="4"/>
  <c r="J26" i="4"/>
  <c r="K25" i="4"/>
  <c r="J25" i="4"/>
  <c r="L25" i="4" s="1"/>
  <c r="L26" i="4" s="1"/>
  <c r="L27" i="4" s="1"/>
  <c r="L28" i="4" s="1"/>
  <c r="J24" i="4"/>
  <c r="J23" i="4"/>
  <c r="J22" i="4"/>
  <c r="L22" i="4" s="1"/>
  <c r="L23" i="4" s="1"/>
  <c r="L24" i="4" s="1"/>
  <c r="L21" i="4"/>
  <c r="K20" i="4"/>
  <c r="J20" i="4"/>
  <c r="K19" i="4"/>
  <c r="J19" i="4"/>
  <c r="K18" i="4"/>
  <c r="J18" i="4"/>
  <c r="K17" i="4"/>
  <c r="J17" i="4"/>
  <c r="L17" i="4" s="1"/>
  <c r="L18" i="4" s="1"/>
  <c r="L19" i="4" s="1"/>
  <c r="L20" i="4" s="1"/>
  <c r="K16" i="4"/>
  <c r="J16" i="4"/>
  <c r="K15" i="4"/>
  <c r="J15" i="4"/>
  <c r="K14" i="4"/>
  <c r="J14" i="4"/>
  <c r="L13" i="4"/>
  <c r="L14" i="4" s="1"/>
  <c r="L15" i="4" s="1"/>
  <c r="L16" i="4" s="1"/>
  <c r="K13" i="4"/>
  <c r="J13" i="4"/>
  <c r="K12" i="4"/>
  <c r="J12" i="4"/>
  <c r="K11" i="4"/>
  <c r="J11" i="4"/>
  <c r="L10" i="4"/>
  <c r="L11" i="4" s="1"/>
  <c r="L12" i="4" s="1"/>
  <c r="K10" i="4"/>
  <c r="J10" i="4"/>
  <c r="L9" i="4"/>
  <c r="K9" i="4"/>
  <c r="J9" i="4"/>
  <c r="J8" i="4"/>
  <c r="J7" i="4"/>
  <c r="J6" i="4"/>
  <c r="L6" i="4" s="1"/>
  <c r="L7" i="4" s="1"/>
  <c r="L8" i="4" s="1"/>
  <c r="K81" i="3"/>
  <c r="J81" i="3"/>
  <c r="L81" i="3" s="1"/>
  <c r="K80" i="3"/>
  <c r="J80" i="3"/>
  <c r="K79" i="3"/>
  <c r="J79" i="3"/>
  <c r="K78" i="3"/>
  <c r="J78" i="3"/>
  <c r="K77" i="3"/>
  <c r="J77" i="3"/>
  <c r="L77" i="3" s="1"/>
  <c r="L78" i="3" s="1"/>
  <c r="L79" i="3" s="1"/>
  <c r="L80" i="3" s="1"/>
  <c r="K76" i="3"/>
  <c r="J76" i="3"/>
  <c r="K75" i="3"/>
  <c r="J75" i="3"/>
  <c r="K74" i="3"/>
  <c r="J74" i="3"/>
  <c r="K73" i="3"/>
  <c r="J73" i="3"/>
  <c r="L73" i="3" s="1"/>
  <c r="L74" i="3" s="1"/>
  <c r="L75" i="3" s="1"/>
  <c r="L76" i="3" s="1"/>
  <c r="K72" i="3"/>
  <c r="J72" i="3"/>
  <c r="K71" i="3"/>
  <c r="J71" i="3"/>
  <c r="J70" i="3"/>
  <c r="K69" i="3"/>
  <c r="J69" i="3"/>
  <c r="L69" i="3" s="1"/>
  <c r="L70" i="3" s="1"/>
  <c r="L71" i="3" s="1"/>
  <c r="L72" i="3" s="1"/>
  <c r="K68" i="3"/>
  <c r="J68" i="3"/>
  <c r="K67" i="3"/>
  <c r="K65" i="3"/>
  <c r="J65" i="3"/>
  <c r="K64" i="3"/>
  <c r="J64" i="3"/>
  <c r="K63" i="3"/>
  <c r="J63" i="3"/>
  <c r="K62" i="3"/>
  <c r="J62" i="3"/>
  <c r="L61" i="3"/>
  <c r="L62" i="3" s="1"/>
  <c r="L63" i="3" s="1"/>
  <c r="L64" i="3" s="1"/>
  <c r="K61" i="3"/>
  <c r="J61" i="3"/>
  <c r="K60" i="3"/>
  <c r="J60" i="3"/>
  <c r="K59" i="3"/>
  <c r="J59" i="3"/>
  <c r="K58" i="3"/>
  <c r="J58" i="3"/>
  <c r="K57" i="3"/>
  <c r="J57" i="3"/>
  <c r="L57" i="3" s="1"/>
  <c r="L58" i="3" s="1"/>
  <c r="L59" i="3" s="1"/>
  <c r="L60" i="3" s="1"/>
  <c r="K56" i="3"/>
  <c r="J56" i="3"/>
  <c r="K55" i="3"/>
  <c r="J55" i="3"/>
  <c r="K54" i="3"/>
  <c r="J54" i="3"/>
  <c r="K53" i="3"/>
  <c r="J53" i="3"/>
  <c r="L53" i="3" s="1"/>
  <c r="L54" i="3" s="1"/>
  <c r="L55" i="3" s="1"/>
  <c r="L56" i="3" s="1"/>
  <c r="K52" i="3"/>
  <c r="J52" i="3"/>
  <c r="K51" i="3"/>
  <c r="J51" i="3"/>
  <c r="K50" i="3"/>
  <c r="J50" i="3"/>
  <c r="K49" i="3"/>
  <c r="J49" i="3"/>
  <c r="L49" i="3" s="1"/>
  <c r="L50" i="3" s="1"/>
  <c r="L51" i="3" s="1"/>
  <c r="L52" i="3" s="1"/>
  <c r="K48" i="3"/>
  <c r="J48" i="3"/>
  <c r="K47" i="3"/>
  <c r="J47" i="3"/>
  <c r="K46" i="3"/>
  <c r="J46" i="3"/>
  <c r="L45" i="3"/>
  <c r="L46" i="3" s="1"/>
  <c r="L47" i="3" s="1"/>
  <c r="L48" i="3" s="1"/>
  <c r="K45" i="3"/>
  <c r="J45" i="3"/>
  <c r="K44" i="3"/>
  <c r="J44" i="3"/>
  <c r="K43" i="3"/>
  <c r="J43" i="3"/>
  <c r="K42" i="3"/>
  <c r="J42" i="3"/>
  <c r="K41" i="3"/>
  <c r="J41" i="3"/>
  <c r="L41" i="3" s="1"/>
  <c r="L42" i="3" s="1"/>
  <c r="L43" i="3" s="1"/>
  <c r="L44" i="3" s="1"/>
  <c r="K40" i="3"/>
  <c r="J40" i="3"/>
  <c r="K39" i="3"/>
  <c r="J39" i="3"/>
  <c r="K38" i="3"/>
  <c r="J38" i="3"/>
  <c r="K37" i="3"/>
  <c r="J37" i="3"/>
  <c r="L37" i="3" s="1"/>
  <c r="L38" i="3" s="1"/>
  <c r="L39" i="3" s="1"/>
  <c r="L40" i="3" s="1"/>
  <c r="K36" i="3"/>
  <c r="J36" i="3"/>
  <c r="K35" i="3"/>
  <c r="J35" i="3"/>
  <c r="K34" i="3"/>
  <c r="J34" i="3"/>
  <c r="K33" i="3"/>
  <c r="J33" i="3"/>
  <c r="L33" i="3" s="1"/>
  <c r="L34" i="3" s="1"/>
  <c r="L35" i="3" s="1"/>
  <c r="L36" i="3" s="1"/>
  <c r="K32" i="3"/>
  <c r="J32" i="3"/>
  <c r="K31" i="3"/>
  <c r="J31" i="3"/>
  <c r="K30" i="3"/>
  <c r="J30" i="3"/>
  <c r="L29" i="3"/>
  <c r="L30" i="3" s="1"/>
  <c r="L31" i="3" s="1"/>
  <c r="L32" i="3" s="1"/>
  <c r="K29" i="3"/>
  <c r="J29" i="3"/>
  <c r="K28" i="3"/>
  <c r="J28" i="3"/>
  <c r="K27" i="3"/>
  <c r="J27" i="3"/>
  <c r="K26" i="3"/>
  <c r="J26" i="3"/>
  <c r="K25" i="3"/>
  <c r="J25" i="3"/>
  <c r="L25" i="3" s="1"/>
  <c r="L26" i="3" s="1"/>
  <c r="L27" i="3" s="1"/>
  <c r="L28" i="3" s="1"/>
  <c r="J24" i="3"/>
  <c r="L23" i="3"/>
  <c r="L24" i="3" s="1"/>
  <c r="J23" i="3"/>
  <c r="L22" i="3"/>
  <c r="J22" i="3"/>
  <c r="L21" i="3"/>
  <c r="K20" i="3"/>
  <c r="J20" i="3"/>
  <c r="K19" i="3"/>
  <c r="J19" i="3"/>
  <c r="K18" i="3"/>
  <c r="J18" i="3"/>
  <c r="K17" i="3"/>
  <c r="J17" i="3"/>
  <c r="L17" i="3" s="1"/>
  <c r="L18" i="3" s="1"/>
  <c r="L19" i="3" s="1"/>
  <c r="L20" i="3" s="1"/>
  <c r="K16" i="3"/>
  <c r="J16" i="3"/>
  <c r="K15" i="3"/>
  <c r="J15" i="3"/>
  <c r="K14" i="3"/>
  <c r="J14" i="3"/>
  <c r="K13" i="3"/>
  <c r="J13" i="3"/>
  <c r="L13" i="3" s="1"/>
  <c r="L14" i="3" s="1"/>
  <c r="L15" i="3" s="1"/>
  <c r="L16" i="3" s="1"/>
  <c r="K12" i="3"/>
  <c r="J12" i="3"/>
  <c r="K11" i="3"/>
  <c r="J11" i="3"/>
  <c r="K10" i="3"/>
  <c r="J10" i="3"/>
  <c r="L9" i="3"/>
  <c r="L10" i="3" s="1"/>
  <c r="L11" i="3" s="1"/>
  <c r="L12" i="3" s="1"/>
  <c r="K9" i="3"/>
  <c r="J9" i="3"/>
  <c r="J8" i="3"/>
  <c r="J7" i="3"/>
  <c r="L6" i="3"/>
  <c r="L7" i="3" s="1"/>
  <c r="L8" i="3" s="1"/>
  <c r="J6" i="3"/>
  <c r="L9" i="8" l="1"/>
  <c r="J15" i="8"/>
  <c r="K20" i="8"/>
  <c r="L25" i="8"/>
  <c r="J31" i="8"/>
  <c r="K36" i="8"/>
  <c r="L41" i="8"/>
  <c r="J47" i="8"/>
  <c r="K52" i="8"/>
  <c r="L57" i="8"/>
  <c r="J63" i="8"/>
  <c r="K69" i="8"/>
  <c r="L74" i="8"/>
  <c r="J80" i="8"/>
  <c r="L10" i="8"/>
  <c r="J16" i="8"/>
  <c r="K21" i="8"/>
  <c r="L26" i="8"/>
  <c r="J32" i="8"/>
  <c r="K37" i="8"/>
  <c r="L42" i="8"/>
  <c r="J48" i="8"/>
  <c r="K53" i="8"/>
  <c r="L58" i="8"/>
  <c r="J64" i="8"/>
  <c r="K70" i="8"/>
  <c r="L75" i="8"/>
  <c r="J81" i="8"/>
  <c r="K11" i="8"/>
  <c r="L16" i="8"/>
  <c r="J22" i="8"/>
  <c r="K27" i="8"/>
  <c r="L32" i="8"/>
  <c r="J38" i="8"/>
  <c r="K43" i="8"/>
  <c r="L48" i="8"/>
  <c r="J54" i="8"/>
  <c r="K59" i="8"/>
  <c r="L64" i="8"/>
  <c r="J71" i="8"/>
  <c r="K76" i="8"/>
  <c r="L81" i="8"/>
  <c r="L11" i="8"/>
  <c r="J17" i="8"/>
  <c r="K22" i="8"/>
  <c r="L27" i="8"/>
  <c r="J33" i="8"/>
  <c r="K38" i="8"/>
  <c r="L43" i="8"/>
  <c r="J49" i="8"/>
  <c r="K54" i="8"/>
  <c r="L59" i="8"/>
  <c r="J65" i="8"/>
  <c r="K71" i="8"/>
  <c r="L76" i="8"/>
  <c r="J82" i="8"/>
  <c r="J12" i="8"/>
  <c r="K17" i="8"/>
  <c r="L22" i="8"/>
  <c r="J28" i="8"/>
  <c r="K33" i="8"/>
  <c r="L38" i="8"/>
  <c r="J44" i="8"/>
  <c r="K49" i="8"/>
  <c r="L54" i="8"/>
  <c r="J60" i="8"/>
  <c r="K65" i="8"/>
  <c r="L71" i="8"/>
  <c r="J77" i="8"/>
  <c r="K82" i="8"/>
  <c r="L7" i="8"/>
  <c r="J13" i="8"/>
  <c r="K18" i="8"/>
  <c r="L23" i="8"/>
  <c r="J29" i="8"/>
  <c r="K34" i="8"/>
  <c r="L39" i="8"/>
  <c r="J45" i="8"/>
  <c r="K50" i="8"/>
  <c r="L55" i="8"/>
  <c r="J61" i="8"/>
  <c r="K66" i="8"/>
  <c r="L72" i="8"/>
  <c r="J78" i="8"/>
  <c r="K83" i="8"/>
  <c r="J8" i="8"/>
  <c r="K13" i="8"/>
  <c r="L18" i="8"/>
  <c r="J24" i="8"/>
  <c r="K29" i="8"/>
  <c r="L34" i="8"/>
  <c r="J40" i="8"/>
  <c r="K45" i="8"/>
  <c r="L50" i="8"/>
  <c r="J56" i="8"/>
  <c r="K61" i="8"/>
  <c r="L66" i="8"/>
  <c r="J73" i="8"/>
  <c r="K78" i="8"/>
  <c r="L83" i="8"/>
  <c r="L78" i="8"/>
  <c r="L8" i="8"/>
  <c r="J14" i="8"/>
  <c r="K19" i="8"/>
  <c r="L24" i="8"/>
  <c r="J30" i="8"/>
  <c r="K35" i="8"/>
  <c r="L40" i="8"/>
  <c r="J46" i="8"/>
  <c r="K51" i="8"/>
  <c r="L56" i="8"/>
  <c r="J62" i="8"/>
</calcChain>
</file>

<file path=xl/sharedStrings.xml><?xml version="1.0" encoding="utf-8"?>
<sst xmlns="http://schemas.openxmlformats.org/spreadsheetml/2006/main" count="3155" uniqueCount="226">
  <si>
    <t xml:space="preserve">Indicadores del Índice de la Tendencia Laboral de la Pobreza (ITLP) </t>
  </si>
  <si>
    <t>Contenido de cuadros</t>
  </si>
  <si>
    <t>Cuadro 1</t>
  </si>
  <si>
    <t>Índice de la Tendencia Laboral de la Pobreza (ITLP) a nivel nacional y por ámbito de residencia</t>
  </si>
  <si>
    <t>Cuadro 2</t>
  </si>
  <si>
    <t>Porcentaje de la población con ingreso laboral inferior al costo de la canasta alimentaria (pobreza laboral) a nivel nacional y por ámbito de residencia</t>
  </si>
  <si>
    <t>Cuadro 3</t>
  </si>
  <si>
    <t>Ingreso laboral per cápita a nivel nacional y por ámbito de residencia</t>
  </si>
  <si>
    <t>Cuadro 4</t>
  </si>
  <si>
    <t>Masa salarial a nivel nacional y por ámbito de residencia</t>
  </si>
  <si>
    <t>Cuadro 5</t>
  </si>
  <si>
    <t>Índice de la Tendencia Laboral de la Pobreza (ITLP) y porcentaje de la población en pobreza laboral a nivel nacional y por entidad federativa (dinámico)</t>
  </si>
  <si>
    <t>Cuadro 6</t>
  </si>
  <si>
    <t>Ingreso laboral per cápita a nivel nacional y por entidad federativa (dinámico)</t>
  </si>
  <si>
    <t>Cuadro 7</t>
  </si>
  <si>
    <t>Indicadores de pobreza laboral a nivel nacional según sexo de la jefatura del hogar declarada</t>
  </si>
  <si>
    <t>Cuadro 8</t>
  </si>
  <si>
    <t>Masa salarial a nivel nacional y por entidad federativa (dinámico)</t>
  </si>
  <si>
    <t>Cuadro 9</t>
  </si>
  <si>
    <t>Índice de la Tendencia Laboral de la Pobreza (ITLP) a nivel nacional y por entidad federativa (completo)</t>
  </si>
  <si>
    <t>Cuadro 10</t>
  </si>
  <si>
    <t>Porcentaje de la población con ingreso laboral inferior al costo de la canasta alimentaria (pobreza laboral) a nivel nacional y por entidad federativa (completo)</t>
  </si>
  <si>
    <t>Cuadro 11</t>
  </si>
  <si>
    <t>Ingreso laboral per cápita a nivel nacional y por entidad federativa (completo)</t>
  </si>
  <si>
    <t>Cuadro 12</t>
  </si>
  <si>
    <t>Masa salarial a nivel nacional y por entidad federativa (completo)</t>
  </si>
  <si>
    <t>Cuadro 13</t>
  </si>
  <si>
    <t>Porcentaje de la población con ingreso laboral inferior al costo de la canasta alimentaria (pobreza laboral) por áreas metropolitanas</t>
  </si>
  <si>
    <t>Cuadro 14</t>
  </si>
  <si>
    <t>Desocupación a nivel nacional</t>
  </si>
  <si>
    <t>Cuadro 15</t>
  </si>
  <si>
    <t>Participación laboral de la población por rango de edad a nivel nacional y por ámbito de residencia</t>
  </si>
  <si>
    <t>Cuadro 16</t>
  </si>
  <si>
    <t>Asistencia escolar de la población entre 5 y 17 años de edad en México a nivel nacional y por ámbito de residencia</t>
  </si>
  <si>
    <t>Cuadro 17</t>
  </si>
  <si>
    <t>Indicadores de pobreza laboral en la población ocupada a nivel nacional según sexo</t>
  </si>
  <si>
    <t>Cuadro 18</t>
  </si>
  <si>
    <t>Indicadores de pobreza laboral en la población ocupada a nivel nacional según pertenencia étnica</t>
  </si>
  <si>
    <t>Cuadro 19</t>
  </si>
  <si>
    <t>Indicadores de pobreza laboral en la población ocupada a nivel nacional según rango de edad</t>
  </si>
  <si>
    <t>Cuadro 20</t>
  </si>
  <si>
    <t>Indicadores de pobreza laboral en la población ocupada a nivel nacional según situación de formalidad</t>
  </si>
  <si>
    <t>Cuadro 21</t>
  </si>
  <si>
    <t>Ingreso laboral promedio en la población ocupada según sexo y entidad federativa</t>
  </si>
  <si>
    <t>Año</t>
  </si>
  <si>
    <t>Trimestre</t>
  </si>
  <si>
    <t>Nacional</t>
  </si>
  <si>
    <t>Rural</t>
  </si>
  <si>
    <t>Urbano</t>
  </si>
  <si>
    <t>Respecto al trimestre inmediato anterior</t>
  </si>
  <si>
    <t>Respecto al mismo periodo del año anterior</t>
  </si>
  <si>
    <t>Acumulada al cuarto trimestre de cada año</t>
  </si>
  <si>
    <t>I</t>
  </si>
  <si>
    <t>II</t>
  </si>
  <si>
    <t>III</t>
  </si>
  <si>
    <t>IV</t>
  </si>
  <si>
    <t>ND</t>
  </si>
  <si>
    <t>ll*</t>
  </si>
  <si>
    <t>*Debido a la contingencia sanitaria por la COVID-19, el INEGI suspendió la recolección de información de la ENOE referente al segundo trimestre 2020, por lo cual no se cuenta con el insumo necesario para el cálculo de los indicadores correspondientes a este periodo. Para mayor información, consultar el comunicado NÚM. 295/20 del INEGI, disponible en: https://www.inegi.org.mx/contenidos/saladeprensa/boletines/2020/Calendario/Camb20-Cal2021_1erSem.pdf</t>
  </si>
  <si>
    <t xml:space="preserve">ND: no disponible derivado de lo referido en las notas anteriores. </t>
  </si>
  <si>
    <r>
      <rPr>
        <b/>
        <vertAlign val="superscript"/>
        <sz val="9"/>
        <color theme="4" tint="-0.49995422223578601"/>
        <rFont val="Calibri"/>
        <family val="2"/>
      </rPr>
      <t>1</t>
    </r>
    <r>
      <rPr>
        <b/>
        <sz val="9"/>
        <color theme="4" tint="-0.49995422223578601"/>
        <rFont val="Calibri"/>
        <family val="2"/>
      </rPr>
      <t>Línea de pobreza extrema por ingresos.</t>
    </r>
  </si>
  <si>
    <t>Pesos corrientes</t>
  </si>
  <si>
    <r>
      <t>Deflactado con el INPC</t>
    </r>
    <r>
      <rPr>
        <b/>
        <vertAlign val="superscript"/>
        <sz val="11"/>
        <color indexed="9"/>
        <rFont val="Calibri"/>
        <family val="2"/>
      </rPr>
      <t>1</t>
    </r>
  </si>
  <si>
    <r>
      <t>Deflactado con la canasta alimentaria</t>
    </r>
    <r>
      <rPr>
        <b/>
        <vertAlign val="superscript"/>
        <sz val="11"/>
        <color indexed="9"/>
        <rFont val="Calibri"/>
        <family val="2"/>
      </rPr>
      <t>1</t>
    </r>
  </si>
  <si>
    <r>
      <rPr>
        <b/>
        <vertAlign val="superscript"/>
        <sz val="9"/>
        <color theme="4" tint="-0.49995422223578601"/>
        <rFont val="Calibri"/>
        <family val="2"/>
      </rPr>
      <t>1</t>
    </r>
    <r>
      <rPr>
        <b/>
        <sz val="9"/>
        <color theme="4" tint="-0.49995422223578601"/>
        <rFont val="Calibri"/>
        <family val="2"/>
      </rPr>
      <t>Pesos del 1er trimestre de 2020.</t>
    </r>
  </si>
  <si>
    <r>
      <rPr>
        <b/>
        <vertAlign val="superscript"/>
        <sz val="9"/>
        <color theme="4" tint="-0.49995422223578601"/>
        <rFont val="Calibri"/>
        <family val="2"/>
      </rPr>
      <t>1</t>
    </r>
    <r>
      <rPr>
        <b/>
        <sz val="9"/>
        <color theme="4" tint="-0.49995422223578601"/>
        <rFont val="Calibri"/>
        <family val="2"/>
      </rPr>
      <t>Pesos del 1er trimestre de 2020 (deflactado con el INPC).</t>
    </r>
  </si>
  <si>
    <t>Porcentaje de la población en pobreza laboral (Nacional)</t>
  </si>
  <si>
    <t>Aguascalientes</t>
  </si>
  <si>
    <t>Seleccionar de la lista desplegable la entidad federativa de interés.</t>
  </si>
  <si>
    <r>
      <t>ITLP</t>
    </r>
    <r>
      <rPr>
        <b/>
        <vertAlign val="superscript"/>
        <sz val="11"/>
        <color indexed="9"/>
        <rFont val="Calibri"/>
        <family val="2"/>
      </rPr>
      <t>1</t>
    </r>
    <r>
      <rPr>
        <b/>
        <sz val="11"/>
        <color indexed="9"/>
        <rFont val="Calibri"/>
        <family val="2"/>
      </rPr>
      <t xml:space="preserve">
(Entidad federativa)</t>
    </r>
  </si>
  <si>
    <t>Porcentaje de la población en pobreza laboral (Entidad federativa)</t>
  </si>
  <si>
    <t>Ingreso laboral per cápita
(Entidad federativa)</t>
  </si>
  <si>
    <t>Pesos del 1er trimestre de 2020 
(deflactado con el INPC)</t>
  </si>
  <si>
    <t>Pesos del 1er trimestre de 2020
(deflactado con la canasta alimentaria)</t>
  </si>
  <si>
    <t>Pesos del 1er trimestre de 2020
(deflactado con el INPC)</t>
  </si>
  <si>
    <t>Porcentaje de la población en pobreza laboral</t>
  </si>
  <si>
    <t>Ingreso laboral promedio per cápita 
a pesos constantes (real)</t>
  </si>
  <si>
    <t>Sexo de la jefatura del hogar</t>
  </si>
  <si>
    <t>Hombres</t>
  </si>
  <si>
    <t>Mujeres</t>
  </si>
  <si>
    <t>Nota: se considera como jefa o jefe del hogar a la persona que se identifica en la fuente de información.</t>
  </si>
  <si>
    <r>
      <t>Masa salarial a precios constantes</t>
    </r>
    <r>
      <rPr>
        <b/>
        <vertAlign val="superscript"/>
        <sz val="11"/>
        <color indexed="9"/>
        <rFont val="Calibri"/>
        <family val="2"/>
      </rPr>
      <t>1</t>
    </r>
    <r>
      <rPr>
        <b/>
        <sz val="11"/>
        <color indexed="9"/>
        <rFont val="Calibri"/>
        <family val="2"/>
      </rPr>
      <t xml:space="preserve">
(Entidad federativa)</t>
    </r>
  </si>
  <si>
    <t>Entidad federativa</t>
  </si>
  <si>
    <t>Baja California</t>
  </si>
  <si>
    <t>Baja California Sur</t>
  </si>
  <si>
    <t>Campeche</t>
  </si>
  <si>
    <t>Coahuila de Zaragoza</t>
  </si>
  <si>
    <t>Colima</t>
  </si>
  <si>
    <t>Chiapas</t>
  </si>
  <si>
    <t>Chihuahua</t>
  </si>
  <si>
    <t>Ciudad de México</t>
  </si>
  <si>
    <t>Durango</t>
  </si>
  <si>
    <t>Guanajuato</t>
  </si>
  <si>
    <t>Guerrero</t>
  </si>
  <si>
    <t>Hidalgo</t>
  </si>
  <si>
    <t>Jalisco</t>
  </si>
  <si>
    <t>México</t>
  </si>
  <si>
    <t>Michoacán de Ocampo</t>
  </si>
  <si>
    <t>Morelos</t>
  </si>
  <si>
    <t>Nayarit</t>
  </si>
  <si>
    <t>Nuevo León</t>
  </si>
  <si>
    <t>Oaxaca</t>
  </si>
  <si>
    <t>Puebla</t>
  </si>
  <si>
    <t>Querétaro</t>
  </si>
  <si>
    <t>Quintana Roo</t>
  </si>
  <si>
    <t>San Luis Potosí</t>
  </si>
  <si>
    <t>Sinaloa</t>
  </si>
  <si>
    <t>Sonora</t>
  </si>
  <si>
    <t>Tabasco</t>
  </si>
  <si>
    <t>Tamaulipas</t>
  </si>
  <si>
    <t>Tlaxcala</t>
  </si>
  <si>
    <t>Veracruz de Ignacio de la Llave</t>
  </si>
  <si>
    <t>Yucatán</t>
  </si>
  <si>
    <t>Zacatecas</t>
  </si>
  <si>
    <t>Ingreso laboral per cápita</t>
  </si>
  <si>
    <r>
      <t>D</t>
    </r>
    <r>
      <rPr>
        <b/>
        <sz val="9"/>
        <color indexed="9"/>
        <rFont val="Calibri"/>
        <family val="2"/>
      </rPr>
      <t>eflactado con el INPC</t>
    </r>
    <r>
      <rPr>
        <b/>
        <vertAlign val="superscript"/>
        <sz val="9"/>
        <color indexed="9"/>
        <rFont val="Calibri"/>
        <family val="2"/>
      </rPr>
      <t>2</t>
    </r>
  </si>
  <si>
    <r>
      <t>Deflactado con la canasta alimentaria</t>
    </r>
    <r>
      <rPr>
        <b/>
        <vertAlign val="superscript"/>
        <sz val="9"/>
        <color indexed="9"/>
        <rFont val="Calibri"/>
        <family val="2"/>
      </rPr>
      <t>2</t>
    </r>
  </si>
  <si>
    <t>Seleccionar la entidad</t>
  </si>
  <si>
    <t>Seleccionar el tipo de ingreso</t>
  </si>
  <si>
    <r>
      <rPr>
        <b/>
        <vertAlign val="superscript"/>
        <sz val="9"/>
        <color theme="4" tint="-0.49995422223578601"/>
        <rFont val="Calibri"/>
        <family val="2"/>
      </rPr>
      <t xml:space="preserve">1 </t>
    </r>
    <r>
      <rPr>
        <b/>
        <sz val="9"/>
        <color theme="4" tint="-0.49995422223578601"/>
        <rFont val="Calibri"/>
        <family val="2"/>
      </rPr>
      <t>Línea de pobreza extrema por ingresos.</t>
    </r>
  </si>
  <si>
    <r>
      <rPr>
        <b/>
        <vertAlign val="superscript"/>
        <sz val="9"/>
        <color theme="4" tint="-0.49995422223578601"/>
        <rFont val="Calibri"/>
        <family val="2"/>
      </rPr>
      <t xml:space="preserve">2 </t>
    </r>
    <r>
      <rPr>
        <b/>
        <sz val="9"/>
        <color theme="4" tint="-0.49995422223578601"/>
        <rFont val="Calibri"/>
        <family val="2"/>
      </rPr>
      <t>Pesos del 1er trimestre de 2020.</t>
    </r>
  </si>
  <si>
    <r>
      <t>Áreas metropolitanas</t>
    </r>
    <r>
      <rPr>
        <b/>
        <vertAlign val="superscript"/>
        <sz val="11"/>
        <color indexed="9"/>
        <rFont val="Calibri"/>
        <family val="2"/>
      </rPr>
      <t>2</t>
    </r>
  </si>
  <si>
    <t>Área metropolitana de la Ciudad de México</t>
  </si>
  <si>
    <t>Ciudad de Guadalajara</t>
  </si>
  <si>
    <t>Ciudad de Monterrey</t>
  </si>
  <si>
    <t>Ciudad de Puebla</t>
  </si>
  <si>
    <t>Ciudad de León</t>
  </si>
  <si>
    <t>Ciudad de Torreón</t>
  </si>
  <si>
    <t>NA</t>
  </si>
  <si>
    <t>Ciudad de San Luis Potosí</t>
  </si>
  <si>
    <t>Ciudad de Mérida</t>
  </si>
  <si>
    <t>Ciudad de Chihuahua</t>
  </si>
  <si>
    <t>Ciudad de Tampico</t>
  </si>
  <si>
    <t>Ciudad de Veracruz</t>
  </si>
  <si>
    <t>Ciudad de Acapulco</t>
  </si>
  <si>
    <t>Ciudad de Aguascalientes</t>
  </si>
  <si>
    <t>Ciudad de Morelia</t>
  </si>
  <si>
    <t>Ciudad de Toluca</t>
  </si>
  <si>
    <t>Ciudad de Saltillo</t>
  </si>
  <si>
    <t>Ciudad de Villahermosa</t>
  </si>
  <si>
    <t>Ciudad de Tuxtla Gutiérrez</t>
  </si>
  <si>
    <t>Ciudad Juárez</t>
  </si>
  <si>
    <t>Ciudad de Tijuana</t>
  </si>
  <si>
    <t>Ciudad de Culiacán</t>
  </si>
  <si>
    <t>Ciudad de Hermosillo</t>
  </si>
  <si>
    <t>Ciudad de Durango</t>
  </si>
  <si>
    <t>Ciudad de Tepic</t>
  </si>
  <si>
    <t>Ciudad de Campeche</t>
  </si>
  <si>
    <t>Ciudad de Cuernavaca</t>
  </si>
  <si>
    <t>Ciudad de Coatzacoalcos</t>
  </si>
  <si>
    <t>Ciudad de Oaxaca</t>
  </si>
  <si>
    <t>Ciudad de Zacatecas</t>
  </si>
  <si>
    <t>Ciudad de Colima</t>
  </si>
  <si>
    <t>Ciudad de Querétaro</t>
  </si>
  <si>
    <t>Ciudad de Tlaxcala</t>
  </si>
  <si>
    <t>Ciudad de La Paz</t>
  </si>
  <si>
    <t>Ciudad de Cancún</t>
  </si>
  <si>
    <t>Ciudad del Carmen</t>
  </si>
  <si>
    <t>Ciudad de Pachuca</t>
  </si>
  <si>
    <t>Ciudad de Mexicali</t>
  </si>
  <si>
    <t>Ciudad de Reynosa</t>
  </si>
  <si>
    <t>Ciudad de Tapachula</t>
  </si>
  <si>
    <r>
      <rPr>
        <b/>
        <vertAlign val="superscript"/>
        <sz val="9"/>
        <color theme="4" tint="-0.49995422223578601"/>
        <rFont val="Calibri"/>
        <family val="2"/>
      </rPr>
      <t xml:space="preserve">2 </t>
    </r>
    <r>
      <rPr>
        <b/>
        <sz val="9"/>
        <color theme="4" tint="-0.49995422223578601"/>
        <rFont val="Calibri"/>
        <family val="2"/>
      </rPr>
      <t>Ciudad autorrepresentada. Para más información consultar el descriptor de archivos de la ENOE referente a las ciudades autorepresentadas incluidas en las bases. Disponible en: https://www.inegi.org.mx/contenidos/programas/enoe/15ymas/doc/enoe_n_fd_c_bas_amp.pdf</t>
    </r>
  </si>
  <si>
    <t>NA: no aplica debido a que INEGI incorporó estas ciudades a partir del trimestre en el que se muestra la información.</t>
  </si>
  <si>
    <t xml:space="preserve">Tasa de desocupación </t>
  </si>
  <si>
    <t>Número de Personas</t>
  </si>
  <si>
    <t xml:space="preserve">12 a 17 años </t>
  </si>
  <si>
    <t xml:space="preserve">18 a 64 años </t>
  </si>
  <si>
    <t>65 años o más</t>
  </si>
  <si>
    <t>Porcentaje de la población ocupada en pobreza laboral</t>
  </si>
  <si>
    <r>
      <t>Ingreso laboral promedio de la población ocupada a pesos constantes</t>
    </r>
    <r>
      <rPr>
        <b/>
        <vertAlign val="superscript"/>
        <sz val="11"/>
        <color indexed="9"/>
        <rFont val="Calibri"/>
        <family val="2"/>
      </rPr>
      <t>2</t>
    </r>
    <r>
      <rPr>
        <b/>
        <sz val="11"/>
        <color indexed="9"/>
        <rFont val="Calibri"/>
        <family val="2"/>
      </rPr>
      <t xml:space="preserve"> (real)</t>
    </r>
  </si>
  <si>
    <t>Total de ocupados</t>
  </si>
  <si>
    <t>Sexo</t>
  </si>
  <si>
    <r>
      <rPr>
        <b/>
        <vertAlign val="superscript"/>
        <sz val="9"/>
        <color theme="4" tint="-0.49995422223578601"/>
        <rFont val="Calibri"/>
        <family val="2"/>
      </rPr>
      <t>1</t>
    </r>
    <r>
      <rPr>
        <b/>
        <sz val="9"/>
        <color theme="4" tint="-0.49995422223578601"/>
        <rFont val="Calibri"/>
        <family val="2"/>
      </rPr>
      <t>Esta información es generada para la población ocupada, no es comparable con la información para la población total presentada del cuadro 1 al cuadro 13.</t>
    </r>
  </si>
  <si>
    <r>
      <rPr>
        <b/>
        <vertAlign val="superscript"/>
        <sz val="9"/>
        <color theme="4" tint="-0.49995422223578601"/>
        <rFont val="Calibri"/>
        <family val="2"/>
      </rPr>
      <t>2</t>
    </r>
    <r>
      <rPr>
        <b/>
        <sz val="9"/>
        <color theme="4" tint="-0.49995422223578601"/>
        <rFont val="Calibri"/>
        <family val="2"/>
      </rPr>
      <t>Pesos del 1er trimestre de 2020 (deflactado con el INPC).</t>
    </r>
  </si>
  <si>
    <r>
      <t>Ingreso laboral promedio de la población ocupada a pesos constantes</t>
    </r>
    <r>
      <rPr>
        <b/>
        <vertAlign val="superscript"/>
        <sz val="11"/>
        <color indexed="9"/>
        <rFont val="Calibri"/>
        <family val="2"/>
      </rPr>
      <t>3</t>
    </r>
    <r>
      <rPr>
        <b/>
        <sz val="11"/>
        <color indexed="9"/>
        <rFont val="Calibri"/>
        <family val="2"/>
      </rPr>
      <t xml:space="preserve"> (real)</t>
    </r>
  </si>
  <si>
    <t>Indígenas</t>
  </si>
  <si>
    <t>Municipio indígena</t>
  </si>
  <si>
    <t>Municipio no indígena</t>
  </si>
  <si>
    <r>
      <rPr>
        <b/>
        <vertAlign val="superscript"/>
        <sz val="9"/>
        <color theme="4" tint="-0.49995422223578601"/>
        <rFont val="Calibri"/>
        <family val="2"/>
      </rPr>
      <t>2</t>
    </r>
    <r>
      <rPr>
        <b/>
        <sz val="9"/>
        <color theme="4" tint="-0.49995422223578601"/>
        <rFont val="Calibri"/>
        <family val="2"/>
      </rPr>
      <t>De acuerdo con los criterios del Instituto Nacional de los Pueblos Indígenas (INPI), se considera población indígena a todas las personas que forman parte de un hogar indígena, donde el jefe(a) del hogar, su cónyuge y/o alguno de los ascendientes (madre o padre, madrastra o padrastro, abuelo(a), bisabuelo(a), tatarabuelo(a), suegro(a)) declaró ser hablante de lengua indígena. Además, se incluye a personas que declararon hablar alguna lengua indígena y que no forman parte de estos hogares. Se considera municipio indígena aquellos donde la población indígena sea mayor o igual al 40 % de su población total, este es el criterio utilizado a partir del Catálogo de Localidades Indígenas 2010 del INPI.</t>
    </r>
  </si>
  <si>
    <r>
      <rPr>
        <b/>
        <vertAlign val="superscript"/>
        <sz val="9"/>
        <color theme="4" tint="-0.49995422223578601"/>
        <rFont val="Calibri"/>
        <family val="2"/>
      </rPr>
      <t>3</t>
    </r>
    <r>
      <rPr>
        <b/>
        <sz val="9"/>
        <color theme="4" tint="-0.49995422223578601"/>
        <rFont val="Calibri"/>
        <family val="2"/>
      </rPr>
      <t>Pesos del 1er trimestre de 2020 (deflactado con el INPC).</t>
    </r>
  </si>
  <si>
    <t>Nota: el 20 de febrero de 2023 se reemplazaron las bases de datos por parte del INEGI, por lo que se han reestimado los indicadores a partir del primer trimestre de 2014.</t>
  </si>
  <si>
    <t xml:space="preserve">Porcentaje de la población ocupada en pobreza laboral </t>
  </si>
  <si>
    <t>Rango de edad</t>
  </si>
  <si>
    <t>12 a 17 años</t>
  </si>
  <si>
    <t>18 a 29 años</t>
  </si>
  <si>
    <t>30 a 64 años</t>
  </si>
  <si>
    <r>
      <rPr>
        <b/>
        <vertAlign val="superscript"/>
        <sz val="9"/>
        <color theme="4" tint="-0.49995422223578601"/>
        <rFont val="Calibri"/>
        <family val="2"/>
      </rPr>
      <t xml:space="preserve">1 </t>
    </r>
    <r>
      <rPr>
        <b/>
        <sz val="9"/>
        <color theme="4" tint="-0.49995422223578601"/>
        <rFont val="Calibri"/>
        <family val="2"/>
      </rPr>
      <t>Esta información es generada para la población ocupada, no es comparable con la información para la población total presentada del cuadro 1 al cuadro 13.</t>
    </r>
  </si>
  <si>
    <r>
      <rPr>
        <b/>
        <vertAlign val="superscript"/>
        <sz val="9"/>
        <color theme="4" tint="-0.49995422223578601"/>
        <rFont val="Calibri"/>
        <family val="2"/>
      </rPr>
      <t xml:space="preserve">2 </t>
    </r>
    <r>
      <rPr>
        <b/>
        <sz val="9"/>
        <color theme="4" tint="-0.49995422223578601"/>
        <rFont val="Calibri"/>
        <family val="2"/>
      </rPr>
      <t>Pesos del 1er trimestre de 2020 (deflactado con el INPC).</t>
    </r>
  </si>
  <si>
    <t>Situación de formalidad</t>
  </si>
  <si>
    <t>Formal</t>
  </si>
  <si>
    <t>Informal</t>
  </si>
  <si>
    <r>
      <t>1</t>
    </r>
    <r>
      <rPr>
        <b/>
        <sz val="9"/>
        <color theme="4" tint="-0.49995422223578601"/>
        <rFont val="Calibri"/>
        <family val="2"/>
      </rPr>
      <t>Esta información es generada para la población ocupada, no es comparable con la información para la población total presentada del cuadro 1 al cuadro 13.</t>
    </r>
  </si>
  <si>
    <t>ND</t>
  </si>
  <si>
    <t>De acuerdo con el INEGI, a partir del primer trimestre de 2010 se consideran las estimaciones poblacionales trimestrales generadas por el Marco de Muestreo de Viviendas 2020 del INEGI. La información del primer trimestre de 2005 al cuarto trimestre de 2009 toma en cuenta la estimación de población con base en las proyecciones demográficas de CONAPO 2013.</t>
  </si>
  <si>
    <t/>
  </si>
  <si>
    <t>IV**</t>
  </si>
  <si>
    <t>1 Periodo base primer trimestre de 2020. Para más información consultar: https://www.coneval.org.mx/Medicion/Paginas/ITLP-IS_pobreza_laboral.aspx</t>
  </si>
  <si>
    <r>
      <rPr>
        <b/>
        <vertAlign val="superscript"/>
        <sz val="9"/>
        <color theme="4" tint="-0.49995422223578601"/>
        <rFont val="Calibri"/>
        <family val="2"/>
        <scheme val="minor"/>
      </rPr>
      <t>1</t>
    </r>
    <r>
      <rPr>
        <b/>
        <sz val="9"/>
        <color theme="4" tint="-0.49995422223578601"/>
        <rFont val="Calibri"/>
        <family val="2"/>
        <scheme val="minor"/>
      </rPr>
      <t>Periodo base primer trimestre de 2020. Para más información consultar: https://www.coneval.org.mx/Medicion/Paginas/ITLP-IS_pobreza_laboral.aspx</t>
    </r>
  </si>
  <si>
    <r>
      <rPr>
        <b/>
        <vertAlign val="superscript"/>
        <sz val="9"/>
        <color theme="4" tint="-0.49995422223578601"/>
        <rFont val="Calibri"/>
        <family val="2"/>
      </rPr>
      <t>1</t>
    </r>
    <r>
      <rPr>
        <b/>
        <sz val="9"/>
        <color theme="4" tint="-0.49995422223578601"/>
        <rFont val="Calibri"/>
        <family val="2"/>
      </rPr>
      <t>Periodo base primer trimestre de 2020. Para más información consultar: https://www.coneval.org.mx/Medicion/Paginas/ITLP-IS_pobreza_laboral.aspx</t>
    </r>
  </si>
  <si>
    <r>
      <t>Índice de la Tendencia Laboral de la Pobreza</t>
    </r>
    <r>
      <rPr>
        <b/>
        <vertAlign val="superscript"/>
        <sz val="11"/>
        <color theme="0"/>
        <rFont val="Calibri"/>
        <family val="2"/>
        <scheme val="minor"/>
      </rPr>
      <t>1</t>
    </r>
    <r>
      <rPr>
        <b/>
        <sz val="11"/>
        <color theme="0"/>
        <rFont val="Calibri"/>
        <family val="2"/>
        <scheme val="minor"/>
      </rPr>
      <t xml:space="preserve"> (ITLP)
Primer trimestre de 2005 al primer trimestre de 2024</t>
    </r>
  </si>
  <si>
    <t>Variaciones porcentuales del ITLP 
(Nacional)
Primer trimestre de 2005 al primer trimestre de 2024</t>
  </si>
  <si>
    <t>De acuerdo con el INEGI, a partir del primer trimestre de 2010 se consideran las estimaciones poblacionales trimestrales generadas por el Marco de Muestreo de Viviendas 2020 del INEGI. La información del primer trimestre de 2005 al cuarto trimestre de 2008 toma en cuenta la estimación de población con base en las proyecciones demográficas de CONAPO 2013.</t>
  </si>
  <si>
    <r>
      <t>Porcentaje de la población con ingreso laboral inferior al costo de la canasta alimentaria</t>
    </r>
    <r>
      <rPr>
        <b/>
        <vertAlign val="superscript"/>
        <sz val="11"/>
        <color theme="0"/>
        <rFont val="Calibri"/>
        <family val="2"/>
        <scheme val="minor"/>
      </rPr>
      <t>1</t>
    </r>
    <r>
      <rPr>
        <b/>
        <sz val="11"/>
        <color theme="0"/>
        <rFont val="Calibri"/>
        <family val="2"/>
        <scheme val="minor"/>
      </rPr>
      <t xml:space="preserve">
(pobreza laboral)
Primer trimestre de 2005 al primer trimestre de 2024</t>
    </r>
  </si>
  <si>
    <t>Diferencia en puntos porcentuales 
(Nacional)
Primer trimestre de 2005 al primer trimestre de 2024</t>
  </si>
  <si>
    <t>Ingreso laboral per cápita
Primer trimestre de 2005 al primer trimestre de 2024</t>
  </si>
  <si>
    <r>
      <t>Masa salarial a precios constantes</t>
    </r>
    <r>
      <rPr>
        <b/>
        <vertAlign val="superscript"/>
        <sz val="11"/>
        <color theme="0"/>
        <rFont val="Calibri"/>
        <family val="2"/>
        <scheme val="minor"/>
      </rPr>
      <t>1</t>
    </r>
    <r>
      <rPr>
        <b/>
        <sz val="11"/>
        <color theme="0"/>
        <rFont val="Calibri"/>
        <family val="2"/>
        <scheme val="minor"/>
      </rPr>
      <t xml:space="preserve">
(real, millones de pesos)
Primer trimestre de 2005 al primer trimestre de 2024</t>
    </r>
  </si>
  <si>
    <r>
      <t>ITLP</t>
    </r>
    <r>
      <rPr>
        <b/>
        <vertAlign val="superscript"/>
        <sz val="11"/>
        <color theme="0"/>
        <rFont val="Calibri"/>
        <family val="2"/>
        <scheme val="minor"/>
      </rPr>
      <t>1</t>
    </r>
    <r>
      <rPr>
        <b/>
        <sz val="11"/>
        <color theme="0"/>
        <rFont val="Calibri"/>
        <family val="2"/>
        <scheme val="minor"/>
      </rPr>
      <t xml:space="preserve"> 
(Nacional)
Primer trimestre de 2005 al primer trimestre de 2024</t>
    </r>
  </si>
  <si>
    <t>Ingreso laboral per cápita
(Nacional)
Primer trimestre de 2005 al primer trimestre de 2024</t>
  </si>
  <si>
    <t>Indicadores de pobreza laboral, según sexo de la jefatura del hogar
Primer trimestre de 2005 al primer trimestre de 2024</t>
  </si>
  <si>
    <r>
      <t>Masa salarial a precios constantes</t>
    </r>
    <r>
      <rPr>
        <b/>
        <vertAlign val="superscript"/>
        <sz val="11"/>
        <color theme="0"/>
        <rFont val="Calibri"/>
        <family val="2"/>
        <scheme val="minor"/>
      </rPr>
      <t>1</t>
    </r>
    <r>
      <rPr>
        <b/>
        <sz val="11"/>
        <color theme="0"/>
        <rFont val="Calibri"/>
        <family val="2"/>
        <scheme val="minor"/>
      </rPr>
      <t xml:space="preserve">
(Nacional)
Primer trimestre de 2005 al primer trimestre de 2024</t>
    </r>
  </si>
  <si>
    <r>
      <t>ITLP</t>
    </r>
    <r>
      <rPr>
        <b/>
        <vertAlign val="superscript"/>
        <sz val="11"/>
        <color theme="0"/>
        <rFont val="Calibri"/>
        <family val="2"/>
        <scheme val="minor"/>
      </rPr>
      <t>1</t>
    </r>
    <r>
      <rPr>
        <b/>
        <sz val="11"/>
        <color theme="0"/>
        <rFont val="Calibri"/>
        <family val="2"/>
        <scheme val="minor"/>
      </rPr>
      <t>, nacional y por entidad federativa 
Primer trimestre de 2005 al primer trimestre de 2024</t>
    </r>
  </si>
  <si>
    <t>Porcentaje de la población en pobreza laboral, nacional y por entidad federativa 
Primer trimestre de 2005 al primer trimestre de 2024</t>
  </si>
  <si>
    <r>
      <t>Ingreso laboral per cápita  a pesos corrientes (nominal), a pesos constantes (real) y deflactado con la canasta alimentaria</t>
    </r>
    <r>
      <rPr>
        <b/>
        <vertAlign val="superscript"/>
        <sz val="11"/>
        <color theme="0"/>
        <rFont val="Calibri"/>
        <family val="2"/>
        <scheme val="minor"/>
      </rPr>
      <t>1</t>
    </r>
    <r>
      <rPr>
        <b/>
        <sz val="11"/>
        <color theme="0"/>
        <rFont val="Calibri"/>
        <family val="2"/>
        <scheme val="minor"/>
      </rPr>
      <t>, por entidad federativa
Primer trimestre de 2005 al primer trimestre de 2024</t>
    </r>
  </si>
  <si>
    <r>
      <t>Porcentaje de la población con ingreso laboral inferior al costo de la canasta alimentaria</t>
    </r>
    <r>
      <rPr>
        <b/>
        <vertAlign val="superscript"/>
        <sz val="11"/>
        <color theme="0"/>
        <rFont val="Calibri"/>
        <family val="2"/>
        <scheme val="minor"/>
      </rPr>
      <t>1</t>
    </r>
    <r>
      <rPr>
        <b/>
        <sz val="11"/>
        <color theme="0"/>
        <rFont val="Calibri"/>
        <family val="2"/>
        <scheme val="minor"/>
      </rPr>
      <t>, por áreas metropolitanas</t>
    </r>
    <r>
      <rPr>
        <b/>
        <vertAlign val="superscript"/>
        <sz val="11"/>
        <color theme="0"/>
        <rFont val="Calibri"/>
        <family val="2"/>
        <scheme val="minor"/>
      </rPr>
      <t xml:space="preserve">2 </t>
    </r>
    <r>
      <rPr>
        <b/>
        <sz val="11"/>
        <color theme="0"/>
        <rFont val="Calibri"/>
        <family val="2"/>
        <scheme val="minor"/>
      </rPr>
      <t xml:space="preserve">
Primer trimestre de 2005 al primer trimestre de 2024</t>
    </r>
  </si>
  <si>
    <t>Tasa y número de personas desocupadas a nivel nacional
Primer trimestre de 2005 al primer trimestre de 2024</t>
  </si>
  <si>
    <t>Participación laboral de la población por rango de edad, a nivel nacional y por ámbito de residencia
Primer trimestre de 2005 al primer trimestre de 2024</t>
  </si>
  <si>
    <t>Asistencia escolar de la población entre 5 y 17 años de edad en México, nacional y por ámbito de residencia
Primer trimestre de 2005 al primer trimestre de 2024</t>
  </si>
  <si>
    <r>
      <t>Indicadores de pobreza laboral en la población ocupada</t>
    </r>
    <r>
      <rPr>
        <b/>
        <vertAlign val="superscript"/>
        <sz val="11"/>
        <color theme="0"/>
        <rFont val="Calibri"/>
        <family val="2"/>
        <scheme val="minor"/>
      </rPr>
      <t>1</t>
    </r>
    <r>
      <rPr>
        <b/>
        <sz val="11"/>
        <color theme="0"/>
        <rFont val="Calibri"/>
        <family val="2"/>
        <scheme val="minor"/>
      </rPr>
      <t>, según sexo
Primer trimestre de 2005 al primer trimestre de 2024</t>
    </r>
  </si>
  <si>
    <r>
      <t>Indicadores de pobreza laboral en la población ocupada</t>
    </r>
    <r>
      <rPr>
        <b/>
        <vertAlign val="superscript"/>
        <sz val="11"/>
        <color theme="0"/>
        <rFont val="Calibri"/>
        <family val="2"/>
        <scheme val="minor"/>
      </rPr>
      <t>1</t>
    </r>
    <r>
      <rPr>
        <b/>
        <sz val="11"/>
        <color theme="0"/>
        <rFont val="Calibri"/>
        <family val="2"/>
        <scheme val="minor"/>
      </rPr>
      <t>, según pertenencia étnica</t>
    </r>
    <r>
      <rPr>
        <b/>
        <vertAlign val="superscript"/>
        <sz val="11"/>
        <color theme="0"/>
        <rFont val="Calibri"/>
        <family val="2"/>
        <scheme val="minor"/>
      </rPr>
      <t>2</t>
    </r>
    <r>
      <rPr>
        <b/>
        <sz val="11"/>
        <color theme="0"/>
        <rFont val="Calibri"/>
        <family val="2"/>
        <scheme val="minor"/>
      </rPr>
      <t xml:space="preserve">
Primer trimestre de 2005 al primer trimestre de 2024</t>
    </r>
  </si>
  <si>
    <r>
      <t>Indicadores de pobreza laboral en la población ocupada</t>
    </r>
    <r>
      <rPr>
        <b/>
        <vertAlign val="superscript"/>
        <sz val="11"/>
        <color theme="0"/>
        <rFont val="Calibri"/>
        <family val="2"/>
        <scheme val="minor"/>
      </rPr>
      <t>1</t>
    </r>
    <r>
      <rPr>
        <b/>
        <sz val="11"/>
        <color theme="0"/>
        <rFont val="Calibri"/>
        <family val="2"/>
        <scheme val="minor"/>
      </rPr>
      <t>, según situación de formalidad
Primer trimestre de 2005 al primer trimestre de 2024</t>
    </r>
  </si>
  <si>
    <r>
      <t>Ingreso laboral promedio en la población ocupada</t>
    </r>
    <r>
      <rPr>
        <b/>
        <vertAlign val="superscript"/>
        <sz val="11"/>
        <color theme="0"/>
        <rFont val="Calibri"/>
        <family val="2"/>
        <scheme val="minor"/>
      </rPr>
      <t>1</t>
    </r>
    <r>
      <rPr>
        <b/>
        <sz val="11"/>
        <color theme="0"/>
        <rFont val="Calibri"/>
        <family val="2"/>
        <scheme val="minor"/>
      </rPr>
      <t>, según sexo y entidad federativa 
Primer trimestre de 2005 al primer trimestre de 2024</t>
    </r>
  </si>
  <si>
    <r>
      <t>Masa salarial a pesos constantes (Real, millones de pesos)</t>
    </r>
    <r>
      <rPr>
        <b/>
        <vertAlign val="superscript"/>
        <sz val="11"/>
        <color theme="0"/>
        <rFont val="Calibri"/>
        <family val="2"/>
        <scheme val="minor"/>
      </rPr>
      <t xml:space="preserve">1 </t>
    </r>
    <r>
      <rPr>
        <b/>
        <sz val="11"/>
        <color theme="0"/>
        <rFont val="Calibri"/>
        <family val="2"/>
        <scheme val="minor"/>
      </rPr>
      <t xml:space="preserve">
Primer trimestre de 2005 al primer trimestre de 2024</t>
    </r>
  </si>
  <si>
    <r>
      <t>Indicadores de pobreza laboral en la población ocupada</t>
    </r>
    <r>
      <rPr>
        <b/>
        <vertAlign val="superscript"/>
        <sz val="11"/>
        <color theme="0"/>
        <rFont val="Calibri"/>
        <family val="2"/>
        <scheme val="minor"/>
      </rPr>
      <t>1</t>
    </r>
    <r>
      <rPr>
        <b/>
        <sz val="11"/>
        <color theme="0"/>
        <rFont val="Calibri"/>
        <family val="2"/>
        <scheme val="minor"/>
      </rPr>
      <t>, según rango de edad
Primer trimestre de 2005 al primer trimestre de 2024</t>
    </r>
  </si>
  <si>
    <r>
      <t>Fuente: estimaciones del CONEVAL con base en la ENOE del primer trimestre de 2005 al primer trimestre de 2020 y a partir del primer trimestre de 2023 en adelante, y con base en la ENOE Nueva Edición (ENOE</t>
    </r>
    <r>
      <rPr>
        <b/>
        <vertAlign val="superscript"/>
        <sz val="9"/>
        <color theme="4" tint="-0.49995422223578601"/>
        <rFont val="Calibri"/>
        <family val="2"/>
        <scheme val="minor"/>
      </rPr>
      <t>N</t>
    </r>
    <r>
      <rPr>
        <b/>
        <sz val="9"/>
        <color theme="4" tint="-0.49995422223578601"/>
        <rFont val="Calibri"/>
        <family val="2"/>
        <scheme val="minor"/>
      </rPr>
      <t xml:space="preserve">) del tercer trimestre de 2020 al cuarto trimestre de 2022. </t>
    </r>
  </si>
  <si>
    <t>**De acuerdo con el INEGI, a causa del impacto del huracán Otis en la ciudad de Acapulco de Juárez en el estado de Guerrero la captación de la información del cuarto trimestre de 2023 se vio afectada, por lo que no se realiza la comparación con dicho trimestre. Para más información, consultar la siguiente liga: https://www.inegi.org.mx/contenidos/saladeprensa/boletines/2024/ENOE/ENOE2024_02.pdf.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</si>
</sst>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quot;$&quot;* #,##0.00_-;_-&quot;$&quot;* &quot;-&quot;??_-;_-@_-"/>
    <numFmt numFmtId="43" formatCode="_-* #,##0.00_-;\-* #,##0.00_-;_-* &quot;-&quot;??_-;_-@_-"/>
    <numFmt numFmtId="164" formatCode="0.0000"/>
    <numFmt numFmtId="165" formatCode="0.000000"/>
    <numFmt numFmtId="166" formatCode="0.0"/>
    <numFmt numFmtId="167" formatCode="0.0000000"/>
    <numFmt numFmtId="168" formatCode="0.00000000"/>
    <numFmt numFmtId="169" formatCode="#,##0.0"/>
    <numFmt numFmtId="170" formatCode="0.0%"/>
  </numFmts>
  <fonts count="3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6"/>
      <color theme="1"/>
      <name val="Calibri"/>
      <family val="2"/>
      <scheme val="minor"/>
    </font>
    <font>
      <sz val="10"/>
      <name val="Arial"/>
      <family val="2"/>
    </font>
    <font>
      <b/>
      <sz val="14"/>
      <color theme="0"/>
      <name val="Calibri"/>
      <family val="2"/>
      <scheme val="minor"/>
    </font>
    <font>
      <sz val="12"/>
      <color theme="1"/>
      <name val="Calibri"/>
      <family val="2"/>
      <scheme val="minor"/>
    </font>
    <font>
      <b/>
      <vertAlign val="superscript"/>
      <sz val="11"/>
      <color theme="0"/>
      <name val="Calibri"/>
      <family val="2"/>
      <scheme val="minor"/>
    </font>
    <font>
      <b/>
      <sz val="10"/>
      <color theme="0"/>
      <name val="Calibri"/>
      <family val="2"/>
      <scheme val="minor"/>
    </font>
    <font>
      <b/>
      <sz val="9"/>
      <color theme="0"/>
      <name val="Calibri"/>
      <family val="2"/>
      <scheme val="minor"/>
    </font>
    <font>
      <b/>
      <sz val="9"/>
      <color theme="4" tint="-0.49995422223578601"/>
      <name val="Calibri"/>
      <family val="2"/>
      <scheme val="minor"/>
    </font>
    <font>
      <sz val="9"/>
      <color theme="4" tint="-0.49995422223578601"/>
      <name val="Calibri"/>
      <family val="2"/>
      <scheme val="minor"/>
    </font>
    <font>
      <sz val="11"/>
      <color theme="4" tint="-0.49995422223578601"/>
      <name val="Calibri"/>
      <family val="2"/>
      <scheme val="minor"/>
    </font>
    <font>
      <b/>
      <sz val="10"/>
      <color theme="4" tint="-0.49995422223578601"/>
      <name val="Calibri"/>
      <family val="2"/>
      <scheme val="minor"/>
    </font>
    <font>
      <sz val="10"/>
      <name val="Arial"/>
      <family val="2"/>
    </font>
    <font>
      <b/>
      <sz val="9"/>
      <color rgb="FF244062"/>
      <name val="Calibri"/>
      <family val="2"/>
    </font>
    <font>
      <b/>
      <vertAlign val="superscript"/>
      <sz val="9"/>
      <color theme="4" tint="-0.49995422223578601"/>
      <name val="Calibri"/>
      <family val="2"/>
    </font>
    <font>
      <b/>
      <sz val="9"/>
      <color theme="4" tint="-0.49995422223578601"/>
      <name val="Calibri"/>
      <family val="2"/>
    </font>
    <font>
      <b/>
      <vertAlign val="superscript"/>
      <sz val="11"/>
      <color indexed="9"/>
      <name val="Calibri"/>
      <family val="2"/>
    </font>
    <font>
      <sz val="9"/>
      <color rgb="FF002060"/>
      <name val="Calibri"/>
      <family val="2"/>
      <scheme val="minor"/>
    </font>
    <font>
      <b/>
      <sz val="10"/>
      <color rgb="FF002060"/>
      <name val="Calibri"/>
      <family val="2"/>
      <scheme val="minor"/>
    </font>
    <font>
      <b/>
      <sz val="11"/>
      <color indexed="9"/>
      <name val="Calibri"/>
      <family val="2"/>
    </font>
    <font>
      <sz val="11"/>
      <name val="Calibri"/>
      <family val="2"/>
      <scheme val="minor"/>
    </font>
    <font>
      <b/>
      <sz val="12"/>
      <name val="Calibri"/>
      <family val="2"/>
      <scheme val="minor"/>
    </font>
    <font>
      <sz val="9"/>
      <color theme="1"/>
      <name val="Arial"/>
      <family val="2"/>
    </font>
    <font>
      <sz val="9"/>
      <color theme="1"/>
      <name val="Calibri"/>
      <family val="2"/>
      <scheme val="minor"/>
    </font>
    <font>
      <b/>
      <sz val="9"/>
      <color indexed="9"/>
      <name val="Calibri"/>
      <family val="2"/>
    </font>
    <font>
      <b/>
      <vertAlign val="superscript"/>
      <sz val="9"/>
      <color indexed="9"/>
      <name val="Calibri"/>
      <family val="2"/>
    </font>
    <font>
      <b/>
      <sz val="9"/>
      <color theme="0"/>
      <name val="Calibri"/>
      <family val="2"/>
    </font>
    <font>
      <b/>
      <sz val="12"/>
      <color theme="0"/>
      <name val="Calibri"/>
      <family val="2"/>
      <scheme val="minor"/>
    </font>
    <font>
      <b/>
      <sz val="11"/>
      <color theme="4" tint="-0.49995422223578601"/>
      <name val="Calibri"/>
      <family val="2"/>
      <scheme val="minor"/>
    </font>
    <font>
      <b/>
      <sz val="9"/>
      <color theme="3"/>
      <name val="Calibri"/>
      <family val="2"/>
      <scheme val="minor"/>
    </font>
    <font>
      <sz val="9"/>
      <color theme="3"/>
      <name val="Calibri"/>
      <family val="2"/>
      <scheme val="minor"/>
    </font>
    <font>
      <b/>
      <vertAlign val="superscript"/>
      <sz val="9"/>
      <color theme="4" tint="-0.49995422223578601"/>
      <name val="Calibri"/>
      <family val="2"/>
      <scheme val="minor"/>
    </font>
    <font>
      <b/>
      <sz val="9"/>
      <color rgb="FFFF0000"/>
      <name val="Calibri"/>
      <family val="2"/>
      <scheme val="minor"/>
    </font>
  </fonts>
  <fills count="10">
    <fill>
      <patternFill patternType="none"/>
    </fill>
    <fill>
      <patternFill patternType="gray125"/>
    </fill>
    <fill>
      <patternFill patternType="solid">
        <fgColor rgb="FF2891AC"/>
        <bgColor indexed="64"/>
      </patternFill>
    </fill>
    <fill>
      <patternFill patternType="solid">
        <fgColor theme="0"/>
        <bgColor indexed="64"/>
      </patternFill>
    </fill>
    <fill>
      <patternFill patternType="solid">
        <fgColor rgb="FF5598C5"/>
        <bgColor indexed="64"/>
      </patternFill>
    </fill>
    <fill>
      <patternFill patternType="solid">
        <fgColor rgb="FFDAEEF3"/>
        <bgColor indexed="64"/>
      </patternFill>
    </fill>
    <fill>
      <patternFill patternType="solid">
        <fgColor theme="8" tint="0.79995117038483843"/>
        <bgColor indexed="64"/>
      </patternFill>
    </fill>
    <fill>
      <patternFill patternType="solid">
        <fgColor theme="0" tint="-0.34998626667073579"/>
        <bgColor indexed="64"/>
      </patternFill>
    </fill>
    <fill>
      <patternFill patternType="solid">
        <fgColor theme="0"/>
        <bgColor rgb="FF000000"/>
      </patternFill>
    </fill>
    <fill>
      <patternFill patternType="solid">
        <fgColor rgb="FFFFFFFF"/>
        <bgColor rgb="FF000000"/>
      </patternFill>
    </fill>
  </fills>
  <borders count="46">
    <border>
      <left/>
      <right/>
      <top/>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4" tint="-0.49995422223578601"/>
      </left>
      <right style="thin">
        <color theme="4" tint="-0.49995422223578601"/>
      </right>
      <top style="thin">
        <color theme="4" tint="-0.49995422223578601"/>
      </top>
      <bottom style="thin">
        <color theme="4" tint="-0.49995422223578601"/>
      </bottom>
      <diagonal/>
    </border>
    <border>
      <left style="thin">
        <color rgb="FF244062"/>
      </left>
      <right style="thin">
        <color rgb="FF244062"/>
      </right>
      <top style="thin">
        <color rgb="FF244062"/>
      </top>
      <bottom style="thin">
        <color rgb="FF244062"/>
      </bottom>
      <diagonal/>
    </border>
    <border>
      <left style="thin">
        <color theme="4" tint="-0.49995422223578601"/>
      </left>
      <right style="thin">
        <color theme="4" tint="-0.49995422223578601"/>
      </right>
      <top style="thin">
        <color theme="4" tint="-0.49995422223578601"/>
      </top>
      <bottom/>
      <diagonal/>
    </border>
    <border>
      <left style="thin">
        <color theme="4" tint="-0.49995422223578601"/>
      </left>
      <right style="thin">
        <color theme="4" tint="-0.49995422223578601"/>
      </right>
      <top/>
      <bottom/>
      <diagonal/>
    </border>
    <border>
      <left style="thin">
        <color theme="4" tint="-0.49995422223578601"/>
      </left>
      <right style="thin">
        <color theme="4" tint="-0.49995422223578601"/>
      </right>
      <top/>
      <bottom style="thin">
        <color theme="4" tint="-0.49995422223578601"/>
      </bottom>
      <diagonal/>
    </border>
    <border>
      <left style="thin">
        <color theme="3"/>
      </left>
      <right style="thin">
        <color theme="3"/>
      </right>
      <top style="thin">
        <color theme="3"/>
      </top>
      <bottom style="thin">
        <color theme="3"/>
      </bottom>
      <diagonal/>
    </border>
    <border>
      <left style="thin">
        <color theme="3"/>
      </left>
      <right style="thin">
        <color theme="3"/>
      </right>
      <top style="thin">
        <color theme="3"/>
      </top>
      <bottom/>
      <diagonal/>
    </border>
    <border>
      <left/>
      <right style="thin">
        <color theme="3"/>
      </right>
      <top/>
      <bottom/>
      <diagonal/>
    </border>
    <border>
      <left style="thin">
        <color theme="0"/>
      </left>
      <right style="thin">
        <color theme="0"/>
      </right>
      <top/>
      <bottom/>
      <diagonal/>
    </border>
    <border>
      <left style="thin">
        <color theme="0"/>
      </left>
      <right style="thin">
        <color theme="0"/>
      </right>
      <top/>
      <bottom style="thin">
        <color theme="0"/>
      </bottom>
      <diagonal/>
    </border>
    <border>
      <left/>
      <right/>
      <top style="thin">
        <color theme="0"/>
      </top>
      <bottom/>
      <diagonal/>
    </border>
    <border>
      <left style="thin">
        <color theme="0"/>
      </left>
      <right/>
      <top/>
      <bottom style="thin">
        <color theme="0"/>
      </bottom>
      <diagonal/>
    </border>
    <border>
      <left/>
      <right/>
      <top/>
      <bottom style="thin">
        <color theme="0"/>
      </bottom>
      <diagonal/>
    </border>
    <border>
      <left/>
      <right style="medium">
        <color theme="0"/>
      </right>
      <top/>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thin">
        <color rgb="FF21409A"/>
      </left>
      <right style="thin">
        <color theme="3"/>
      </right>
      <top/>
      <bottom/>
      <diagonal/>
    </border>
    <border>
      <left style="thin">
        <color theme="0"/>
      </left>
      <right/>
      <top/>
      <bottom/>
      <diagonal/>
    </border>
    <border>
      <left style="medium">
        <color rgb="FF5598C5"/>
      </left>
      <right/>
      <top style="medium">
        <color rgb="FF5598C5"/>
      </top>
      <bottom style="medium">
        <color rgb="FF5598C5"/>
      </bottom>
      <diagonal/>
    </border>
    <border>
      <left/>
      <right/>
      <top style="medium">
        <color rgb="FF5598C5"/>
      </top>
      <bottom style="medium">
        <color rgb="FF5598C5"/>
      </bottom>
      <diagonal/>
    </border>
    <border>
      <left/>
      <right style="medium">
        <color rgb="FF5598C5"/>
      </right>
      <top style="medium">
        <color rgb="FF5598C5"/>
      </top>
      <bottom style="medium">
        <color rgb="FF5598C5"/>
      </bottom>
      <diagonal/>
    </border>
    <border>
      <left/>
      <right style="medium">
        <color theme="0"/>
      </right>
      <top style="medium">
        <color theme="0"/>
      </top>
      <bottom style="medium">
        <color theme="0"/>
      </bottom>
      <diagonal/>
    </border>
    <border>
      <left style="medium">
        <color theme="0"/>
      </left>
      <right style="medium">
        <color theme="0"/>
      </right>
      <top style="medium">
        <color theme="0"/>
      </top>
      <bottom style="medium">
        <color theme="0"/>
      </bottom>
      <diagonal/>
    </border>
    <border>
      <left style="thin">
        <color theme="0"/>
      </left>
      <right/>
      <top style="thin">
        <color theme="0"/>
      </top>
      <bottom/>
      <diagonal/>
    </border>
    <border>
      <left/>
      <right style="medium">
        <color theme="0"/>
      </right>
      <top style="medium">
        <color theme="0"/>
      </top>
      <bottom/>
      <diagonal/>
    </border>
    <border>
      <left style="medium">
        <color theme="0"/>
      </left>
      <right style="medium">
        <color theme="0"/>
      </right>
      <top style="medium">
        <color theme="0"/>
      </top>
      <bottom/>
      <diagonal/>
    </border>
    <border>
      <left style="medium">
        <color theme="0"/>
      </left>
      <right/>
      <top style="medium">
        <color theme="0"/>
      </top>
      <bottom/>
      <diagonal/>
    </border>
    <border>
      <left style="thin">
        <color rgb="FF21409A"/>
      </left>
      <right/>
      <top/>
      <bottom/>
      <diagonal/>
    </border>
    <border>
      <left style="thin">
        <color theme="0"/>
      </left>
      <right style="thin">
        <color theme="0"/>
      </right>
      <top/>
      <bottom style="thin">
        <color theme="4" tint="-0.49995422223578601"/>
      </bottom>
      <diagonal/>
    </border>
    <border>
      <left style="thin">
        <color theme="4" tint="-0.49995422223578601"/>
      </left>
      <right/>
      <top style="thin">
        <color theme="4" tint="-0.49995422223578601"/>
      </top>
      <bottom style="thin">
        <color theme="4" tint="-0.49995422223578601"/>
      </bottom>
      <diagonal/>
    </border>
    <border>
      <left/>
      <right/>
      <top style="thin">
        <color theme="4" tint="-0.49995422223578601"/>
      </top>
      <bottom style="thin">
        <color theme="4" tint="-0.49995422223578601"/>
      </bottom>
      <diagonal/>
    </border>
    <border>
      <left/>
      <right style="thin">
        <color theme="4" tint="-0.49995422223578601"/>
      </right>
      <top style="thin">
        <color theme="4" tint="-0.49995422223578601"/>
      </top>
      <bottom style="thin">
        <color theme="4" tint="-0.49995422223578601"/>
      </bottom>
      <diagonal/>
    </border>
    <border>
      <left style="thin">
        <color theme="4" tint="-0.24994659260841701"/>
      </left>
      <right style="thin">
        <color theme="4" tint="-0.24994659260841701"/>
      </right>
      <top/>
      <bottom/>
      <diagonal/>
    </border>
    <border>
      <left/>
      <right/>
      <top style="thin">
        <color theme="3"/>
      </top>
      <bottom/>
      <diagonal/>
    </border>
    <border>
      <left/>
      <right style="thin">
        <color theme="0"/>
      </right>
      <top style="thin">
        <color theme="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theme="0"/>
      </left>
      <right/>
      <top/>
      <bottom/>
      <diagonal/>
    </border>
  </borders>
  <cellStyleXfs count="21">
    <xf numFmtId="0" fontId="0" fillId="0" borderId="0"/>
    <xf numFmtId="0" fontId="1" fillId="0" borderId="0"/>
    <xf numFmtId="0" fontId="6" fillId="0" borderId="0"/>
    <xf numFmtId="0" fontId="6" fillId="0" borderId="0"/>
    <xf numFmtId="44" fontId="6" fillId="0" borderId="0" applyFont="0" applyFill="0" applyBorder="0" applyAlignment="0" applyProtection="0"/>
    <xf numFmtId="43" fontId="6" fillId="0" borderId="0" applyFont="0" applyFill="0" applyBorder="0" applyAlignment="0" applyProtection="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43" fontId="1" fillId="0" borderId="0" applyFont="0" applyFill="0" applyBorder="0" applyAlignment="0" applyProtection="0"/>
    <xf numFmtId="0" fontId="1" fillId="0" borderId="0"/>
    <xf numFmtId="9" fontId="6" fillId="0" borderId="0" applyFont="0" applyFill="0" applyBorder="0" applyAlignment="0" applyProtection="0"/>
  </cellStyleXfs>
  <cellXfs count="276">
    <xf numFmtId="0" fontId="0" fillId="0" borderId="0" xfId="0"/>
    <xf numFmtId="0" fontId="1" fillId="0" borderId="0" xfId="1"/>
    <xf numFmtId="0" fontId="4" fillId="0" borderId="0" xfId="1" applyFont="1"/>
    <xf numFmtId="0" fontId="5" fillId="0" borderId="0" xfId="1" applyFont="1" applyAlignment="1">
      <alignment horizontal="right"/>
    </xf>
    <xf numFmtId="0" fontId="6" fillId="2" borderId="0" xfId="2" applyFill="1"/>
    <xf numFmtId="0" fontId="8" fillId="0" borderId="0" xfId="1" applyFont="1" applyAlignment="1">
      <alignment horizontal="left"/>
    </xf>
    <xf numFmtId="0" fontId="8" fillId="0" borderId="0" xfId="1" applyFont="1"/>
    <xf numFmtId="0" fontId="6" fillId="2" borderId="1" xfId="2" applyFill="1" applyBorder="1"/>
    <xf numFmtId="0" fontId="8" fillId="0" borderId="1" xfId="1" applyFont="1" applyBorder="1" applyAlignment="1">
      <alignment horizontal="left"/>
    </xf>
    <xf numFmtId="0" fontId="8" fillId="0" borderId="1" xfId="1" applyFont="1" applyBorder="1"/>
    <xf numFmtId="0" fontId="6" fillId="3" borderId="0" xfId="2" applyFill="1"/>
    <xf numFmtId="0" fontId="1" fillId="3" borderId="0" xfId="1" applyFill="1"/>
    <xf numFmtId="0" fontId="4" fillId="3" borderId="0" xfId="1" applyFont="1" applyFill="1"/>
    <xf numFmtId="0" fontId="2" fillId="4" borderId="2" xfId="3" applyFont="1" applyFill="1" applyBorder="1" applyAlignment="1">
      <alignment horizontal="center" vertical="center" wrapText="1"/>
    </xf>
    <xf numFmtId="0" fontId="1" fillId="0" borderId="2" xfId="1" applyBorder="1"/>
    <xf numFmtId="0" fontId="1" fillId="3" borderId="2" xfId="1" applyFill="1" applyBorder="1"/>
    <xf numFmtId="0" fontId="2" fillId="2" borderId="2" xfId="3" applyFont="1" applyFill="1" applyBorder="1" applyAlignment="1">
      <alignment horizontal="center" vertical="center" wrapText="1"/>
    </xf>
    <xf numFmtId="0" fontId="2" fillId="3" borderId="2" xfId="3" applyFont="1" applyFill="1" applyBorder="1" applyAlignment="1">
      <alignment horizontal="center" vertical="center"/>
    </xf>
    <xf numFmtId="0" fontId="2" fillId="4" borderId="6" xfId="3" applyFont="1" applyFill="1" applyBorder="1" applyAlignment="1">
      <alignment horizontal="center" vertical="center" wrapText="1"/>
    </xf>
    <xf numFmtId="0" fontId="1" fillId="3" borderId="2" xfId="1" applyFill="1" applyBorder="1" applyAlignment="1">
      <alignment horizontal="center"/>
    </xf>
    <xf numFmtId="0" fontId="2" fillId="3" borderId="3" xfId="3" applyFont="1" applyFill="1" applyBorder="1" applyAlignment="1">
      <alignment horizontal="center" vertical="center" wrapText="1"/>
    </xf>
    <xf numFmtId="0" fontId="2" fillId="3" borderId="2" xfId="3" applyFont="1" applyFill="1" applyBorder="1" applyAlignment="1">
      <alignment horizontal="center" vertical="center" wrapText="1"/>
    </xf>
    <xf numFmtId="0" fontId="2" fillId="3" borderId="0" xfId="3" applyFont="1" applyFill="1" applyAlignment="1">
      <alignment horizontal="center" vertical="center"/>
    </xf>
    <xf numFmtId="0" fontId="2" fillId="3" borderId="0" xfId="3" applyFont="1" applyFill="1" applyAlignment="1">
      <alignment horizontal="center" vertical="center" wrapText="1"/>
    </xf>
    <xf numFmtId="0" fontId="1" fillId="3" borderId="0" xfId="1" applyFill="1" applyAlignment="1">
      <alignment horizontal="center"/>
    </xf>
    <xf numFmtId="0" fontId="11" fillId="4" borderId="2" xfId="3" applyFont="1" applyFill="1" applyBorder="1" applyAlignment="1">
      <alignment horizontal="center" vertical="center" wrapText="1"/>
    </xf>
    <xf numFmtId="0" fontId="12" fillId="3" borderId="0" xfId="5" applyNumberFormat="1" applyFont="1" applyFill="1" applyBorder="1" applyAlignment="1">
      <alignment horizontal="center" vertical="center" wrapText="1"/>
    </xf>
    <xf numFmtId="164" fontId="12" fillId="3" borderId="7" xfId="4" applyNumberFormat="1" applyFont="1" applyFill="1" applyBorder="1" applyAlignment="1">
      <alignment horizontal="center" vertical="center" wrapText="1"/>
    </xf>
    <xf numFmtId="164" fontId="13" fillId="3" borderId="7" xfId="4" applyNumberFormat="1" applyFont="1" applyFill="1" applyBorder="1" applyAlignment="1">
      <alignment horizontal="center" vertical="center" wrapText="1"/>
    </xf>
    <xf numFmtId="0" fontId="14" fillId="3" borderId="0" xfId="1" applyFont="1" applyFill="1"/>
    <xf numFmtId="2" fontId="12" fillId="3" borderId="7" xfId="4" applyNumberFormat="1" applyFont="1" applyFill="1" applyBorder="1" applyAlignment="1">
      <alignment horizontal="right" vertical="center" wrapText="1" indent="3"/>
    </xf>
    <xf numFmtId="165" fontId="14" fillId="3" borderId="0" xfId="1" applyNumberFormat="1" applyFont="1" applyFill="1"/>
    <xf numFmtId="0" fontId="12" fillId="6" borderId="7" xfId="3" applyFont="1" applyFill="1" applyBorder="1" applyAlignment="1">
      <alignment horizontal="center" vertical="center" wrapText="1"/>
    </xf>
    <xf numFmtId="0" fontId="14" fillId="0" borderId="0" xfId="1" applyFont="1"/>
    <xf numFmtId="0" fontId="11" fillId="7" borderId="7" xfId="3" applyFont="1" applyFill="1" applyBorder="1" applyAlignment="1">
      <alignment horizontal="center" vertical="center" wrapText="1"/>
    </xf>
    <xf numFmtId="2" fontId="12" fillId="3" borderId="7" xfId="4" applyNumberFormat="1" applyFont="1" applyFill="1" applyBorder="1" applyAlignment="1">
      <alignment horizontal="center" vertical="center" wrapText="1"/>
    </xf>
    <xf numFmtId="2" fontId="13" fillId="3" borderId="7" xfId="4" applyNumberFormat="1" applyFont="1" applyFill="1" applyBorder="1" applyAlignment="1">
      <alignment horizontal="center" vertical="center" wrapText="1"/>
    </xf>
    <xf numFmtId="2" fontId="17" fillId="8" borderId="8" xfId="6" applyNumberFormat="1" applyFont="1" applyFill="1" applyBorder="1" applyAlignment="1">
      <alignment horizontal="right" vertical="center" wrapText="1" indent="3"/>
    </xf>
    <xf numFmtId="0" fontId="1" fillId="0" borderId="0" xfId="7"/>
    <xf numFmtId="0" fontId="12" fillId="5" borderId="0" xfId="5" applyNumberFormat="1" applyFont="1" applyFill="1" applyBorder="1" applyAlignment="1">
      <alignment vertical="center" wrapText="1"/>
    </xf>
    <xf numFmtId="0" fontId="4" fillId="0" borderId="0" xfId="7" applyFont="1"/>
    <xf numFmtId="0" fontId="1" fillId="3" borderId="0" xfId="7" applyFill="1"/>
    <xf numFmtId="0" fontId="1" fillId="0" borderId="2" xfId="7" applyBorder="1"/>
    <xf numFmtId="0" fontId="1" fillId="3" borderId="2" xfId="7" applyFill="1" applyBorder="1"/>
    <xf numFmtId="0" fontId="1" fillId="3" borderId="2" xfId="7" applyFill="1" applyBorder="1" applyAlignment="1">
      <alignment horizontal="center"/>
    </xf>
    <xf numFmtId="0" fontId="2" fillId="3" borderId="6" xfId="3" applyFont="1" applyFill="1" applyBorder="1" applyAlignment="1">
      <alignment horizontal="center" vertical="center" wrapText="1"/>
    </xf>
    <xf numFmtId="0" fontId="1" fillId="3" borderId="0" xfId="7" applyFill="1" applyAlignment="1">
      <alignment horizontal="center"/>
    </xf>
    <xf numFmtId="166" fontId="12" fillId="3" borderId="12" xfId="4" applyNumberFormat="1" applyFont="1" applyFill="1" applyBorder="1" applyAlignment="1">
      <alignment horizontal="center" vertical="center" wrapText="1"/>
    </xf>
    <xf numFmtId="166" fontId="13" fillId="3" borderId="12" xfId="4" applyNumberFormat="1" applyFont="1" applyFill="1" applyBorder="1" applyAlignment="1">
      <alignment horizontal="center" vertical="center" wrapText="1"/>
    </xf>
    <xf numFmtId="0" fontId="14" fillId="3" borderId="0" xfId="7" applyFont="1" applyFill="1"/>
    <xf numFmtId="2" fontId="12" fillId="3" borderId="12" xfId="4" applyNumberFormat="1" applyFont="1" applyFill="1" applyBorder="1" applyAlignment="1">
      <alignment horizontal="right" vertical="center" wrapText="1" indent="3"/>
    </xf>
    <xf numFmtId="165" fontId="14" fillId="3" borderId="0" xfId="7" applyNumberFormat="1" applyFont="1" applyFill="1"/>
    <xf numFmtId="166" fontId="12" fillId="3" borderId="13" xfId="4" applyNumberFormat="1" applyFont="1" applyFill="1" applyBorder="1" applyAlignment="1">
      <alignment horizontal="center" vertical="center" wrapText="1"/>
    </xf>
    <xf numFmtId="166" fontId="13" fillId="3" borderId="13" xfId="4" applyNumberFormat="1" applyFont="1" applyFill="1" applyBorder="1" applyAlignment="1">
      <alignment horizontal="center" vertical="center" wrapText="1"/>
    </xf>
    <xf numFmtId="0" fontId="1" fillId="0" borderId="14" xfId="7" applyBorder="1"/>
    <xf numFmtId="2" fontId="17" fillId="9" borderId="8" xfId="6" applyNumberFormat="1" applyFont="1" applyFill="1" applyBorder="1" applyAlignment="1">
      <alignment horizontal="right" vertical="center" wrapText="1" indent="3"/>
    </xf>
    <xf numFmtId="0" fontId="4" fillId="3" borderId="0" xfId="7" applyFont="1" applyFill="1"/>
    <xf numFmtId="0" fontId="1" fillId="3" borderId="17" xfId="1" applyFill="1" applyBorder="1"/>
    <xf numFmtId="0" fontId="2" fillId="3" borderId="18" xfId="3" applyFont="1" applyFill="1" applyBorder="1" applyAlignment="1">
      <alignment horizontal="center" vertical="center" wrapText="1"/>
    </xf>
    <xf numFmtId="1" fontId="4" fillId="3" borderId="0" xfId="1" applyNumberFormat="1" applyFont="1" applyFill="1"/>
    <xf numFmtId="44" fontId="21" fillId="3" borderId="12" xfId="4" applyFont="1" applyFill="1" applyBorder="1" applyAlignment="1">
      <alignment horizontal="center" vertical="center" wrapText="1"/>
    </xf>
    <xf numFmtId="0" fontId="1" fillId="2" borderId="0" xfId="1" applyFill="1"/>
    <xf numFmtId="0" fontId="1" fillId="3" borderId="19" xfId="1" applyFill="1" applyBorder="1"/>
    <xf numFmtId="0" fontId="1" fillId="3" borderId="20" xfId="1" applyFill="1" applyBorder="1"/>
    <xf numFmtId="44" fontId="13" fillId="3" borderId="12" xfId="4" applyFont="1" applyFill="1" applyBorder="1" applyAlignment="1">
      <alignment horizontal="center" vertical="center" wrapText="1"/>
    </xf>
    <xf numFmtId="44" fontId="21" fillId="3" borderId="21" xfId="4" applyFont="1" applyFill="1" applyBorder="1" applyAlignment="1">
      <alignment horizontal="center" vertical="center" wrapText="1"/>
    </xf>
    <xf numFmtId="0" fontId="1" fillId="3" borderId="22" xfId="7" applyFill="1" applyBorder="1"/>
    <xf numFmtId="0" fontId="10" fillId="3" borderId="0" xfId="3" applyFont="1" applyFill="1" applyAlignment="1">
      <alignment horizontal="center" vertical="center"/>
    </xf>
    <xf numFmtId="44" fontId="13" fillId="3" borderId="7" xfId="4" applyFont="1" applyFill="1" applyBorder="1" applyAlignment="1">
      <alignment horizontal="center" vertical="center" wrapText="1"/>
    </xf>
    <xf numFmtId="1" fontId="12" fillId="3" borderId="0" xfId="4" applyNumberFormat="1" applyFont="1" applyFill="1" applyBorder="1" applyAlignment="1">
      <alignment vertical="center" wrapText="1"/>
    </xf>
    <xf numFmtId="0" fontId="1" fillId="2" borderId="0" xfId="8" applyFill="1"/>
    <xf numFmtId="0" fontId="12" fillId="3" borderId="0" xfId="5" applyNumberFormat="1" applyFont="1" applyFill="1" applyBorder="1" applyAlignment="1">
      <alignment vertical="center" wrapText="1"/>
    </xf>
    <xf numFmtId="0" fontId="1" fillId="3" borderId="0" xfId="9" applyFill="1"/>
    <xf numFmtId="0" fontId="4" fillId="3" borderId="0" xfId="9" applyFont="1" applyFill="1"/>
    <xf numFmtId="0" fontId="1" fillId="2" borderId="0" xfId="9" applyFill="1"/>
    <xf numFmtId="0" fontId="2" fillId="3" borderId="0" xfId="3" applyFont="1" applyFill="1" applyAlignment="1">
      <alignment vertical="center" wrapText="1"/>
    </xf>
    <xf numFmtId="0" fontId="3" fillId="3" borderId="0" xfId="9" applyFont="1" applyFill="1" applyAlignment="1">
      <alignment horizontal="center" vertical="center" wrapText="1"/>
    </xf>
    <xf numFmtId="0" fontId="1" fillId="3" borderId="0" xfId="9" applyFill="1" applyAlignment="1">
      <alignment vertical="top" wrapText="1"/>
    </xf>
    <xf numFmtId="0" fontId="2" fillId="4" borderId="30" xfId="3" applyFont="1" applyFill="1" applyBorder="1" applyAlignment="1">
      <alignment horizontal="center" vertical="center" wrapText="1"/>
    </xf>
    <xf numFmtId="0" fontId="2" fillId="4" borderId="31" xfId="3" applyFont="1" applyFill="1" applyBorder="1" applyAlignment="1">
      <alignment horizontal="center" vertical="center" wrapText="1"/>
    </xf>
    <xf numFmtId="164" fontId="12" fillId="3" borderId="0" xfId="4" applyNumberFormat="1" applyFont="1" applyFill="1" applyBorder="1" applyAlignment="1">
      <alignment horizontal="center" vertical="center" wrapText="1"/>
    </xf>
    <xf numFmtId="166" fontId="12" fillId="3" borderId="7" xfId="4" applyNumberFormat="1" applyFont="1" applyFill="1" applyBorder="1" applyAlignment="1">
      <alignment horizontal="center" vertical="center" wrapText="1"/>
    </xf>
    <xf numFmtId="0" fontId="24" fillId="3" borderId="0" xfId="9" applyFont="1" applyFill="1"/>
    <xf numFmtId="0" fontId="2" fillId="3" borderId="0" xfId="9" applyFont="1" applyFill="1" applyAlignment="1">
      <alignment horizontal="center" vertical="center"/>
    </xf>
    <xf numFmtId="0" fontId="2" fillId="4" borderId="32" xfId="3" applyFont="1" applyFill="1" applyBorder="1" applyAlignment="1">
      <alignment horizontal="center" vertical="center" wrapText="1"/>
    </xf>
    <xf numFmtId="0" fontId="2" fillId="3" borderId="23" xfId="3" applyFont="1" applyFill="1" applyBorder="1" applyAlignment="1">
      <alignment horizontal="center" vertical="center" wrapText="1"/>
    </xf>
    <xf numFmtId="44" fontId="13" fillId="3" borderId="0" xfId="4" applyFont="1" applyFill="1" applyBorder="1" applyAlignment="1">
      <alignment horizontal="center" vertical="center" wrapText="1"/>
    </xf>
    <xf numFmtId="0" fontId="1" fillId="3" borderId="33" xfId="9" applyFill="1" applyBorder="1"/>
    <xf numFmtId="44" fontId="12" fillId="3" borderId="0" xfId="4" applyFont="1" applyFill="1" applyBorder="1" applyAlignment="1">
      <alignment horizontal="center" vertical="center" wrapText="1"/>
    </xf>
    <xf numFmtId="0" fontId="1" fillId="3" borderId="0" xfId="10" applyFill="1"/>
    <xf numFmtId="0" fontId="4" fillId="3" borderId="0" xfId="10" applyFont="1" applyFill="1"/>
    <xf numFmtId="0" fontId="25" fillId="3" borderId="0" xfId="10" applyFont="1" applyFill="1"/>
    <xf numFmtId="0" fontId="24" fillId="3" borderId="0" xfId="10" applyFont="1" applyFill="1"/>
    <xf numFmtId="0" fontId="1" fillId="2" borderId="0" xfId="10" applyFill="1"/>
    <xf numFmtId="0" fontId="1" fillId="3" borderId="2" xfId="10" applyFill="1" applyBorder="1"/>
    <xf numFmtId="0" fontId="11" fillId="4" borderId="3" xfId="3" applyFont="1" applyFill="1" applyBorder="1" applyAlignment="1">
      <alignment horizontal="center" vertical="center" wrapText="1"/>
    </xf>
    <xf numFmtId="166" fontId="13" fillId="3" borderId="7" xfId="4" applyNumberFormat="1" applyFont="1" applyFill="1" applyBorder="1" applyAlignment="1">
      <alignment horizontal="center" vertical="center" wrapText="1"/>
    </xf>
    <xf numFmtId="0" fontId="1" fillId="3" borderId="0" xfId="12" applyFill="1"/>
    <xf numFmtId="2" fontId="12" fillId="3" borderId="0" xfId="4" applyNumberFormat="1" applyFont="1" applyFill="1" applyBorder="1" applyAlignment="1">
      <alignment horizontal="center" vertical="center" wrapText="1"/>
    </xf>
    <xf numFmtId="0" fontId="12" fillId="3" borderId="0" xfId="5" applyNumberFormat="1" applyFont="1" applyFill="1" applyBorder="1" applyAlignment="1">
      <alignment horizontal="left" vertical="center" wrapText="1"/>
    </xf>
    <xf numFmtId="0" fontId="1" fillId="0" borderId="0" xfId="8"/>
    <xf numFmtId="0" fontId="1" fillId="3" borderId="0" xfId="8" applyFill="1"/>
    <xf numFmtId="0" fontId="11" fillId="4" borderId="6" xfId="3" applyFont="1" applyFill="1" applyBorder="1" applyAlignment="1">
      <alignment horizontal="center" vertical="center" wrapText="1"/>
    </xf>
    <xf numFmtId="2" fontId="11" fillId="4" borderId="3" xfId="4" applyNumberFormat="1" applyFont="1" applyFill="1" applyBorder="1" applyAlignment="1">
      <alignment horizontal="left" vertical="center" wrapText="1" indent="1"/>
    </xf>
    <xf numFmtId="2" fontId="11" fillId="0" borderId="2" xfId="4" applyNumberFormat="1" applyFont="1" applyFill="1" applyBorder="1" applyAlignment="1">
      <alignment horizontal="left" vertical="center" wrapText="1" indent="1"/>
    </xf>
    <xf numFmtId="1" fontId="12" fillId="3" borderId="0" xfId="4" applyNumberFormat="1" applyFont="1" applyFill="1" applyBorder="1" applyAlignment="1">
      <alignment vertical="center"/>
    </xf>
    <xf numFmtId="167" fontId="26" fillId="0" borderId="0" xfId="8" applyNumberFormat="1" applyFont="1"/>
    <xf numFmtId="168" fontId="1" fillId="0" borderId="0" xfId="8" applyNumberFormat="1"/>
    <xf numFmtId="2" fontId="1" fillId="0" borderId="0" xfId="8" applyNumberFormat="1"/>
    <xf numFmtId="164" fontId="1" fillId="0" borderId="0" xfId="8" applyNumberFormat="1"/>
    <xf numFmtId="2" fontId="11" fillId="0" borderId="0" xfId="4" applyNumberFormat="1" applyFont="1" applyFill="1" applyBorder="1" applyAlignment="1">
      <alignment horizontal="left" vertical="center" wrapText="1" indent="1"/>
    </xf>
    <xf numFmtId="166" fontId="12" fillId="0" borderId="0" xfId="4" applyNumberFormat="1" applyFont="1" applyFill="1" applyBorder="1" applyAlignment="1">
      <alignment horizontal="center" vertical="center" wrapText="1"/>
    </xf>
    <xf numFmtId="0" fontId="4" fillId="3" borderId="0" xfId="8" applyFont="1" applyFill="1"/>
    <xf numFmtId="0" fontId="27" fillId="3" borderId="0" xfId="8" applyFont="1" applyFill="1" applyAlignment="1">
      <alignment horizontal="center" vertical="center" wrapText="1"/>
    </xf>
    <xf numFmtId="0" fontId="3" fillId="2" borderId="0" xfId="8" applyFont="1" applyFill="1"/>
    <xf numFmtId="44" fontId="12" fillId="3" borderId="7" xfId="4" applyFont="1" applyFill="1" applyBorder="1" applyAlignment="1">
      <alignment horizontal="center" vertical="center" wrapText="1"/>
    </xf>
    <xf numFmtId="0" fontId="30" fillId="4" borderId="3" xfId="3" applyFont="1" applyFill="1" applyBorder="1" applyAlignment="1">
      <alignment horizontal="center" vertical="center" wrapText="1"/>
    </xf>
    <xf numFmtId="0" fontId="11" fillId="2" borderId="3" xfId="3" applyFont="1" applyFill="1" applyBorder="1" applyAlignment="1">
      <alignment horizontal="center" vertical="center" wrapText="1"/>
    </xf>
    <xf numFmtId="0" fontId="30" fillId="3" borderId="0" xfId="3" applyFont="1" applyFill="1" applyAlignment="1">
      <alignment horizontal="center" vertical="center" wrapText="1"/>
    </xf>
    <xf numFmtId="0" fontId="6" fillId="0" borderId="0" xfId="3"/>
    <xf numFmtId="0" fontId="6" fillId="3" borderId="0" xfId="3" applyFill="1"/>
    <xf numFmtId="0" fontId="6" fillId="0" borderId="0" xfId="3" applyAlignment="1">
      <alignment horizontal="left"/>
    </xf>
    <xf numFmtId="0" fontId="6" fillId="2" borderId="0" xfId="3" applyFill="1"/>
    <xf numFmtId="0" fontId="31" fillId="0" borderId="2" xfId="3" applyFont="1" applyBorder="1" applyAlignment="1">
      <alignment horizontal="left" vertical="center" wrapText="1"/>
    </xf>
    <xf numFmtId="44" fontId="13" fillId="0" borderId="0" xfId="4" applyFont="1" applyFill="1" applyBorder="1" applyAlignment="1">
      <alignment horizontal="center" vertical="center" wrapText="1"/>
    </xf>
    <xf numFmtId="44" fontId="13" fillId="0" borderId="38" xfId="4" applyFont="1" applyFill="1" applyBorder="1" applyAlignment="1">
      <alignment horizontal="center" vertical="center" wrapText="1"/>
    </xf>
    <xf numFmtId="0" fontId="12" fillId="6" borderId="0" xfId="3" applyFont="1" applyFill="1" applyAlignment="1">
      <alignment horizontal="center" vertical="center" wrapText="1"/>
    </xf>
    <xf numFmtId="0" fontId="6" fillId="3" borderId="0" xfId="3" applyFill="1" applyAlignment="1">
      <alignment horizontal="left"/>
    </xf>
    <xf numFmtId="0" fontId="1" fillId="3" borderId="0" xfId="13" applyFill="1"/>
    <xf numFmtId="0" fontId="1" fillId="0" borderId="0" xfId="13"/>
    <xf numFmtId="2" fontId="12" fillId="3" borderId="0" xfId="4" applyNumberFormat="1" applyFont="1" applyFill="1" applyBorder="1" applyAlignment="1">
      <alignment vertical="center" wrapText="1"/>
    </xf>
    <xf numFmtId="2" fontId="12" fillId="3" borderId="39" xfId="4" applyNumberFormat="1" applyFont="1" applyFill="1" applyBorder="1" applyAlignment="1">
      <alignment vertical="center" wrapText="1"/>
    </xf>
    <xf numFmtId="2" fontId="12" fillId="3" borderId="0" xfId="14" applyNumberFormat="1" applyFont="1" applyFill="1" applyBorder="1" applyAlignment="1">
      <alignment horizontal="center" vertical="center" wrapText="1"/>
    </xf>
    <xf numFmtId="2" fontId="11" fillId="4" borderId="2" xfId="4" applyNumberFormat="1" applyFont="1" applyFill="1" applyBorder="1" applyAlignment="1">
      <alignment horizontal="left" vertical="center" wrapText="1" indent="1"/>
    </xf>
    <xf numFmtId="164" fontId="1" fillId="0" borderId="0" xfId="13" applyNumberFormat="1"/>
    <xf numFmtId="0" fontId="14" fillId="0" borderId="0" xfId="13" applyFont="1"/>
    <xf numFmtId="0" fontId="3" fillId="3" borderId="0" xfId="8" applyFont="1" applyFill="1"/>
    <xf numFmtId="168" fontId="1" fillId="0" borderId="0" xfId="13" applyNumberFormat="1"/>
    <xf numFmtId="2" fontId="1" fillId="0" borderId="0" xfId="13" applyNumberFormat="1"/>
    <xf numFmtId="167" fontId="26" fillId="0" borderId="0" xfId="13" applyNumberFormat="1" applyFont="1"/>
    <xf numFmtId="0" fontId="6" fillId="2" borderId="0" xfId="2" applyFill="1" applyAlignment="1">
      <alignment vertical="center"/>
    </xf>
    <xf numFmtId="0" fontId="6" fillId="3" borderId="0" xfId="2" applyFill="1" applyAlignment="1">
      <alignment vertical="center"/>
    </xf>
    <xf numFmtId="0" fontId="32" fillId="3" borderId="0" xfId="5" applyNumberFormat="1" applyFont="1" applyFill="1" applyBorder="1" applyAlignment="1">
      <alignment horizontal="center" vertical="center" wrapText="1"/>
    </xf>
    <xf numFmtId="169" fontId="12" fillId="3" borderId="7" xfId="3" applyNumberFormat="1" applyFont="1" applyFill="1" applyBorder="1" applyAlignment="1">
      <alignment horizontal="center" vertical="center" wrapText="1"/>
    </xf>
    <xf numFmtId="3" fontId="12" fillId="3" borderId="7" xfId="3" applyNumberFormat="1" applyFont="1" applyFill="1" applyBorder="1" applyAlignment="1">
      <alignment horizontal="center" vertical="center" wrapText="1"/>
    </xf>
    <xf numFmtId="164" fontId="6" fillId="3" borderId="0" xfId="2" applyNumberFormat="1" applyFill="1"/>
    <xf numFmtId="0" fontId="11" fillId="3" borderId="0" xfId="3" applyFont="1" applyFill="1" applyAlignment="1">
      <alignment horizontal="center" vertical="center" wrapText="1"/>
    </xf>
    <xf numFmtId="0" fontId="12" fillId="3" borderId="0" xfId="3" applyFont="1" applyFill="1" applyAlignment="1">
      <alignment horizontal="center" vertical="center" wrapText="1"/>
    </xf>
    <xf numFmtId="0" fontId="1" fillId="3" borderId="0" xfId="15" applyFill="1"/>
    <xf numFmtId="0" fontId="1" fillId="2" borderId="0" xfId="15" applyFill="1"/>
    <xf numFmtId="0" fontId="2" fillId="4" borderId="40" xfId="3" applyFont="1" applyFill="1" applyBorder="1" applyAlignment="1">
      <alignment horizontal="center" vertical="center"/>
    </xf>
    <xf numFmtId="0" fontId="2" fillId="4" borderId="6" xfId="3" applyFont="1" applyFill="1" applyBorder="1" applyAlignment="1">
      <alignment horizontal="center" vertical="center"/>
    </xf>
    <xf numFmtId="0" fontId="4" fillId="3" borderId="2" xfId="16" applyFont="1" applyFill="1" applyBorder="1" applyAlignment="1">
      <alignment horizontal="center"/>
    </xf>
    <xf numFmtId="0" fontId="4" fillId="3" borderId="0" xfId="15" applyFont="1" applyFill="1" applyAlignment="1">
      <alignment horizontal="center"/>
    </xf>
    <xf numFmtId="0" fontId="4" fillId="3" borderId="0" xfId="16" applyFont="1" applyFill="1" applyAlignment="1">
      <alignment horizontal="center"/>
    </xf>
    <xf numFmtId="166" fontId="12" fillId="3" borderId="7" xfId="17" applyNumberFormat="1" applyFont="1" applyFill="1" applyBorder="1" applyAlignment="1">
      <alignment horizontal="center" vertical="center" wrapText="1"/>
    </xf>
    <xf numFmtId="166" fontId="13" fillId="3" borderId="7" xfId="17" applyNumberFormat="1" applyFont="1" applyFill="1" applyBorder="1" applyAlignment="1">
      <alignment horizontal="center" vertical="center" wrapText="1"/>
    </xf>
    <xf numFmtId="0" fontId="1" fillId="3" borderId="0" xfId="16" applyFill="1"/>
    <xf numFmtId="0" fontId="3" fillId="3" borderId="0" xfId="16" applyFont="1" applyFill="1"/>
    <xf numFmtId="0" fontId="3" fillId="3" borderId="0" xfId="15" applyFont="1" applyFill="1"/>
    <xf numFmtId="0" fontId="1" fillId="2" borderId="0" xfId="16" applyFill="1"/>
    <xf numFmtId="166" fontId="33" fillId="3" borderId="7" xfId="17" applyNumberFormat="1" applyFont="1" applyFill="1" applyBorder="1" applyAlignment="1">
      <alignment horizontal="center" vertical="center" wrapText="1"/>
    </xf>
    <xf numFmtId="166" fontId="34" fillId="3" borderId="7" xfId="17" applyNumberFormat="1" applyFont="1" applyFill="1" applyBorder="1" applyAlignment="1">
      <alignment horizontal="center" vertical="center" wrapText="1"/>
    </xf>
    <xf numFmtId="166" fontId="12" fillId="3" borderId="0" xfId="4" applyNumberFormat="1" applyFont="1" applyFill="1" applyBorder="1" applyAlignment="1">
      <alignment horizontal="center" vertical="center" wrapText="1"/>
    </xf>
    <xf numFmtId="165" fontId="1" fillId="3" borderId="0" xfId="16" applyNumberFormat="1" applyFill="1"/>
    <xf numFmtId="166" fontId="1" fillId="3" borderId="0" xfId="16" applyNumberFormat="1" applyFill="1"/>
    <xf numFmtId="0" fontId="25" fillId="3" borderId="0" xfId="1" applyFont="1" applyFill="1"/>
    <xf numFmtId="0" fontId="24" fillId="3" borderId="0" xfId="1" applyFont="1" applyFill="1"/>
    <xf numFmtId="0" fontId="12" fillId="3" borderId="0" xfId="18" applyNumberFormat="1" applyFont="1" applyFill="1" applyBorder="1" applyAlignment="1">
      <alignment horizontal="center" vertical="center" wrapText="1"/>
    </xf>
    <xf numFmtId="165" fontId="1" fillId="3" borderId="0" xfId="1" applyNumberFormat="1" applyFill="1"/>
    <xf numFmtId="44" fontId="1" fillId="0" borderId="0" xfId="1" applyNumberFormat="1"/>
    <xf numFmtId="170" fontId="1" fillId="0" borderId="0" xfId="20" applyNumberFormat="1" applyFont="1"/>
    <xf numFmtId="0" fontId="11" fillId="3" borderId="3" xfId="3" applyFont="1" applyFill="1" applyBorder="1" applyAlignment="1">
      <alignment horizontal="center" vertical="center" wrapText="1"/>
    </xf>
    <xf numFmtId="1" fontId="12" fillId="3" borderId="0" xfId="4" applyNumberFormat="1" applyFont="1" applyFill="1" applyBorder="1" applyAlignment="1">
      <alignment horizontal="left" vertical="center" wrapText="1"/>
    </xf>
    <xf numFmtId="0" fontId="36" fillId="5" borderId="0" xfId="5" applyNumberFormat="1" applyFont="1" applyFill="1" applyBorder="1" applyAlignment="1">
      <alignment vertical="center" wrapText="1"/>
    </xf>
    <xf numFmtId="1" fontId="12" fillId="3" borderId="0" xfId="4" applyNumberFormat="1" applyFont="1" applyFill="1" applyBorder="1" applyAlignment="1">
      <alignment vertical="top" wrapText="1"/>
    </xf>
    <xf numFmtId="0" fontId="16" fillId="3" borderId="0" xfId="6" applyFill="1" applyAlignment="1">
      <alignment vertical="center" wrapText="1"/>
    </xf>
    <xf numFmtId="0" fontId="1" fillId="3" borderId="0" xfId="7" applyFill="1" applyAlignment="1">
      <alignment vertical="center"/>
    </xf>
    <xf numFmtId="1" fontId="15" fillId="5" borderId="44" xfId="4" applyNumberFormat="1" applyFont="1" applyFill="1" applyBorder="1" applyAlignment="1">
      <alignment horizontal="center" vertical="center" wrapText="1"/>
    </xf>
    <xf numFmtId="164" fontId="12" fillId="3" borderId="9" xfId="4" applyNumberFormat="1" applyFont="1" applyFill="1" applyBorder="1" applyAlignment="1">
      <alignment horizontal="center" vertical="center" wrapText="1"/>
    </xf>
    <xf numFmtId="164" fontId="13" fillId="3" borderId="9" xfId="4" applyNumberFormat="1" applyFont="1" applyFill="1" applyBorder="1" applyAlignment="1">
      <alignment horizontal="center" vertical="center" wrapText="1"/>
    </xf>
    <xf numFmtId="2" fontId="12" fillId="3" borderId="9" xfId="4" applyNumberFormat="1" applyFont="1" applyFill="1" applyBorder="1" applyAlignment="1">
      <alignment horizontal="right" vertical="center" wrapText="1" indent="3"/>
    </xf>
    <xf numFmtId="44" fontId="13" fillId="3" borderId="13" xfId="4" applyFont="1" applyFill="1" applyBorder="1" applyAlignment="1">
      <alignment horizontal="center" vertical="center" wrapText="1"/>
    </xf>
    <xf numFmtId="44" fontId="13" fillId="3" borderId="9" xfId="4" applyFont="1" applyFill="1" applyBorder="1" applyAlignment="1">
      <alignment horizontal="center" vertical="center" wrapText="1"/>
    </xf>
    <xf numFmtId="166" fontId="12" fillId="3" borderId="9" xfId="4" applyNumberFormat="1" applyFont="1" applyFill="1" applyBorder="1" applyAlignment="1">
      <alignment horizontal="center" vertical="center" wrapText="1"/>
    </xf>
    <xf numFmtId="166" fontId="13" fillId="3" borderId="9" xfId="4" applyNumberFormat="1" applyFont="1" applyFill="1" applyBorder="1" applyAlignment="1">
      <alignment horizontal="center" vertical="center" wrapText="1"/>
    </xf>
    <xf numFmtId="1" fontId="22" fillId="5" borderId="44" xfId="4" applyNumberFormat="1" applyFont="1" applyFill="1" applyBorder="1" applyAlignment="1">
      <alignment horizontal="center" vertical="center" wrapText="1"/>
    </xf>
    <xf numFmtId="166" fontId="12" fillId="3" borderId="35" xfId="4" applyNumberFormat="1" applyFont="1" applyFill="1" applyBorder="1" applyAlignment="1">
      <alignment horizontal="center" vertical="center" wrapText="1"/>
    </xf>
    <xf numFmtId="166" fontId="13" fillId="3" borderId="35" xfId="4" applyNumberFormat="1" applyFont="1" applyFill="1" applyBorder="1" applyAlignment="1">
      <alignment horizontal="center" vertical="center" wrapText="1"/>
    </xf>
    <xf numFmtId="44" fontId="13" fillId="3" borderId="35" xfId="4" applyFont="1" applyFill="1" applyBorder="1" applyAlignment="1">
      <alignment horizontal="center" vertical="center" wrapText="1"/>
    </xf>
    <xf numFmtId="44" fontId="12" fillId="3" borderId="35" xfId="4" applyFont="1" applyFill="1" applyBorder="1" applyAlignment="1">
      <alignment horizontal="center" vertical="center" wrapText="1"/>
    </xf>
    <xf numFmtId="169" fontId="12" fillId="3" borderId="9" xfId="3" applyNumberFormat="1" applyFont="1" applyFill="1" applyBorder="1" applyAlignment="1">
      <alignment horizontal="center" vertical="center" wrapText="1"/>
    </xf>
    <xf numFmtId="3" fontId="12" fillId="3" borderId="9" xfId="3" applyNumberFormat="1" applyFont="1" applyFill="1" applyBorder="1" applyAlignment="1">
      <alignment horizontal="center" vertical="center" wrapText="1"/>
    </xf>
    <xf numFmtId="166" fontId="33" fillId="3" borderId="9" xfId="17" applyNumberFormat="1" applyFont="1" applyFill="1" applyBorder="1" applyAlignment="1">
      <alignment horizontal="center" vertical="center" wrapText="1"/>
    </xf>
    <xf numFmtId="166" fontId="34" fillId="3" borderId="9" xfId="17" applyNumberFormat="1" applyFont="1" applyFill="1" applyBorder="1" applyAlignment="1">
      <alignment horizontal="center" vertical="center" wrapText="1"/>
    </xf>
    <xf numFmtId="44" fontId="12" fillId="3" borderId="9" xfId="4" applyFont="1" applyFill="1" applyBorder="1" applyAlignment="1">
      <alignment horizontal="center" vertical="center" wrapText="1"/>
    </xf>
    <xf numFmtId="0" fontId="7" fillId="2" borderId="0" xfId="2" applyFont="1" applyFill="1" applyAlignment="1">
      <alignment horizontal="right"/>
    </xf>
    <xf numFmtId="0" fontId="1" fillId="3" borderId="0" xfId="1" applyFill="1" applyAlignment="1">
      <alignment horizontal="center"/>
    </xf>
    <xf numFmtId="1" fontId="12" fillId="3" borderId="0" xfId="4" applyNumberFormat="1" applyFont="1" applyFill="1" applyBorder="1" applyAlignment="1">
      <alignment horizontal="left" vertical="center" wrapText="1"/>
    </xf>
    <xf numFmtId="0" fontId="12" fillId="5" borderId="0" xfId="5" applyNumberFormat="1" applyFont="1" applyFill="1" applyBorder="1" applyAlignment="1">
      <alignment horizontal="left" vertical="center" wrapText="1"/>
    </xf>
    <xf numFmtId="1" fontId="12" fillId="3" borderId="0" xfId="4" applyNumberFormat="1" applyFont="1" applyFill="1" applyBorder="1" applyAlignment="1">
      <alignment horizontal="left" vertical="top" wrapText="1"/>
    </xf>
    <xf numFmtId="1" fontId="15" fillId="5" borderId="7" xfId="4" applyNumberFormat="1" applyFont="1" applyFill="1" applyBorder="1" applyAlignment="1">
      <alignment horizontal="center" vertical="center" wrapText="1"/>
    </xf>
    <xf numFmtId="1" fontId="15" fillId="5" borderId="9" xfId="4" applyNumberFormat="1" applyFont="1" applyFill="1" applyBorder="1" applyAlignment="1">
      <alignment horizontal="center" vertical="center" wrapText="1"/>
    </xf>
    <xf numFmtId="1" fontId="15" fillId="5" borderId="10" xfId="4" applyNumberFormat="1" applyFont="1" applyFill="1" applyBorder="1" applyAlignment="1">
      <alignment horizontal="center" vertical="center" wrapText="1"/>
    </xf>
    <xf numFmtId="1" fontId="15" fillId="5" borderId="11" xfId="4" applyNumberFormat="1" applyFont="1" applyFill="1" applyBorder="1" applyAlignment="1">
      <alignment horizontal="center" vertical="center" wrapText="1"/>
    </xf>
    <xf numFmtId="1" fontId="19" fillId="3" borderId="0" xfId="4" applyNumberFormat="1" applyFont="1" applyFill="1" applyBorder="1" applyAlignment="1">
      <alignment horizontal="left" vertical="center" wrapText="1"/>
    </xf>
    <xf numFmtId="1" fontId="10" fillId="4" borderId="3" xfId="4" applyNumberFormat="1" applyFont="1" applyFill="1" applyBorder="1" applyAlignment="1">
      <alignment horizontal="center" vertical="center" wrapText="1"/>
    </xf>
    <xf numFmtId="0" fontId="2" fillId="4" borderId="2" xfId="3" applyFont="1" applyFill="1" applyBorder="1" applyAlignment="1">
      <alignment horizontal="center" vertical="center" wrapText="1"/>
    </xf>
    <xf numFmtId="0" fontId="2" fillId="2" borderId="3" xfId="3" applyFont="1" applyFill="1" applyBorder="1" applyAlignment="1">
      <alignment horizontal="center" vertical="center" wrapText="1"/>
    </xf>
    <xf numFmtId="0" fontId="2" fillId="2" borderId="4" xfId="3" applyFont="1" applyFill="1" applyBorder="1" applyAlignment="1">
      <alignment horizontal="center" vertical="center" wrapText="1"/>
    </xf>
    <xf numFmtId="0" fontId="2" fillId="2" borderId="5" xfId="3" applyFont="1" applyFill="1" applyBorder="1" applyAlignment="1">
      <alignment horizontal="center" vertical="center" wrapText="1"/>
    </xf>
    <xf numFmtId="0" fontId="2" fillId="2" borderId="2" xfId="3" applyFont="1" applyFill="1" applyBorder="1" applyAlignment="1">
      <alignment horizontal="center" vertical="center" wrapText="1"/>
    </xf>
    <xf numFmtId="0" fontId="2" fillId="4" borderId="6" xfId="3" applyFont="1" applyFill="1" applyBorder="1" applyAlignment="1">
      <alignment horizontal="center" vertical="center" wrapText="1"/>
    </xf>
    <xf numFmtId="0" fontId="2" fillId="4" borderId="15" xfId="3" applyFont="1" applyFill="1" applyBorder="1" applyAlignment="1">
      <alignment horizontal="center" vertical="center" wrapText="1"/>
    </xf>
    <xf numFmtId="0" fontId="2" fillId="4" borderId="16" xfId="3" applyFont="1" applyFill="1" applyBorder="1" applyAlignment="1">
      <alignment horizontal="center" vertical="center" wrapText="1"/>
    </xf>
    <xf numFmtId="0" fontId="12" fillId="5" borderId="0" xfId="5" applyNumberFormat="1" applyFont="1" applyFill="1" applyBorder="1" applyAlignment="1">
      <alignment vertical="center" wrapText="1"/>
    </xf>
    <xf numFmtId="0" fontId="16" fillId="0" borderId="0" xfId="6" applyAlignment="1">
      <alignment vertical="center" wrapText="1"/>
    </xf>
    <xf numFmtId="1" fontId="12" fillId="3" borderId="0" xfId="4" applyNumberFormat="1" applyFont="1" applyFill="1" applyBorder="1" applyAlignment="1">
      <alignment vertical="center" wrapText="1"/>
    </xf>
    <xf numFmtId="1" fontId="22" fillId="5" borderId="7" xfId="4" applyNumberFormat="1" applyFont="1" applyFill="1" applyBorder="1" applyAlignment="1">
      <alignment horizontal="center" vertical="center" wrapText="1"/>
    </xf>
    <xf numFmtId="0" fontId="16" fillId="3" borderId="0" xfId="6" applyFill="1" applyAlignment="1">
      <alignment horizontal="left" vertical="top" wrapText="1"/>
    </xf>
    <xf numFmtId="0" fontId="2" fillId="2" borderId="23" xfId="3" applyFont="1" applyFill="1" applyBorder="1" applyAlignment="1">
      <alignment horizontal="center" vertical="center" wrapText="1"/>
    </xf>
    <xf numFmtId="0" fontId="2" fillId="2" borderId="0" xfId="3" applyFont="1" applyFill="1" applyAlignment="1">
      <alignment horizontal="center" vertical="center" wrapText="1"/>
    </xf>
    <xf numFmtId="0" fontId="3" fillId="3" borderId="24" xfId="9" applyFont="1" applyFill="1" applyBorder="1" applyAlignment="1">
      <alignment horizontal="center" vertical="center" wrapText="1"/>
    </xf>
    <xf numFmtId="0" fontId="3" fillId="3" borderId="25" xfId="9" applyFont="1" applyFill="1" applyBorder="1" applyAlignment="1">
      <alignment horizontal="center" vertical="center" wrapText="1"/>
    </xf>
    <xf numFmtId="0" fontId="3" fillId="3" borderId="26" xfId="9" applyFont="1" applyFill="1" applyBorder="1" applyAlignment="1">
      <alignment horizontal="center" vertical="center" wrapText="1"/>
    </xf>
    <xf numFmtId="0" fontId="2" fillId="4" borderId="27" xfId="3" applyFont="1" applyFill="1" applyBorder="1" applyAlignment="1">
      <alignment horizontal="center" vertical="center" wrapText="1"/>
    </xf>
    <xf numFmtId="0" fontId="2" fillId="4" borderId="30" xfId="3" applyFont="1" applyFill="1" applyBorder="1" applyAlignment="1">
      <alignment horizontal="center" vertical="center" wrapText="1"/>
    </xf>
    <xf numFmtId="0" fontId="2" fillId="4" borderId="28" xfId="3" applyFont="1" applyFill="1" applyBorder="1" applyAlignment="1">
      <alignment horizontal="center" vertical="center" wrapText="1"/>
    </xf>
    <xf numFmtId="0" fontId="2" fillId="4" borderId="31" xfId="3" applyFont="1" applyFill="1" applyBorder="1" applyAlignment="1">
      <alignment horizontal="center" vertical="center" wrapText="1"/>
    </xf>
    <xf numFmtId="0" fontId="2" fillId="4" borderId="3" xfId="3" applyFont="1" applyFill="1" applyBorder="1" applyAlignment="1">
      <alignment horizontal="center" vertical="center" wrapText="1"/>
    </xf>
    <xf numFmtId="0" fontId="2" fillId="4" borderId="29" xfId="3" applyFont="1" applyFill="1" applyBorder="1" applyAlignment="1">
      <alignment horizontal="center" vertical="center" wrapText="1"/>
    </xf>
    <xf numFmtId="1" fontId="10" fillId="4" borderId="2" xfId="4" applyNumberFormat="1" applyFont="1" applyFill="1" applyBorder="1" applyAlignment="1">
      <alignment horizontal="center" vertical="center" wrapText="1"/>
    </xf>
    <xf numFmtId="0" fontId="2" fillId="4" borderId="0" xfId="3" applyFont="1" applyFill="1" applyAlignment="1">
      <alignment horizontal="center" vertical="center" wrapText="1"/>
    </xf>
    <xf numFmtId="0" fontId="2" fillId="4" borderId="23" xfId="3" applyFont="1" applyFill="1" applyBorder="1" applyAlignment="1">
      <alignment horizontal="center" vertical="center" wrapText="1"/>
    </xf>
    <xf numFmtId="0" fontId="2" fillId="4" borderId="0" xfId="9" applyFont="1" applyFill="1" applyAlignment="1">
      <alignment horizontal="center" vertical="center" wrapText="1"/>
    </xf>
    <xf numFmtId="0" fontId="2" fillId="4" borderId="0" xfId="9" applyFont="1" applyFill="1" applyAlignment="1">
      <alignment horizontal="center" vertical="center"/>
    </xf>
    <xf numFmtId="0" fontId="12" fillId="0" borderId="0" xfId="5" applyNumberFormat="1" applyFont="1" applyFill="1" applyBorder="1" applyAlignment="1">
      <alignment horizontal="left" vertical="center"/>
    </xf>
    <xf numFmtId="0" fontId="2" fillId="4" borderId="34" xfId="3" applyFont="1" applyFill="1" applyBorder="1" applyAlignment="1">
      <alignment horizontal="center" vertical="center" wrapText="1"/>
    </xf>
    <xf numFmtId="0" fontId="2" fillId="4" borderId="5" xfId="3" applyFont="1" applyFill="1" applyBorder="1" applyAlignment="1">
      <alignment horizontal="center" vertical="center" wrapText="1"/>
    </xf>
    <xf numFmtId="1" fontId="22" fillId="5" borderId="35" xfId="4" applyNumberFormat="1" applyFont="1" applyFill="1" applyBorder="1" applyAlignment="1">
      <alignment horizontal="center" vertical="center" wrapText="1"/>
    </xf>
    <xf numFmtId="1" fontId="22" fillId="5" borderId="36" xfId="4" applyNumberFormat="1" applyFont="1" applyFill="1" applyBorder="1" applyAlignment="1">
      <alignment horizontal="center" vertical="center" wrapText="1"/>
    </xf>
    <xf numFmtId="1" fontId="22" fillId="5" borderId="37" xfId="4" applyNumberFormat="1" applyFont="1" applyFill="1" applyBorder="1" applyAlignment="1">
      <alignment horizontal="center" vertical="center" wrapText="1"/>
    </xf>
    <xf numFmtId="0" fontId="6" fillId="3" borderId="0" xfId="8" applyFont="1" applyFill="1" applyAlignment="1">
      <alignment horizontal="center"/>
    </xf>
    <xf numFmtId="0" fontId="1" fillId="3" borderId="0" xfId="8" applyFill="1" applyAlignment="1">
      <alignment horizontal="center"/>
    </xf>
    <xf numFmtId="0" fontId="2" fillId="2" borderId="2" xfId="3" applyFont="1" applyFill="1" applyBorder="1" applyAlignment="1">
      <alignment horizontal="left" vertical="center" wrapText="1"/>
    </xf>
    <xf numFmtId="0" fontId="2" fillId="2" borderId="6" xfId="3" applyFont="1" applyFill="1" applyBorder="1" applyAlignment="1">
      <alignment horizontal="left" vertical="center" wrapText="1"/>
    </xf>
    <xf numFmtId="0" fontId="10" fillId="4" borderId="6" xfId="3" applyFont="1" applyFill="1" applyBorder="1" applyAlignment="1">
      <alignment horizontal="center" vertical="center" wrapText="1"/>
    </xf>
    <xf numFmtId="1" fontId="22" fillId="5" borderId="41" xfId="4" applyNumberFormat="1" applyFont="1" applyFill="1" applyBorder="1" applyAlignment="1">
      <alignment horizontal="center" vertical="center" wrapText="1"/>
    </xf>
    <xf numFmtId="1" fontId="22" fillId="5" borderId="43" xfId="4" applyNumberFormat="1" applyFont="1" applyFill="1" applyBorder="1" applyAlignment="1">
      <alignment horizontal="center" vertical="center" wrapText="1"/>
    </xf>
    <xf numFmtId="0" fontId="2" fillId="2" borderId="23" xfId="3" applyFont="1" applyFill="1" applyBorder="1" applyAlignment="1">
      <alignment horizontal="left" vertical="center" wrapText="1"/>
    </xf>
    <xf numFmtId="0" fontId="2" fillId="2" borderId="0" xfId="3" applyFont="1" applyFill="1" applyAlignment="1">
      <alignment horizontal="left" vertical="center" wrapText="1"/>
    </xf>
    <xf numFmtId="0" fontId="2" fillId="2" borderId="0" xfId="8" applyFont="1" applyFill="1" applyAlignment="1">
      <alignment horizontal="left" vertical="center" wrapText="1"/>
    </xf>
    <xf numFmtId="0" fontId="12" fillId="3" borderId="0" xfId="5" applyNumberFormat="1" applyFont="1" applyFill="1" applyBorder="1" applyAlignment="1">
      <alignment horizontal="left" vertical="center" wrapText="1"/>
    </xf>
    <xf numFmtId="0" fontId="2" fillId="4" borderId="2" xfId="8" applyFont="1" applyFill="1" applyBorder="1" applyAlignment="1">
      <alignment horizontal="center" vertical="center"/>
    </xf>
    <xf numFmtId="0" fontId="2" fillId="4" borderId="2" xfId="8" applyFont="1" applyFill="1" applyBorder="1" applyAlignment="1">
      <alignment horizontal="center" vertical="center" wrapText="1"/>
    </xf>
    <xf numFmtId="0" fontId="6" fillId="3" borderId="0" xfId="13" applyFont="1" applyFill="1" applyAlignment="1">
      <alignment horizontal="center"/>
    </xf>
    <xf numFmtId="0" fontId="1" fillId="3" borderId="0" xfId="13" applyFill="1" applyAlignment="1">
      <alignment horizontal="center"/>
    </xf>
    <xf numFmtId="0" fontId="10" fillId="4" borderId="15" xfId="3" applyFont="1" applyFill="1" applyBorder="1" applyAlignment="1">
      <alignment horizontal="center" vertical="center" wrapText="1"/>
    </xf>
    <xf numFmtId="1" fontId="22" fillId="5" borderId="42" xfId="4" applyNumberFormat="1" applyFont="1" applyFill="1" applyBorder="1" applyAlignment="1">
      <alignment horizontal="center" vertical="center" wrapText="1"/>
    </xf>
    <xf numFmtId="0" fontId="2" fillId="2" borderId="45" xfId="3" applyFont="1" applyFill="1" applyBorder="1" applyAlignment="1">
      <alignment horizontal="left" wrapText="1"/>
    </xf>
    <xf numFmtId="0" fontId="2" fillId="2" borderId="0" xfId="3" applyFont="1" applyFill="1" applyAlignment="1">
      <alignment horizontal="left" wrapText="1"/>
    </xf>
    <xf numFmtId="0" fontId="12" fillId="3" borderId="0" xfId="3" applyFont="1" applyFill="1" applyAlignment="1">
      <alignment horizontal="left" vertical="center" wrapText="1"/>
    </xf>
    <xf numFmtId="0" fontId="2" fillId="2" borderId="2" xfId="3" applyFont="1" applyFill="1" applyBorder="1" applyAlignment="1">
      <alignment horizontal="center" vertical="center"/>
    </xf>
    <xf numFmtId="0" fontId="2" fillId="4" borderId="19" xfId="3" applyFont="1" applyFill="1" applyBorder="1" applyAlignment="1">
      <alignment horizontal="center" vertical="center" wrapText="1"/>
    </xf>
    <xf numFmtId="0" fontId="16" fillId="3" borderId="0" xfId="6" applyFill="1" applyAlignment="1">
      <alignment horizontal="left" vertical="center" wrapText="1"/>
    </xf>
    <xf numFmtId="0" fontId="2" fillId="4" borderId="5" xfId="3" applyFont="1" applyFill="1" applyBorder="1" applyAlignment="1">
      <alignment horizontal="center" vertical="center"/>
    </xf>
    <xf numFmtId="0" fontId="2" fillId="4" borderId="40" xfId="3" applyFont="1" applyFill="1" applyBorder="1" applyAlignment="1">
      <alignment horizontal="center" vertical="center"/>
    </xf>
    <xf numFmtId="0" fontId="2" fillId="4" borderId="6" xfId="3" applyFont="1" applyFill="1" applyBorder="1" applyAlignment="1">
      <alignment horizontal="center" vertical="center"/>
    </xf>
    <xf numFmtId="0" fontId="2" fillId="4" borderId="15" xfId="3" applyFont="1" applyFill="1" applyBorder="1" applyAlignment="1">
      <alignment horizontal="center" vertical="center"/>
    </xf>
    <xf numFmtId="0" fontId="12" fillId="3" borderId="0" xfId="5" applyNumberFormat="1" applyFont="1" applyFill="1" applyBorder="1" applyAlignment="1">
      <alignment horizontal="left" vertical="center"/>
    </xf>
    <xf numFmtId="0" fontId="2" fillId="2" borderId="18" xfId="3" applyFont="1" applyFill="1" applyBorder="1" applyAlignment="1">
      <alignment horizontal="center" vertical="center" wrapText="1"/>
    </xf>
    <xf numFmtId="0" fontId="2" fillId="2" borderId="19" xfId="3" applyFont="1" applyFill="1" applyBorder="1" applyAlignment="1">
      <alignment horizontal="center" vertical="center" wrapText="1"/>
    </xf>
    <xf numFmtId="0" fontId="19" fillId="3" borderId="0" xfId="18" applyNumberFormat="1" applyFont="1" applyFill="1" applyBorder="1" applyAlignment="1">
      <alignment horizontal="left" vertical="center"/>
    </xf>
    <xf numFmtId="0" fontId="12" fillId="0" borderId="0" xfId="19" applyFont="1" applyAlignment="1">
      <alignment horizontal="left" wrapText="1"/>
    </xf>
    <xf numFmtId="0" fontId="19" fillId="3" borderId="0" xfId="18" applyNumberFormat="1" applyFont="1" applyFill="1" applyBorder="1" applyAlignment="1">
      <alignment horizontal="left" vertical="center" wrapText="1"/>
    </xf>
    <xf numFmtId="0" fontId="35" fillId="3" borderId="0" xfId="5" applyNumberFormat="1" applyFont="1" applyFill="1" applyBorder="1" applyAlignment="1">
      <alignment horizontal="left" vertical="center" wrapText="1"/>
    </xf>
  </cellXfs>
  <cellStyles count="21">
    <cellStyle name="Millares 2" xfId="5" xr:uid="{00000000-0005-0000-0000-000000000000}"/>
    <cellStyle name="Millares 6" xfId="18" xr:uid="{00000000-0005-0000-0000-000001000000}"/>
    <cellStyle name="Moneda 2 5" xfId="4" xr:uid="{00000000-0005-0000-0000-000002000000}"/>
    <cellStyle name="Moneda 5 8" xfId="14" xr:uid="{00000000-0005-0000-0000-000003000000}"/>
    <cellStyle name="Moneda 7 2 5" xfId="17" xr:uid="{00000000-0005-0000-0000-000004000000}"/>
    <cellStyle name="Normal" xfId="0" builtinId="0"/>
    <cellStyle name="Normal 2" xfId="2" xr:uid="{00000000-0005-0000-0000-000006000000}"/>
    <cellStyle name="Normal 2 5" xfId="3" xr:uid="{00000000-0005-0000-0000-000007000000}"/>
    <cellStyle name="Normal 3" xfId="6" xr:uid="{00000000-0005-0000-0000-000008000000}"/>
    <cellStyle name="Normal 5 10" xfId="10" xr:uid="{00000000-0005-0000-0000-000009000000}"/>
    <cellStyle name="Normal 5 3" xfId="9" xr:uid="{00000000-0005-0000-0000-00000A000000}"/>
    <cellStyle name="Normal 5 9" xfId="1" xr:uid="{00000000-0005-0000-0000-00000B000000}"/>
    <cellStyle name="Normal 5 9 2" xfId="7" xr:uid="{00000000-0005-0000-0000-00000C000000}"/>
    <cellStyle name="Normal 5 9 2 2" xfId="12" xr:uid="{00000000-0005-0000-0000-00000D000000}"/>
    <cellStyle name="Normal 5 9 3" xfId="11" xr:uid="{00000000-0005-0000-0000-00000E000000}"/>
    <cellStyle name="Normal 7" xfId="8" xr:uid="{00000000-0005-0000-0000-00000F000000}"/>
    <cellStyle name="Normal 7 9" xfId="13" xr:uid="{00000000-0005-0000-0000-000010000000}"/>
    <cellStyle name="Normal 8 2 5" xfId="16" xr:uid="{00000000-0005-0000-0000-000011000000}"/>
    <cellStyle name="Normal 9 5" xfId="15" xr:uid="{00000000-0005-0000-0000-000012000000}"/>
    <cellStyle name="Normal 9 5 2" xfId="19" xr:uid="{00000000-0005-0000-0000-000013000000}"/>
    <cellStyle name="Porcentaje 2" xfId="20" xr:uid="{00000000-0005-0000-0000-000014000000}"/>
  </cellStyles>
  <dxfs count="0"/>
  <tableStyles count="0" defaultTableStyle="TableStyleMedium2" defaultPivotStyle="PivotStyleLight16"/>
  <colors>
    <mruColors>
      <color rgb="FF2891A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2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2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2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895350</xdr:colOff>
      <xdr:row>0</xdr:row>
      <xdr:rowOff>914400</xdr:rowOff>
    </xdr:to>
    <xdr:pic>
      <xdr:nvPicPr>
        <xdr:cNvPr id="2" name="Imagen 1">
          <a:extLst>
            <a:ext uri="{FF2B5EF4-FFF2-40B4-BE49-F238E27FC236}">
              <a16:creationId xmlns:a16="http://schemas.microsoft.com/office/drawing/2014/main" id="{4F588AF8-8E8C-481A-8B26-6A13E64A2F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2">
          <a:hlinkClick xmlns:r="http://schemas.openxmlformats.org/officeDocument/2006/relationships" r:id="rId1"/>
          <a:extLst>
            <a:ext uri="{FF2B5EF4-FFF2-40B4-BE49-F238E27FC236}">
              <a16:creationId xmlns:a16="http://schemas.microsoft.com/office/drawing/2014/main" id="{FCAD458A-8517-417C-A719-09C85AFB471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3">
          <a:hlinkClick xmlns:r="http://schemas.openxmlformats.org/officeDocument/2006/relationships" r:id="rId1"/>
          <a:extLst>
            <a:ext uri="{FF2B5EF4-FFF2-40B4-BE49-F238E27FC236}">
              <a16:creationId xmlns:a16="http://schemas.microsoft.com/office/drawing/2014/main" id="{BAB3690D-ED96-4838-8587-4F2ADBEA173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3">
          <a:hlinkClick xmlns:r="http://schemas.openxmlformats.org/officeDocument/2006/relationships" r:id="rId1"/>
          <a:extLst>
            <a:ext uri="{FF2B5EF4-FFF2-40B4-BE49-F238E27FC236}">
              <a16:creationId xmlns:a16="http://schemas.microsoft.com/office/drawing/2014/main" id="{19BE7AAB-93F8-4168-9735-DFCBC501F73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3">
          <a:hlinkClick xmlns:r="http://schemas.openxmlformats.org/officeDocument/2006/relationships" r:id="rId1"/>
          <a:extLst>
            <a:ext uri="{FF2B5EF4-FFF2-40B4-BE49-F238E27FC236}">
              <a16:creationId xmlns:a16="http://schemas.microsoft.com/office/drawing/2014/main" id="{55132636-44CF-4A67-9C32-0CBF012D36C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2">
          <a:hlinkClick xmlns:r="http://schemas.openxmlformats.org/officeDocument/2006/relationships" r:id="rId1"/>
          <a:extLst>
            <a:ext uri="{FF2B5EF4-FFF2-40B4-BE49-F238E27FC236}">
              <a16:creationId xmlns:a16="http://schemas.microsoft.com/office/drawing/2014/main" id="{0F9C1843-6963-428A-A0AE-4F58FCC0B2C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314324</xdr:colOff>
      <xdr:row>0</xdr:row>
      <xdr:rowOff>952500</xdr:rowOff>
    </xdr:from>
    <xdr:to>
      <xdr:col>11</xdr:col>
      <xdr:colOff>638174</xdr:colOff>
      <xdr:row>3</xdr:row>
      <xdr:rowOff>47625</xdr:rowOff>
    </xdr:to>
    <xdr:sp macro="" textlink="">
      <xdr:nvSpPr>
        <xdr:cNvPr id="3" name="Flecha: a la derecha 2">
          <a:extLst>
            <a:ext uri="{FF2B5EF4-FFF2-40B4-BE49-F238E27FC236}">
              <a16:creationId xmlns:a16="http://schemas.microsoft.com/office/drawing/2014/main" id="{C6A0E0A5-AD64-4D0A-95A6-D08CEC559021}"/>
            </a:ext>
          </a:extLst>
        </xdr:cNvPr>
        <xdr:cNvSpPr/>
      </xdr:nvSpPr>
      <xdr:spPr>
        <a:xfrm rot="10800000">
          <a:off x="6505574" y="952500"/>
          <a:ext cx="1038225" cy="600075"/>
        </a:xfrm>
        <a:prstGeom prst="rightArrow">
          <a:avLst/>
        </a:prstGeom>
        <a:noFill/>
        <a:ln>
          <a:solidFill>
            <a:srgbClr val="2891A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3">
          <a:hlinkClick xmlns:r="http://schemas.openxmlformats.org/officeDocument/2006/relationships" r:id="rId1"/>
          <a:extLst>
            <a:ext uri="{FF2B5EF4-FFF2-40B4-BE49-F238E27FC236}">
              <a16:creationId xmlns:a16="http://schemas.microsoft.com/office/drawing/2014/main" id="{6B70CC46-8361-45FA-8205-A8FA1DB8143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314325</xdr:colOff>
      <xdr:row>0</xdr:row>
      <xdr:rowOff>952500</xdr:rowOff>
    </xdr:from>
    <xdr:to>
      <xdr:col>13</xdr:col>
      <xdr:colOff>638175</xdr:colOff>
      <xdr:row>3</xdr:row>
      <xdr:rowOff>47625</xdr:rowOff>
    </xdr:to>
    <xdr:sp macro="" textlink="">
      <xdr:nvSpPr>
        <xdr:cNvPr id="3" name="Flecha: a la derecha 2">
          <a:extLst>
            <a:ext uri="{FF2B5EF4-FFF2-40B4-BE49-F238E27FC236}">
              <a16:creationId xmlns:a16="http://schemas.microsoft.com/office/drawing/2014/main" id="{E33FAF52-6A2E-4C8F-8A39-C2E7A98BC7E1}"/>
            </a:ext>
          </a:extLst>
        </xdr:cNvPr>
        <xdr:cNvSpPr/>
      </xdr:nvSpPr>
      <xdr:spPr>
        <a:xfrm rot="10800000">
          <a:off x="7800975" y="952500"/>
          <a:ext cx="1038225" cy="600075"/>
        </a:xfrm>
        <a:prstGeom prst="rightArrow">
          <a:avLst/>
        </a:prstGeom>
        <a:noFill/>
        <a:ln>
          <a:solidFill>
            <a:srgbClr val="2891A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1">
          <a:hlinkClick xmlns:r="http://schemas.openxmlformats.org/officeDocument/2006/relationships" r:id="rId1"/>
          <a:extLst>
            <a:ext uri="{FF2B5EF4-FFF2-40B4-BE49-F238E27FC236}">
              <a16:creationId xmlns:a16="http://schemas.microsoft.com/office/drawing/2014/main" id="{A3FB9DB3-1623-48D4-A6BF-01F9ADBE4F7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3">
          <a:hlinkClick xmlns:r="http://schemas.openxmlformats.org/officeDocument/2006/relationships" r:id="rId1"/>
          <a:extLst>
            <a:ext uri="{FF2B5EF4-FFF2-40B4-BE49-F238E27FC236}">
              <a16:creationId xmlns:a16="http://schemas.microsoft.com/office/drawing/2014/main" id="{7F315E7E-BAC4-414D-8EB7-33CCA6BA10A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323850</xdr:colOff>
      <xdr:row>0</xdr:row>
      <xdr:rowOff>952500</xdr:rowOff>
    </xdr:from>
    <xdr:to>
      <xdr:col>8</xdr:col>
      <xdr:colOff>647700</xdr:colOff>
      <xdr:row>2</xdr:row>
      <xdr:rowOff>104775</xdr:rowOff>
    </xdr:to>
    <xdr:sp macro="" textlink="">
      <xdr:nvSpPr>
        <xdr:cNvPr id="3" name="Flecha: a la derecha 2">
          <a:extLst>
            <a:ext uri="{FF2B5EF4-FFF2-40B4-BE49-F238E27FC236}">
              <a16:creationId xmlns:a16="http://schemas.microsoft.com/office/drawing/2014/main" id="{0223BE82-BFA0-4705-9A8D-91988BD5311E}"/>
            </a:ext>
          </a:extLst>
        </xdr:cNvPr>
        <xdr:cNvSpPr/>
      </xdr:nvSpPr>
      <xdr:spPr>
        <a:xfrm rot="10800000">
          <a:off x="4895850" y="952500"/>
          <a:ext cx="1038225" cy="600075"/>
        </a:xfrm>
        <a:prstGeom prst="rightArrow">
          <a:avLst/>
        </a:prstGeom>
        <a:noFill/>
        <a:ln>
          <a:solidFill>
            <a:srgbClr val="2891A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1657350</xdr:colOff>
      <xdr:row>0</xdr:row>
      <xdr:rowOff>914400</xdr:rowOff>
    </xdr:to>
    <xdr:pic>
      <xdr:nvPicPr>
        <xdr:cNvPr id="2" name="Imagen 2">
          <a:hlinkClick xmlns:r="http://schemas.openxmlformats.org/officeDocument/2006/relationships" r:id="rId1"/>
          <a:extLst>
            <a:ext uri="{FF2B5EF4-FFF2-40B4-BE49-F238E27FC236}">
              <a16:creationId xmlns:a16="http://schemas.microsoft.com/office/drawing/2014/main" id="{BEE53900-49AE-4134-8E4A-9A1CE10D9FE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1657350</xdr:colOff>
      <xdr:row>0</xdr:row>
      <xdr:rowOff>914400</xdr:rowOff>
    </xdr:to>
    <xdr:pic>
      <xdr:nvPicPr>
        <xdr:cNvPr id="3" name="Imagen 3">
          <a:hlinkClick xmlns:r="http://schemas.openxmlformats.org/officeDocument/2006/relationships" r:id="rId1"/>
          <a:extLst>
            <a:ext uri="{FF2B5EF4-FFF2-40B4-BE49-F238E27FC236}">
              <a16:creationId xmlns:a16="http://schemas.microsoft.com/office/drawing/2014/main" id="{4244B25E-B0BF-4A81-A98C-5AE832EF42B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1657350</xdr:colOff>
      <xdr:row>0</xdr:row>
      <xdr:rowOff>914400</xdr:rowOff>
    </xdr:to>
    <xdr:pic>
      <xdr:nvPicPr>
        <xdr:cNvPr id="4" name="Imagen 4">
          <a:hlinkClick xmlns:r="http://schemas.openxmlformats.org/officeDocument/2006/relationships" r:id="rId1"/>
          <a:extLst>
            <a:ext uri="{FF2B5EF4-FFF2-40B4-BE49-F238E27FC236}">
              <a16:creationId xmlns:a16="http://schemas.microsoft.com/office/drawing/2014/main" id="{E11F10DA-28D7-40AF-BE62-999DFE18FF7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1657350</xdr:colOff>
      <xdr:row>0</xdr:row>
      <xdr:rowOff>914400</xdr:rowOff>
    </xdr:to>
    <xdr:pic>
      <xdr:nvPicPr>
        <xdr:cNvPr id="2" name="Imagen 2">
          <a:hlinkClick xmlns:r="http://schemas.openxmlformats.org/officeDocument/2006/relationships" r:id="rId1"/>
          <a:extLst>
            <a:ext uri="{FF2B5EF4-FFF2-40B4-BE49-F238E27FC236}">
              <a16:creationId xmlns:a16="http://schemas.microsoft.com/office/drawing/2014/main" id="{CDF35BEE-FF65-4547-9BE2-84BC595297B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1657350</xdr:colOff>
      <xdr:row>0</xdr:row>
      <xdr:rowOff>914400</xdr:rowOff>
    </xdr:to>
    <xdr:pic>
      <xdr:nvPicPr>
        <xdr:cNvPr id="2" name="Imagen 3">
          <a:hlinkClick xmlns:r="http://schemas.openxmlformats.org/officeDocument/2006/relationships" r:id="rId1"/>
          <a:extLst>
            <a:ext uri="{FF2B5EF4-FFF2-40B4-BE49-F238E27FC236}">
              <a16:creationId xmlns:a16="http://schemas.microsoft.com/office/drawing/2014/main" id="{01A4DC8F-7FA4-45E1-BE35-C13E2C049E6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1657350</xdr:colOff>
      <xdr:row>0</xdr:row>
      <xdr:rowOff>914400</xdr:rowOff>
    </xdr:to>
    <xdr:pic>
      <xdr:nvPicPr>
        <xdr:cNvPr id="2" name="Imagen 2">
          <a:hlinkClick xmlns:r="http://schemas.openxmlformats.org/officeDocument/2006/relationships" r:id="rId1"/>
          <a:extLst>
            <a:ext uri="{FF2B5EF4-FFF2-40B4-BE49-F238E27FC236}">
              <a16:creationId xmlns:a16="http://schemas.microsoft.com/office/drawing/2014/main" id="{0E39EC0F-55A0-440A-A239-C7CE67130B0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1657350</xdr:colOff>
      <xdr:row>0</xdr:row>
      <xdr:rowOff>914400</xdr:rowOff>
    </xdr:to>
    <xdr:pic>
      <xdr:nvPicPr>
        <xdr:cNvPr id="2" name="Imagen 1">
          <a:hlinkClick xmlns:r="http://schemas.openxmlformats.org/officeDocument/2006/relationships" r:id="rId1"/>
          <a:extLst>
            <a:ext uri="{FF2B5EF4-FFF2-40B4-BE49-F238E27FC236}">
              <a16:creationId xmlns:a16="http://schemas.microsoft.com/office/drawing/2014/main" id="{1D94FFFD-C822-483E-A756-EC37C7CC9E6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2">
          <a:hlinkClick xmlns:r="http://schemas.openxmlformats.org/officeDocument/2006/relationships" r:id="rId1"/>
          <a:extLst>
            <a:ext uri="{FF2B5EF4-FFF2-40B4-BE49-F238E27FC236}">
              <a16:creationId xmlns:a16="http://schemas.microsoft.com/office/drawing/2014/main" id="{A941ACCA-81D0-4398-942E-621128855ED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2">
          <a:hlinkClick xmlns:r="http://schemas.openxmlformats.org/officeDocument/2006/relationships" r:id="rId1"/>
          <a:extLst>
            <a:ext uri="{FF2B5EF4-FFF2-40B4-BE49-F238E27FC236}">
              <a16:creationId xmlns:a16="http://schemas.microsoft.com/office/drawing/2014/main" id="{CF584C2D-9E4E-459D-95B9-9A6BD1E3D0B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2">
          <a:hlinkClick xmlns:r="http://schemas.openxmlformats.org/officeDocument/2006/relationships" r:id="rId1"/>
          <a:extLst>
            <a:ext uri="{FF2B5EF4-FFF2-40B4-BE49-F238E27FC236}">
              <a16:creationId xmlns:a16="http://schemas.microsoft.com/office/drawing/2014/main" id="{EE1E6B21-A7BE-4AC6-8753-668EC94093F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2">
          <a:hlinkClick xmlns:r="http://schemas.openxmlformats.org/officeDocument/2006/relationships" r:id="rId1"/>
          <a:extLst>
            <a:ext uri="{FF2B5EF4-FFF2-40B4-BE49-F238E27FC236}">
              <a16:creationId xmlns:a16="http://schemas.microsoft.com/office/drawing/2014/main" id="{6BE7B4AE-29EF-4C31-98A5-63870A3EDE6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1">
          <a:hlinkClick xmlns:r="http://schemas.openxmlformats.org/officeDocument/2006/relationships" r:id="rId1"/>
          <a:extLst>
            <a:ext uri="{FF2B5EF4-FFF2-40B4-BE49-F238E27FC236}">
              <a16:creationId xmlns:a16="http://schemas.microsoft.com/office/drawing/2014/main" id="{143337CA-4470-4FB2-96B2-A3170759BC6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1">
          <a:hlinkClick xmlns:r="http://schemas.openxmlformats.org/officeDocument/2006/relationships" r:id="rId1"/>
          <a:extLst>
            <a:ext uri="{FF2B5EF4-FFF2-40B4-BE49-F238E27FC236}">
              <a16:creationId xmlns:a16="http://schemas.microsoft.com/office/drawing/2014/main" id="{13D2A6CB-C825-4BD2-B535-2505BC24E58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1">
          <a:hlinkClick xmlns:r="http://schemas.openxmlformats.org/officeDocument/2006/relationships" r:id="rId1"/>
          <a:extLst>
            <a:ext uri="{FF2B5EF4-FFF2-40B4-BE49-F238E27FC236}">
              <a16:creationId xmlns:a16="http://schemas.microsoft.com/office/drawing/2014/main" id="{2D6D92CD-299F-4FC8-B374-E71DA3E3318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447675</xdr:colOff>
      <xdr:row>0</xdr:row>
      <xdr:rowOff>914400</xdr:rowOff>
    </xdr:to>
    <xdr:pic>
      <xdr:nvPicPr>
        <xdr:cNvPr id="2" name="Imagen 1">
          <a:hlinkClick xmlns:r="http://schemas.openxmlformats.org/officeDocument/2006/relationships" r:id="rId1"/>
          <a:extLst>
            <a:ext uri="{FF2B5EF4-FFF2-40B4-BE49-F238E27FC236}">
              <a16:creationId xmlns:a16="http://schemas.microsoft.com/office/drawing/2014/main" id="{55C220AF-69DA-4610-929C-CD4968BCFF7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9B91E5-2847-4454-8852-FD0D1ADE1217}">
  <dimension ref="A1:D69"/>
  <sheetViews>
    <sheetView showGridLines="0" tabSelected="1" zoomScaleNormal="100" workbookViewId="0"/>
  </sheetViews>
  <sheetFormatPr baseColWidth="10" defaultColWidth="11.42578125" defaultRowHeight="15" x14ac:dyDescent="0.25"/>
  <cols>
    <col min="1" max="1" width="2.7109375" style="11" customWidth="1"/>
    <col min="2" max="2" width="2.7109375" style="12" customWidth="1"/>
    <col min="3" max="3" width="11.42578125" style="11"/>
    <col min="4" max="4" width="155.7109375" style="11" customWidth="1"/>
    <col min="5" max="16384" width="11.42578125" style="11"/>
  </cols>
  <sheetData>
    <row r="1" spans="1:4" s="1" customFormat="1" ht="84" customHeight="1" x14ac:dyDescent="0.35">
      <c r="B1" s="2"/>
      <c r="D1" s="3" t="s">
        <v>0</v>
      </c>
    </row>
    <row r="2" spans="1:4" s="1" customFormat="1" ht="18" customHeight="1" x14ac:dyDescent="0.3">
      <c r="A2" s="4"/>
      <c r="B2" s="196" t="s">
        <v>1</v>
      </c>
      <c r="C2" s="196"/>
      <c r="D2" s="196"/>
    </row>
    <row r="3" spans="1:4" s="1" customFormat="1" ht="15" customHeight="1" x14ac:dyDescent="0.25">
      <c r="A3" s="4"/>
      <c r="B3" s="5"/>
      <c r="C3" s="5" t="s">
        <v>2</v>
      </c>
      <c r="D3" s="6" t="s">
        <v>3</v>
      </c>
    </row>
    <row r="4" spans="1:4" s="1" customFormat="1" ht="15" customHeight="1" x14ac:dyDescent="0.25">
      <c r="A4" s="4"/>
      <c r="B4" s="5"/>
      <c r="C4" s="5" t="s">
        <v>4</v>
      </c>
      <c r="D4" s="6" t="s">
        <v>5</v>
      </c>
    </row>
    <row r="5" spans="1:4" s="1" customFormat="1" ht="15" customHeight="1" x14ac:dyDescent="0.25">
      <c r="A5" s="4"/>
      <c r="B5" s="5"/>
      <c r="C5" s="5" t="s">
        <v>6</v>
      </c>
      <c r="D5" s="6" t="s">
        <v>7</v>
      </c>
    </row>
    <row r="6" spans="1:4" s="1" customFormat="1" ht="15" customHeight="1" x14ac:dyDescent="0.25">
      <c r="A6" s="4"/>
      <c r="B6" s="5"/>
      <c r="C6" s="5" t="s">
        <v>8</v>
      </c>
      <c r="D6" s="6" t="s">
        <v>9</v>
      </c>
    </row>
    <row r="7" spans="1:4" s="1" customFormat="1" ht="15" customHeight="1" x14ac:dyDescent="0.25">
      <c r="A7" s="4"/>
      <c r="B7" s="5"/>
      <c r="C7" s="5" t="s">
        <v>10</v>
      </c>
      <c r="D7" s="6" t="s">
        <v>11</v>
      </c>
    </row>
    <row r="8" spans="1:4" s="1" customFormat="1" ht="15" customHeight="1" x14ac:dyDescent="0.25">
      <c r="A8" s="4"/>
      <c r="B8" s="5"/>
      <c r="C8" s="5" t="s">
        <v>12</v>
      </c>
      <c r="D8" s="6" t="s">
        <v>13</v>
      </c>
    </row>
    <row r="9" spans="1:4" s="1" customFormat="1" ht="15" customHeight="1" x14ac:dyDescent="0.25">
      <c r="A9" s="4"/>
      <c r="B9" s="5"/>
      <c r="C9" s="5" t="s">
        <v>14</v>
      </c>
      <c r="D9" s="6" t="s">
        <v>15</v>
      </c>
    </row>
    <row r="10" spans="1:4" s="1" customFormat="1" ht="15" customHeight="1" x14ac:dyDescent="0.25">
      <c r="A10" s="4"/>
      <c r="B10" s="5"/>
      <c r="C10" s="5" t="s">
        <v>16</v>
      </c>
      <c r="D10" s="6" t="s">
        <v>17</v>
      </c>
    </row>
    <row r="11" spans="1:4" s="1" customFormat="1" ht="15" customHeight="1" x14ac:dyDescent="0.25">
      <c r="A11" s="4"/>
      <c r="B11" s="5"/>
      <c r="C11" s="5" t="s">
        <v>18</v>
      </c>
      <c r="D11" s="6" t="s">
        <v>19</v>
      </c>
    </row>
    <row r="12" spans="1:4" s="1" customFormat="1" ht="15" customHeight="1" x14ac:dyDescent="0.25">
      <c r="A12" s="4"/>
      <c r="B12" s="5"/>
      <c r="C12" s="5" t="s">
        <v>20</v>
      </c>
      <c r="D12" s="6" t="s">
        <v>21</v>
      </c>
    </row>
    <row r="13" spans="1:4" s="1" customFormat="1" ht="15" customHeight="1" x14ac:dyDescent="0.25">
      <c r="A13" s="4"/>
      <c r="B13" s="5"/>
      <c r="C13" s="5" t="s">
        <v>22</v>
      </c>
      <c r="D13" s="6" t="s">
        <v>23</v>
      </c>
    </row>
    <row r="14" spans="1:4" s="1" customFormat="1" ht="15" customHeight="1" x14ac:dyDescent="0.25">
      <c r="A14" s="4"/>
      <c r="B14" s="5"/>
      <c r="C14" s="5" t="s">
        <v>24</v>
      </c>
      <c r="D14" s="6" t="s">
        <v>25</v>
      </c>
    </row>
    <row r="15" spans="1:4" s="1" customFormat="1" ht="15" customHeight="1" x14ac:dyDescent="0.25">
      <c r="A15" s="4"/>
      <c r="B15" s="5"/>
      <c r="C15" s="5" t="s">
        <v>26</v>
      </c>
      <c r="D15" s="6" t="s">
        <v>27</v>
      </c>
    </row>
    <row r="16" spans="1:4" s="1" customFormat="1" ht="15" customHeight="1" x14ac:dyDescent="0.25">
      <c r="A16" s="4"/>
      <c r="B16" s="5"/>
      <c r="C16" s="5" t="s">
        <v>28</v>
      </c>
      <c r="D16" s="6" t="s">
        <v>29</v>
      </c>
    </row>
    <row r="17" spans="1:4" s="1" customFormat="1" ht="15" customHeight="1" x14ac:dyDescent="0.25">
      <c r="A17" s="4"/>
      <c r="B17" s="5"/>
      <c r="C17" s="5" t="s">
        <v>30</v>
      </c>
      <c r="D17" s="6" t="s">
        <v>31</v>
      </c>
    </row>
    <row r="18" spans="1:4" s="1" customFormat="1" ht="15" customHeight="1" x14ac:dyDescent="0.25">
      <c r="A18" s="4"/>
      <c r="B18" s="5"/>
      <c r="C18" s="5" t="s">
        <v>32</v>
      </c>
      <c r="D18" s="6" t="s">
        <v>33</v>
      </c>
    </row>
    <row r="19" spans="1:4" s="1" customFormat="1" ht="15" customHeight="1" x14ac:dyDescent="0.25">
      <c r="A19" s="4"/>
      <c r="B19" s="5"/>
      <c r="C19" s="5" t="s">
        <v>34</v>
      </c>
      <c r="D19" s="6" t="s">
        <v>35</v>
      </c>
    </row>
    <row r="20" spans="1:4" s="1" customFormat="1" ht="15" customHeight="1" x14ac:dyDescent="0.25">
      <c r="A20" s="4"/>
      <c r="B20" s="5"/>
      <c r="C20" s="5" t="s">
        <v>36</v>
      </c>
      <c r="D20" s="6" t="s">
        <v>37</v>
      </c>
    </row>
    <row r="21" spans="1:4" s="1" customFormat="1" ht="15" customHeight="1" x14ac:dyDescent="0.25">
      <c r="A21" s="4"/>
      <c r="B21" s="5"/>
      <c r="C21" s="5" t="s">
        <v>38</v>
      </c>
      <c r="D21" s="6" t="s">
        <v>39</v>
      </c>
    </row>
    <row r="22" spans="1:4" s="1" customFormat="1" ht="15" customHeight="1" x14ac:dyDescent="0.25">
      <c r="A22" s="4"/>
      <c r="B22" s="5"/>
      <c r="C22" s="5" t="s">
        <v>40</v>
      </c>
      <c r="D22" s="6" t="s">
        <v>41</v>
      </c>
    </row>
    <row r="23" spans="1:4" s="1" customFormat="1" ht="15" customHeight="1" thickBot="1" x14ac:dyDescent="0.3">
      <c r="A23" s="7"/>
      <c r="B23" s="8"/>
      <c r="C23" s="8" t="s">
        <v>42</v>
      </c>
      <c r="D23" s="9" t="s">
        <v>43</v>
      </c>
    </row>
    <row r="24" spans="1:4" x14ac:dyDescent="0.25">
      <c r="A24" s="10"/>
      <c r="B24" s="10"/>
    </row>
    <row r="25" spans="1:4" ht="15.75" x14ac:dyDescent="0.25">
      <c r="A25" s="10"/>
      <c r="B25" s="10"/>
      <c r="D25" s="6"/>
    </row>
    <row r="26" spans="1:4" x14ac:dyDescent="0.25">
      <c r="A26" s="10"/>
      <c r="B26" s="10"/>
    </row>
    <row r="27" spans="1:4" x14ac:dyDescent="0.25">
      <c r="A27" s="10"/>
      <c r="B27" s="10"/>
    </row>
    <row r="28" spans="1:4" x14ac:dyDescent="0.25">
      <c r="A28" s="10"/>
      <c r="B28" s="10"/>
    </row>
    <row r="29" spans="1:4" x14ac:dyDescent="0.25">
      <c r="A29" s="10"/>
      <c r="B29" s="10"/>
    </row>
    <row r="30" spans="1:4" x14ac:dyDescent="0.25">
      <c r="A30" s="10"/>
      <c r="B30" s="10"/>
    </row>
    <row r="31" spans="1:4" x14ac:dyDescent="0.25">
      <c r="A31" s="10"/>
      <c r="B31" s="10"/>
    </row>
    <row r="32" spans="1:4" x14ac:dyDescent="0.25">
      <c r="A32" s="10"/>
      <c r="B32" s="10"/>
    </row>
    <row r="33" spans="1:2" x14ac:dyDescent="0.25">
      <c r="A33" s="10"/>
      <c r="B33" s="10"/>
    </row>
    <row r="34" spans="1:2" x14ac:dyDescent="0.25">
      <c r="A34" s="10"/>
      <c r="B34" s="10"/>
    </row>
    <row r="35" spans="1:2" x14ac:dyDescent="0.25">
      <c r="A35" s="10"/>
      <c r="B35" s="10"/>
    </row>
    <row r="36" spans="1:2" x14ac:dyDescent="0.25">
      <c r="A36" s="10"/>
      <c r="B36" s="10"/>
    </row>
    <row r="37" spans="1:2" x14ac:dyDescent="0.25">
      <c r="A37" s="10"/>
      <c r="B37" s="10"/>
    </row>
    <row r="38" spans="1:2" x14ac:dyDescent="0.25">
      <c r="A38" s="10"/>
      <c r="B38" s="10"/>
    </row>
    <row r="39" spans="1:2" x14ac:dyDescent="0.25">
      <c r="A39" s="10"/>
      <c r="B39" s="10"/>
    </row>
    <row r="40" spans="1:2" x14ac:dyDescent="0.25">
      <c r="A40" s="10"/>
      <c r="B40" s="10"/>
    </row>
    <row r="41" spans="1:2" x14ac:dyDescent="0.25">
      <c r="A41" s="10"/>
      <c r="B41" s="10"/>
    </row>
    <row r="42" spans="1:2" x14ac:dyDescent="0.25">
      <c r="A42" s="10"/>
      <c r="B42" s="10"/>
    </row>
    <row r="43" spans="1:2" x14ac:dyDescent="0.25">
      <c r="A43" s="10"/>
      <c r="B43" s="10"/>
    </row>
    <row r="44" spans="1:2" x14ac:dyDescent="0.25">
      <c r="A44" s="10"/>
      <c r="B44" s="10"/>
    </row>
    <row r="45" spans="1:2" x14ac:dyDescent="0.25">
      <c r="A45" s="10"/>
      <c r="B45" s="10"/>
    </row>
    <row r="46" spans="1:2" x14ac:dyDescent="0.25">
      <c r="A46" s="10"/>
      <c r="B46" s="10"/>
    </row>
    <row r="47" spans="1:2" x14ac:dyDescent="0.25">
      <c r="A47" s="10"/>
      <c r="B47" s="10"/>
    </row>
    <row r="48" spans="1:2" x14ac:dyDescent="0.25">
      <c r="A48" s="10"/>
      <c r="B48" s="10"/>
    </row>
    <row r="49" spans="1:2" x14ac:dyDescent="0.25">
      <c r="A49" s="10"/>
      <c r="B49" s="10"/>
    </row>
    <row r="50" spans="1:2" x14ac:dyDescent="0.25">
      <c r="A50" s="10"/>
      <c r="B50" s="10"/>
    </row>
    <row r="51" spans="1:2" x14ac:dyDescent="0.25">
      <c r="A51" s="10"/>
      <c r="B51" s="10"/>
    </row>
    <row r="52" spans="1:2" x14ac:dyDescent="0.25">
      <c r="A52" s="10"/>
      <c r="B52" s="10"/>
    </row>
    <row r="53" spans="1:2" x14ac:dyDescent="0.25">
      <c r="A53" s="10"/>
      <c r="B53" s="10"/>
    </row>
    <row r="54" spans="1:2" x14ac:dyDescent="0.25">
      <c r="A54" s="10"/>
      <c r="B54" s="10"/>
    </row>
    <row r="55" spans="1:2" x14ac:dyDescent="0.25">
      <c r="A55" s="10"/>
      <c r="B55" s="10"/>
    </row>
    <row r="56" spans="1:2" x14ac:dyDescent="0.25">
      <c r="A56" s="10"/>
      <c r="B56" s="10"/>
    </row>
    <row r="57" spans="1:2" x14ac:dyDescent="0.25">
      <c r="A57" s="10"/>
      <c r="B57" s="10"/>
    </row>
    <row r="58" spans="1:2" x14ac:dyDescent="0.25">
      <c r="A58" s="10"/>
      <c r="B58" s="10"/>
    </row>
    <row r="59" spans="1:2" x14ac:dyDescent="0.25">
      <c r="A59" s="10"/>
      <c r="B59" s="10"/>
    </row>
    <row r="60" spans="1:2" x14ac:dyDescent="0.25">
      <c r="A60" s="10"/>
      <c r="B60" s="10"/>
    </row>
    <row r="61" spans="1:2" x14ac:dyDescent="0.25">
      <c r="A61" s="10"/>
      <c r="B61" s="10"/>
    </row>
    <row r="62" spans="1:2" x14ac:dyDescent="0.25">
      <c r="A62" s="10"/>
      <c r="B62" s="10"/>
    </row>
    <row r="63" spans="1:2" x14ac:dyDescent="0.25">
      <c r="A63" s="10"/>
      <c r="B63" s="10"/>
    </row>
    <row r="64" spans="1:2" x14ac:dyDescent="0.25">
      <c r="A64" s="10"/>
      <c r="B64" s="10"/>
    </row>
    <row r="65" spans="1:2" x14ac:dyDescent="0.25">
      <c r="A65" s="10"/>
      <c r="B65" s="10"/>
    </row>
    <row r="66" spans="1:2" x14ac:dyDescent="0.25">
      <c r="A66" s="10"/>
      <c r="B66" s="10"/>
    </row>
    <row r="67" spans="1:2" x14ac:dyDescent="0.25">
      <c r="A67" s="10"/>
      <c r="B67" s="10"/>
    </row>
    <row r="68" spans="1:2" x14ac:dyDescent="0.25">
      <c r="A68" s="10"/>
      <c r="B68" s="10"/>
    </row>
    <row r="69" spans="1:2" x14ac:dyDescent="0.25">
      <c r="A69" s="10"/>
      <c r="B69" s="10"/>
    </row>
  </sheetData>
  <mergeCells count="1">
    <mergeCell ref="B2:D2"/>
  </mergeCells>
  <hyperlinks>
    <hyperlink ref="D3" location="'Cuadro 1'!A1" display="Índice de la Tendencia Laboral de la Pobreza (ITLP) a nivel nacional y por ámbito de residencia" xr:uid="{00000000-0004-0000-0000-000000000000}"/>
    <hyperlink ref="D4" location="'Cuadro 2'!A1" display="Porcentaje de la población con ingreso laboral inferior al costo de la canasta alimentaria (pobreza laboral) a nivel nacional y por ámbito de residencia" xr:uid="{00000000-0004-0000-0000-000001000000}"/>
    <hyperlink ref="D5" location="'Cuadro 3'!A1" display="Ingreso laboral per cápita a nivel nacional y por ámbito de residencia" xr:uid="{00000000-0004-0000-0000-000002000000}"/>
    <hyperlink ref="D6" location="'Cuadro 4'!A1" display="Masa salarial a nivel nacional y por ámbito de residencia" xr:uid="{00000000-0004-0000-0000-000003000000}"/>
    <hyperlink ref="D7" location="'Cuadro 5'!A1" display="Índice de la Tendencia Laboral de la Pobreza (ITLP) y porcentaje de la población en pobreza laboral a nivel nacional y por entidad federativa (dinámico)" xr:uid="{00000000-0004-0000-0000-000004000000}"/>
    <hyperlink ref="D8" location="'Cuadro 6'!A1" display="Ingreso laboral per cápita a nivel nacional y por entidad federativa (dinámico)" xr:uid="{00000000-0004-0000-0000-000005000000}"/>
    <hyperlink ref="D23" location="'Cuadro 21'!A1" display="Ingreso laboral promedio en la población ocupada según sexo y entidad federativa" xr:uid="{00000000-0004-0000-0000-000006000000}"/>
    <hyperlink ref="D10" location="'Cuadro 8'!A1" display="Masa salarial a nivel nacional y por entidad federativa (dinámico)" xr:uid="{00000000-0004-0000-0000-000007000000}"/>
    <hyperlink ref="D11" location="'Cuadro 9'!A1" display="Índice de la Tendencia Laboral de la Pobreza (ITLP) a nivel nacional y por entidad federativa (completo)" xr:uid="{00000000-0004-0000-0000-000008000000}"/>
    <hyperlink ref="D12" location="'Cuadro 10'!A1" display="Porcentaje de la población con ingreso laboral inferior al costo de la canasta alimentaria (pobreza laboral) a nivel nacional y por entidad federativa (completo)" xr:uid="{00000000-0004-0000-0000-000009000000}"/>
    <hyperlink ref="D9" location="'Cuadro 7'!A1" display="Indicadores de pobreza laboral a nivel nacional según sexo de la jefatura del hogar declarada" xr:uid="{00000000-0004-0000-0000-00000A000000}"/>
    <hyperlink ref="D13" location="'Cuadro 11'!A1" display="Ingreso laboral per cápita a nivel nacional y por entidad federativa (completo)" xr:uid="{00000000-0004-0000-0000-00000B000000}"/>
    <hyperlink ref="D14" location="'Cuadro 12'!A1" display="Masa salarial a nivel nacional y por entidad federativa (completo)" xr:uid="{00000000-0004-0000-0000-00000C000000}"/>
    <hyperlink ref="D15" location="'Cuadro 13'!A1" display="Porcentaje de la población con ingreso laboral inferior al costo de la canasta alimentaria (pobreza laboral) por áreas metropolitanas" xr:uid="{00000000-0004-0000-0000-00000D000000}"/>
    <hyperlink ref="D16" location="'Cuadro 14'!A1" display="Desocupación a nivel nacional" xr:uid="{00000000-0004-0000-0000-00000E000000}"/>
    <hyperlink ref="D17" location="'Cuadro 15'!A1" display="Participación laboral de la población por rango de edad a nivel nacional y por ámbito de residencia" xr:uid="{00000000-0004-0000-0000-00000F000000}"/>
    <hyperlink ref="D18" location="'Cuadro 16'!A1" display="Asistencia escolar de la población entre 5 y 17 años de edad en México a nivel nacional y por ámbito de residencia" xr:uid="{00000000-0004-0000-0000-000010000000}"/>
    <hyperlink ref="D19" location="'Cuadro 17'!A1" display="Indicadores de pobreza laboral en la población ocupada a nivel nacional según sexo" xr:uid="{00000000-0004-0000-0000-000011000000}"/>
    <hyperlink ref="D20" location="'Cuadro 18'!A1" display="Indicadores de pobreza laboral en la población ocupada a nivel nacional según pertenencia étnica" xr:uid="{00000000-0004-0000-0000-000012000000}"/>
    <hyperlink ref="D21" location="'Cuadro 19'!A1" display="Indicadores de pobreza laboral en la población ocupada a nivel nacional según rango de edad" xr:uid="{00000000-0004-0000-0000-000013000000}"/>
    <hyperlink ref="D22" location="'Cuadro 20'!A1" display="Indicadores de pobreza laboral en la población ocupada a nivel nacional según situación de formalidad" xr:uid="{00000000-0004-0000-0000-000014000000}"/>
  </hyperlinks>
  <printOptions horizontalCentered="1"/>
  <pageMargins left="0.70866141732282995" right="0.70866141732282995" top="0.74803149606299002" bottom="0.74803149606299002" header="0.31496062992126" footer="0.31496062992126"/>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2B58A-CB74-4F38-8E2D-66E41812DDF0}">
  <dimension ref="A1:N131"/>
  <sheetViews>
    <sheetView showGridLines="0" zoomScaleNormal="100" workbookViewId="0">
      <pane xSplit="5" ySplit="3" topLeftCell="F63" activePane="bottomRight" state="frozen"/>
      <selection pane="topRight"/>
      <selection pane="bottomLeft"/>
      <selection pane="bottomRight"/>
    </sheetView>
  </sheetViews>
  <sheetFormatPr baseColWidth="10" defaultColWidth="11.42578125" defaultRowHeight="15" x14ac:dyDescent="0.25"/>
  <cols>
    <col min="1" max="1" width="2.7109375" style="11" customWidth="1"/>
    <col min="2" max="2" width="2.7109375" style="12" customWidth="1"/>
    <col min="3" max="4" width="11.42578125" style="11" customWidth="1"/>
    <col min="5" max="5" width="0.85546875" style="11" customWidth="1"/>
    <col min="6" max="8" width="16.5703125" style="11" customWidth="1"/>
    <col min="9" max="9" width="0.85546875" style="11" customWidth="1"/>
    <col min="10" max="12" width="16.5703125" style="11" customWidth="1"/>
    <col min="13" max="16384" width="11.42578125" style="11"/>
  </cols>
  <sheetData>
    <row r="1" spans="1:12" s="1" customFormat="1" ht="84" customHeight="1" x14ac:dyDescent="0.25">
      <c r="B1" s="2"/>
    </row>
    <row r="2" spans="1:12" s="1" customFormat="1" ht="54" customHeight="1" x14ac:dyDescent="0.25">
      <c r="A2" s="4"/>
      <c r="B2" s="10"/>
      <c r="C2" s="207" t="s">
        <v>44</v>
      </c>
      <c r="D2" s="207" t="s">
        <v>45</v>
      </c>
      <c r="E2" s="14"/>
      <c r="F2" s="208" t="s">
        <v>200</v>
      </c>
      <c r="G2" s="209"/>
      <c r="H2" s="210"/>
      <c r="I2" s="15"/>
      <c r="J2" s="211" t="s">
        <v>201</v>
      </c>
      <c r="K2" s="211"/>
      <c r="L2" s="211"/>
    </row>
    <row r="3" spans="1:12" s="1" customFormat="1" ht="60" customHeight="1" x14ac:dyDescent="0.25">
      <c r="A3" s="4"/>
      <c r="B3" s="10"/>
      <c r="C3" s="207"/>
      <c r="D3" s="207"/>
      <c r="E3" s="17"/>
      <c r="F3" s="18" t="s">
        <v>46</v>
      </c>
      <c r="G3" s="18" t="s">
        <v>47</v>
      </c>
      <c r="H3" s="18" t="s">
        <v>48</v>
      </c>
      <c r="I3" s="19"/>
      <c r="J3" s="18" t="s">
        <v>49</v>
      </c>
      <c r="K3" s="18" t="s">
        <v>50</v>
      </c>
      <c r="L3" s="18" t="s">
        <v>51</v>
      </c>
    </row>
    <row r="4" spans="1:12" s="1" customFormat="1" ht="4.5" customHeight="1" x14ac:dyDescent="0.25">
      <c r="A4" s="4"/>
      <c r="B4" s="10"/>
      <c r="C4" s="20"/>
      <c r="D4" s="21"/>
      <c r="E4" s="22"/>
      <c r="F4" s="23"/>
      <c r="G4" s="23"/>
      <c r="H4" s="23"/>
      <c r="I4" s="24"/>
      <c r="J4" s="23"/>
      <c r="K4" s="23"/>
      <c r="L4" s="23"/>
    </row>
    <row r="5" spans="1:12" s="1" customFormat="1" ht="11.45" customHeight="1" x14ac:dyDescent="0.25">
      <c r="A5" s="4"/>
      <c r="B5" s="10"/>
      <c r="C5" s="206">
        <v>2005</v>
      </c>
      <c r="D5" s="25" t="s">
        <v>52</v>
      </c>
      <c r="E5" s="26"/>
      <c r="F5" s="27">
        <v>1.0411000000000001</v>
      </c>
      <c r="G5" s="28">
        <v>1.2147000000000001</v>
      </c>
      <c r="H5" s="28">
        <v>0.95680000000000009</v>
      </c>
      <c r="I5" s="29"/>
      <c r="J5" s="30"/>
      <c r="K5" s="30"/>
      <c r="L5" s="30"/>
    </row>
    <row r="6" spans="1:12" s="1" customFormat="1" ht="11.45" customHeight="1" x14ac:dyDescent="0.25">
      <c r="A6" s="4"/>
      <c r="B6" s="10"/>
      <c r="C6" s="206"/>
      <c r="D6" s="25" t="s">
        <v>53</v>
      </c>
      <c r="E6" s="26"/>
      <c r="F6" s="27">
        <v>1.0602</v>
      </c>
      <c r="G6" s="28">
        <v>1.2262</v>
      </c>
      <c r="H6" s="28">
        <v>0.98170000000000002</v>
      </c>
      <c r="I6" s="29"/>
      <c r="J6" s="30">
        <f>((F6/F5)-1)*100</f>
        <v>1.8345980213235968</v>
      </c>
      <c r="K6" s="30"/>
      <c r="L6" s="30">
        <f>J5+J6</f>
        <v>1.8345980213235968</v>
      </c>
    </row>
    <row r="7" spans="1:12" s="1" customFormat="1" ht="11.45" customHeight="1" x14ac:dyDescent="0.25">
      <c r="A7" s="4"/>
      <c r="B7" s="10"/>
      <c r="C7" s="206"/>
      <c r="D7" s="25" t="s">
        <v>54</v>
      </c>
      <c r="E7" s="26"/>
      <c r="F7" s="27">
        <v>1.0404</v>
      </c>
      <c r="G7" s="28">
        <v>1.2057</v>
      </c>
      <c r="H7" s="28">
        <v>0.96140000000000003</v>
      </c>
      <c r="I7" s="29"/>
      <c r="J7" s="30">
        <f>((F7/F6)-1)*100</f>
        <v>-1.8675721561969505</v>
      </c>
      <c r="K7" s="30"/>
      <c r="L7" s="30">
        <f>L6+J7</f>
        <v>-3.2974134873353655E-2</v>
      </c>
    </row>
    <row r="8" spans="1:12" s="1" customFormat="1" ht="11.45" customHeight="1" x14ac:dyDescent="0.25">
      <c r="A8" s="4"/>
      <c r="B8" s="10"/>
      <c r="C8" s="206"/>
      <c r="D8" s="25" t="s">
        <v>55</v>
      </c>
      <c r="E8" s="26"/>
      <c r="F8" s="27">
        <v>0.99820000000000009</v>
      </c>
      <c r="G8" s="28">
        <v>1.1744000000000001</v>
      </c>
      <c r="H8" s="28">
        <v>0.91290000000000004</v>
      </c>
      <c r="I8" s="29"/>
      <c r="J8" s="30">
        <f>((F8/F7)-1)*100</f>
        <v>-4.0561322568242852</v>
      </c>
      <c r="K8" s="30"/>
      <c r="L8" s="30">
        <f>L7+J8</f>
        <v>-4.0891063916976389</v>
      </c>
    </row>
    <row r="9" spans="1:12" s="1" customFormat="1" ht="11.45" customHeight="1" x14ac:dyDescent="0.25">
      <c r="A9" s="4"/>
      <c r="B9" s="10"/>
      <c r="C9" s="206">
        <v>2006</v>
      </c>
      <c r="D9" s="25" t="s">
        <v>52</v>
      </c>
      <c r="E9" s="26"/>
      <c r="F9" s="27">
        <v>0.9850000000000001</v>
      </c>
      <c r="G9" s="28">
        <v>1.1815</v>
      </c>
      <c r="H9" s="28">
        <v>0.89030000000000009</v>
      </c>
      <c r="I9" s="29"/>
      <c r="J9" s="30">
        <f>((F9/F8)-1)*100</f>
        <v>-1.3223802845121257</v>
      </c>
      <c r="K9" s="30">
        <f>((F9/F5)-1)*100</f>
        <v>-5.3885313610604229</v>
      </c>
      <c r="L9" s="30">
        <f>J9</f>
        <v>-1.3223802845121257</v>
      </c>
    </row>
    <row r="10" spans="1:12" s="1" customFormat="1" ht="11.45" customHeight="1" x14ac:dyDescent="0.25">
      <c r="A10" s="4"/>
      <c r="B10" s="10"/>
      <c r="C10" s="206"/>
      <c r="D10" s="25" t="s">
        <v>53</v>
      </c>
      <c r="E10" s="26"/>
      <c r="F10" s="27">
        <v>0.95630000000000004</v>
      </c>
      <c r="G10" s="28">
        <v>1.1386000000000001</v>
      </c>
      <c r="H10" s="28">
        <v>0.86780000000000002</v>
      </c>
      <c r="I10" s="29"/>
      <c r="J10" s="30">
        <f t="shared" ref="J10:J20" si="0">((F10/F9)-1)*100</f>
        <v>-2.9137055837563541</v>
      </c>
      <c r="K10" s="30">
        <f t="shared" ref="K10:K20" si="1">((F10/F6)-1)*100</f>
        <v>-9.8000377287304268</v>
      </c>
      <c r="L10" s="30">
        <f>L9+J10</f>
        <v>-4.2360858682684803</v>
      </c>
    </row>
    <row r="11" spans="1:12" s="1" customFormat="1" ht="11.45" customHeight="1" x14ac:dyDescent="0.25">
      <c r="A11" s="4"/>
      <c r="B11" s="10"/>
      <c r="C11" s="206"/>
      <c r="D11" s="25" t="s">
        <v>54</v>
      </c>
      <c r="E11" s="26"/>
      <c r="F11" s="27">
        <v>0.9738</v>
      </c>
      <c r="G11" s="28">
        <v>1.1385000000000001</v>
      </c>
      <c r="H11" s="28">
        <v>0.89460000000000006</v>
      </c>
      <c r="I11" s="29"/>
      <c r="J11" s="30">
        <f t="shared" si="0"/>
        <v>1.8299696747882344</v>
      </c>
      <c r="K11" s="30">
        <f t="shared" si="1"/>
        <v>-6.4013840830449809</v>
      </c>
      <c r="L11" s="30">
        <f>L10+J11</f>
        <v>-2.406116193480246</v>
      </c>
    </row>
    <row r="12" spans="1:12" s="1" customFormat="1" ht="11.45" customHeight="1" x14ac:dyDescent="0.25">
      <c r="A12" s="4"/>
      <c r="B12" s="10"/>
      <c r="C12" s="206"/>
      <c r="D12" s="25" t="s">
        <v>55</v>
      </c>
      <c r="E12" s="26"/>
      <c r="F12" s="27">
        <v>0.98870000000000002</v>
      </c>
      <c r="G12" s="28">
        <v>1.1700000000000002</v>
      </c>
      <c r="H12" s="28">
        <v>0.90080000000000005</v>
      </c>
      <c r="I12" s="29"/>
      <c r="J12" s="30">
        <f t="shared" si="0"/>
        <v>1.5300883138221533</v>
      </c>
      <c r="K12" s="30">
        <f t="shared" si="1"/>
        <v>-0.95171308355039841</v>
      </c>
      <c r="L12" s="30">
        <f>L11+J12</f>
        <v>-0.8760278796580927</v>
      </c>
    </row>
    <row r="13" spans="1:12" s="1" customFormat="1" ht="11.45" customHeight="1" x14ac:dyDescent="0.25">
      <c r="A13" s="4"/>
      <c r="B13" s="10"/>
      <c r="C13" s="206">
        <v>2007</v>
      </c>
      <c r="D13" s="25" t="s">
        <v>52</v>
      </c>
      <c r="E13" s="26"/>
      <c r="F13" s="27">
        <v>0.99240000000000006</v>
      </c>
      <c r="G13" s="28">
        <v>1.1773</v>
      </c>
      <c r="H13" s="28">
        <v>0.90229999999999999</v>
      </c>
      <c r="I13" s="29"/>
      <c r="J13" s="30">
        <f t="shared" si="0"/>
        <v>0.37422878527360037</v>
      </c>
      <c r="K13" s="30">
        <f t="shared" si="1"/>
        <v>0.75126903553299762</v>
      </c>
      <c r="L13" s="30">
        <f>J13</f>
        <v>0.37422878527360037</v>
      </c>
    </row>
    <row r="14" spans="1:12" s="1" customFormat="1" ht="11.45" customHeight="1" x14ac:dyDescent="0.25">
      <c r="A14" s="4"/>
      <c r="B14" s="10"/>
      <c r="C14" s="206"/>
      <c r="D14" s="25" t="s">
        <v>53</v>
      </c>
      <c r="E14" s="26"/>
      <c r="F14" s="27">
        <v>0.94310000000000005</v>
      </c>
      <c r="G14" s="28">
        <v>1.1336000000000002</v>
      </c>
      <c r="H14" s="28">
        <v>0.85040000000000004</v>
      </c>
      <c r="I14" s="29"/>
      <c r="J14" s="30">
        <f>((F14/F13)-1)*100</f>
        <v>-4.9677549375251928</v>
      </c>
      <c r="K14" s="30">
        <f t="shared" si="1"/>
        <v>-1.3803199832688517</v>
      </c>
      <c r="L14" s="30">
        <f t="shared" ref="L14:L20" si="2">L13+J14</f>
        <v>-4.5935261522515924</v>
      </c>
    </row>
    <row r="15" spans="1:12" s="1" customFormat="1" ht="11.45" customHeight="1" x14ac:dyDescent="0.25">
      <c r="A15" s="4"/>
      <c r="B15" s="10"/>
      <c r="C15" s="206"/>
      <c r="D15" s="25" t="s">
        <v>54</v>
      </c>
      <c r="E15" s="26"/>
      <c r="F15" s="27">
        <v>0.96200000000000008</v>
      </c>
      <c r="G15" s="28">
        <v>1.1480000000000001</v>
      </c>
      <c r="H15" s="28">
        <v>0.86950000000000005</v>
      </c>
      <c r="I15" s="29"/>
      <c r="J15" s="30">
        <f t="shared" si="0"/>
        <v>2.0040292651892777</v>
      </c>
      <c r="K15" s="30">
        <f t="shared" si="1"/>
        <v>-1.2117477921544384</v>
      </c>
      <c r="L15" s="30">
        <f t="shared" si="2"/>
        <v>-2.5894968870623147</v>
      </c>
    </row>
    <row r="16" spans="1:12" s="1" customFormat="1" ht="11.45" customHeight="1" x14ac:dyDescent="0.25">
      <c r="A16" s="4"/>
      <c r="B16" s="10"/>
      <c r="C16" s="206"/>
      <c r="D16" s="25" t="s">
        <v>55</v>
      </c>
      <c r="E16" s="26"/>
      <c r="F16" s="27">
        <v>0.99440000000000006</v>
      </c>
      <c r="G16" s="28">
        <v>1.153</v>
      </c>
      <c r="H16" s="28">
        <v>0.91560000000000008</v>
      </c>
      <c r="I16" s="29"/>
      <c r="J16" s="30">
        <f t="shared" si="0"/>
        <v>3.3679833679833626</v>
      </c>
      <c r="K16" s="30">
        <f t="shared" si="1"/>
        <v>0.57651461515120239</v>
      </c>
      <c r="L16" s="30">
        <f t="shared" si="2"/>
        <v>0.77848648092104789</v>
      </c>
    </row>
    <row r="17" spans="1:12" s="1" customFormat="1" ht="11.45" customHeight="1" x14ac:dyDescent="0.25">
      <c r="A17" s="4"/>
      <c r="B17" s="10"/>
      <c r="C17" s="206">
        <v>2008</v>
      </c>
      <c r="D17" s="25" t="s">
        <v>52</v>
      </c>
      <c r="E17" s="26"/>
      <c r="F17" s="27">
        <v>0.998</v>
      </c>
      <c r="G17" s="28">
        <v>1.1464000000000001</v>
      </c>
      <c r="H17" s="28">
        <v>0.92490000000000006</v>
      </c>
      <c r="I17" s="31"/>
      <c r="J17" s="30">
        <f t="shared" si="0"/>
        <v>0.36202735317778512</v>
      </c>
      <c r="K17" s="30">
        <f t="shared" si="1"/>
        <v>0.56428859330914793</v>
      </c>
      <c r="L17" s="30">
        <f>J17</f>
        <v>0.36202735317778512</v>
      </c>
    </row>
    <row r="18" spans="1:12" s="1" customFormat="1" ht="11.45" customHeight="1" x14ac:dyDescent="0.25">
      <c r="A18" s="4"/>
      <c r="B18" s="10"/>
      <c r="C18" s="206"/>
      <c r="D18" s="25" t="s">
        <v>53</v>
      </c>
      <c r="E18" s="26"/>
      <c r="F18" s="27">
        <v>0.98340000000000005</v>
      </c>
      <c r="G18" s="28">
        <v>1.1323000000000001</v>
      </c>
      <c r="H18" s="28">
        <v>0.90890000000000004</v>
      </c>
      <c r="I18" s="31"/>
      <c r="J18" s="30">
        <f t="shared" si="0"/>
        <v>-1.4629258517034005</v>
      </c>
      <c r="K18" s="30">
        <f t="shared" si="1"/>
        <v>4.2731417665146765</v>
      </c>
      <c r="L18" s="30">
        <f>L17+J18</f>
        <v>-1.1008984985256154</v>
      </c>
    </row>
    <row r="19" spans="1:12" s="1" customFormat="1" ht="11.45" customHeight="1" x14ac:dyDescent="0.25">
      <c r="A19" s="4"/>
      <c r="B19" s="10"/>
      <c r="C19" s="206"/>
      <c r="D19" s="25" t="s">
        <v>54</v>
      </c>
      <c r="E19" s="26"/>
      <c r="F19" s="27">
        <v>1.0251000000000001</v>
      </c>
      <c r="G19" s="28">
        <v>1.1766000000000001</v>
      </c>
      <c r="H19" s="28">
        <v>0.95120000000000005</v>
      </c>
      <c r="I19" s="31"/>
      <c r="J19" s="30">
        <f t="shared" si="0"/>
        <v>4.2403904820012217</v>
      </c>
      <c r="K19" s="30">
        <f t="shared" si="1"/>
        <v>6.5592515592515666</v>
      </c>
      <c r="L19" s="30">
        <f t="shared" si="2"/>
        <v>3.1394919834756063</v>
      </c>
    </row>
    <row r="20" spans="1:12" s="1" customFormat="1" ht="11.45" customHeight="1" x14ac:dyDescent="0.25">
      <c r="A20" s="4"/>
      <c r="B20" s="10"/>
      <c r="C20" s="206"/>
      <c r="D20" s="25" t="s">
        <v>55</v>
      </c>
      <c r="E20" s="26"/>
      <c r="F20" s="27">
        <v>1.0713000000000001</v>
      </c>
      <c r="G20" s="28">
        <v>1.1896</v>
      </c>
      <c r="H20" s="28">
        <v>1.0111000000000001</v>
      </c>
      <c r="I20" s="31"/>
      <c r="J20" s="30">
        <f t="shared" si="0"/>
        <v>4.5068773778168092</v>
      </c>
      <c r="K20" s="30">
        <f t="shared" si="1"/>
        <v>7.7333065164923553</v>
      </c>
      <c r="L20" s="30">
        <f t="shared" si="2"/>
        <v>7.6463693612924155</v>
      </c>
    </row>
    <row r="21" spans="1:12" s="1" customFormat="1" ht="11.45" customHeight="1" x14ac:dyDescent="0.25">
      <c r="A21" s="4"/>
      <c r="B21" s="10"/>
      <c r="C21" s="201">
        <v>2009</v>
      </c>
      <c r="D21" s="32" t="s">
        <v>52</v>
      </c>
      <c r="E21" s="26"/>
      <c r="F21" s="27">
        <v>1.0608</v>
      </c>
      <c r="G21" s="28">
        <v>1.1687000000000001</v>
      </c>
      <c r="H21" s="28">
        <v>1.0058</v>
      </c>
      <c r="I21" s="31"/>
      <c r="J21" s="30" t="s">
        <v>56</v>
      </c>
      <c r="K21" s="30" t="s">
        <v>56</v>
      </c>
      <c r="L21" s="30" t="str">
        <f>J21</f>
        <v>ND</v>
      </c>
    </row>
    <row r="22" spans="1:12" s="1" customFormat="1" ht="11.45" customHeight="1" x14ac:dyDescent="0.25">
      <c r="A22" s="4"/>
      <c r="B22" s="10"/>
      <c r="C22" s="201"/>
      <c r="D22" s="32" t="s">
        <v>53</v>
      </c>
      <c r="E22" s="26"/>
      <c r="F22" s="27">
        <v>1.1025</v>
      </c>
      <c r="G22" s="28">
        <v>1.2035</v>
      </c>
      <c r="H22" s="28">
        <v>1.0524</v>
      </c>
      <c r="I22" s="31"/>
      <c r="J22" s="30">
        <f t="shared" ref="J22:J28" si="3">((F22/F21)-1)*100</f>
        <v>3.9309954751131304</v>
      </c>
      <c r="K22" s="30" t="s">
        <v>56</v>
      </c>
      <c r="L22" s="30">
        <f>J22</f>
        <v>3.9309954751131304</v>
      </c>
    </row>
    <row r="23" spans="1:12" s="1" customFormat="1" ht="11.45" customHeight="1" x14ac:dyDescent="0.25">
      <c r="A23" s="4"/>
      <c r="B23" s="10"/>
      <c r="C23" s="201"/>
      <c r="D23" s="32" t="s">
        <v>54</v>
      </c>
      <c r="E23" s="26"/>
      <c r="F23" s="27">
        <v>1.1144000000000001</v>
      </c>
      <c r="G23" s="28">
        <v>1.2259</v>
      </c>
      <c r="H23" s="28">
        <v>1.0572000000000001</v>
      </c>
      <c r="I23" s="31"/>
      <c r="J23" s="30">
        <f t="shared" si="3"/>
        <v>1.07936507936508</v>
      </c>
      <c r="K23" s="30" t="s">
        <v>56</v>
      </c>
      <c r="L23" s="30">
        <f>L22+J23</f>
        <v>5.0103605544782104</v>
      </c>
    </row>
    <row r="24" spans="1:12" s="1" customFormat="1" ht="11.45" customHeight="1" x14ac:dyDescent="0.25">
      <c r="A24" s="4"/>
      <c r="B24" s="10"/>
      <c r="C24" s="201"/>
      <c r="D24" s="32" t="s">
        <v>55</v>
      </c>
      <c r="E24" s="26"/>
      <c r="F24" s="27">
        <v>1.1011</v>
      </c>
      <c r="G24" s="28">
        <v>1.2005000000000001</v>
      </c>
      <c r="H24" s="28">
        <v>1.0508999999999999</v>
      </c>
      <c r="I24" s="31"/>
      <c r="J24" s="30">
        <f t="shared" si="3"/>
        <v>-1.1934673366834292</v>
      </c>
      <c r="K24" s="30" t="s">
        <v>56</v>
      </c>
      <c r="L24" s="30">
        <f>L23+J24</f>
        <v>3.8168932177947812</v>
      </c>
    </row>
    <row r="25" spans="1:12" s="1" customFormat="1" ht="11.45" customHeight="1" x14ac:dyDescent="0.25">
      <c r="A25" s="4"/>
      <c r="B25" s="10"/>
      <c r="C25" s="201">
        <v>2010</v>
      </c>
      <c r="D25" s="32" t="s">
        <v>52</v>
      </c>
      <c r="E25" s="26"/>
      <c r="F25" s="27">
        <v>1.1269</v>
      </c>
      <c r="G25" s="28">
        <v>1.2148000000000001</v>
      </c>
      <c r="H25" s="28">
        <v>1.0840000000000001</v>
      </c>
      <c r="I25" s="31"/>
      <c r="J25" s="30">
        <f t="shared" si="3"/>
        <v>2.3431114340205283</v>
      </c>
      <c r="K25" s="30">
        <f>((F25/F21)-1)*100</f>
        <v>6.2311463046757165</v>
      </c>
      <c r="L25" s="30">
        <f>J25</f>
        <v>2.3431114340205283</v>
      </c>
    </row>
    <row r="26" spans="1:12" s="1" customFormat="1" ht="11.45" customHeight="1" x14ac:dyDescent="0.25">
      <c r="A26" s="4"/>
      <c r="B26" s="10"/>
      <c r="C26" s="201"/>
      <c r="D26" s="32" t="s">
        <v>53</v>
      </c>
      <c r="E26" s="26"/>
      <c r="F26" s="27">
        <v>1.0955000000000001</v>
      </c>
      <c r="G26" s="28">
        <v>1.1902000000000001</v>
      </c>
      <c r="H26" s="28">
        <v>1.0483</v>
      </c>
      <c r="I26" s="31"/>
      <c r="J26" s="30">
        <f t="shared" si="3"/>
        <v>-2.7864051823586755</v>
      </c>
      <c r="K26" s="30">
        <f t="shared" ref="K26:K27" si="4">((F26/F22)-1)*100</f>
        <v>-0.63492063492062156</v>
      </c>
      <c r="L26" s="30">
        <f>L25+J26</f>
        <v>-0.44329374833814716</v>
      </c>
    </row>
    <row r="27" spans="1:12" s="1" customFormat="1" ht="11.45" customHeight="1" x14ac:dyDescent="0.25">
      <c r="A27" s="4"/>
      <c r="B27" s="10"/>
      <c r="C27" s="201"/>
      <c r="D27" s="32" t="s">
        <v>54</v>
      </c>
      <c r="E27" s="26"/>
      <c r="F27" s="27">
        <v>1.0954000000000002</v>
      </c>
      <c r="G27" s="28">
        <v>1.1880000000000002</v>
      </c>
      <c r="H27" s="28">
        <v>1.0502</v>
      </c>
      <c r="I27" s="31"/>
      <c r="J27" s="30">
        <f t="shared" si="3"/>
        <v>-9.1282519397495321E-3</v>
      </c>
      <c r="K27" s="30">
        <f t="shared" si="4"/>
        <v>-1.7049533381191639</v>
      </c>
      <c r="L27" s="30">
        <f t="shared" ref="L27:L28" si="5">L26+J27</f>
        <v>-0.4524220002778967</v>
      </c>
    </row>
    <row r="28" spans="1:12" s="1" customFormat="1" ht="11.45" customHeight="1" x14ac:dyDescent="0.25">
      <c r="A28" s="4"/>
      <c r="B28" s="10"/>
      <c r="C28" s="201"/>
      <c r="D28" s="32" t="s">
        <v>55</v>
      </c>
      <c r="E28" s="26"/>
      <c r="F28" s="27">
        <v>1.1373</v>
      </c>
      <c r="G28" s="28">
        <v>1.2048000000000001</v>
      </c>
      <c r="H28" s="28">
        <v>1.1024</v>
      </c>
      <c r="I28" s="31"/>
      <c r="J28" s="30">
        <f t="shared" si="3"/>
        <v>3.8250867263100119</v>
      </c>
      <c r="K28" s="30">
        <f>((F28/F24)-1)*100</f>
        <v>3.287621469439661</v>
      </c>
      <c r="L28" s="30">
        <f t="shared" si="5"/>
        <v>3.3726647260321152</v>
      </c>
    </row>
    <row r="29" spans="1:12" s="1" customFormat="1" ht="11.45" customHeight="1" x14ac:dyDescent="0.25">
      <c r="A29" s="4"/>
      <c r="B29" s="10"/>
      <c r="C29" s="201">
        <v>2011</v>
      </c>
      <c r="D29" s="32" t="s">
        <v>52</v>
      </c>
      <c r="E29" s="26"/>
      <c r="F29" s="27">
        <v>1.0927</v>
      </c>
      <c r="G29" s="28">
        <v>1.1741000000000001</v>
      </c>
      <c r="H29" s="28">
        <v>1.0515000000000001</v>
      </c>
      <c r="I29" s="31"/>
      <c r="J29" s="30">
        <f t="shared" ref="J29:J32" si="6">((F29/F28)-1)*100</f>
        <v>-3.9215686274509776</v>
      </c>
      <c r="K29" s="30">
        <f>((F29/F25)-1)*100</f>
        <v>-3.034874434288759</v>
      </c>
      <c r="L29" s="30">
        <f>J29</f>
        <v>-3.9215686274509776</v>
      </c>
    </row>
    <row r="30" spans="1:12" s="1" customFormat="1" ht="11.45" customHeight="1" x14ac:dyDescent="0.25">
      <c r="A30" s="4"/>
      <c r="B30" s="10"/>
      <c r="C30" s="201"/>
      <c r="D30" s="32" t="s">
        <v>53</v>
      </c>
      <c r="E30" s="26"/>
      <c r="F30" s="27">
        <v>1.0901000000000001</v>
      </c>
      <c r="G30" s="28">
        <v>1.1729000000000001</v>
      </c>
      <c r="H30" s="28">
        <v>1.048</v>
      </c>
      <c r="I30" s="31"/>
      <c r="J30" s="30">
        <f t="shared" si="6"/>
        <v>-0.23794271071656548</v>
      </c>
      <c r="K30" s="30">
        <f t="shared" ref="K30:K31" si="7">((F30/F26)-1)*100</f>
        <v>-0.49292560474669678</v>
      </c>
      <c r="L30" s="30">
        <f>L29+J30</f>
        <v>-4.159511338167543</v>
      </c>
    </row>
    <row r="31" spans="1:12" s="1" customFormat="1" ht="11.45" customHeight="1" x14ac:dyDescent="0.25">
      <c r="A31" s="4"/>
      <c r="B31" s="10"/>
      <c r="C31" s="201"/>
      <c r="D31" s="32" t="s">
        <v>54</v>
      </c>
      <c r="E31" s="26"/>
      <c r="F31" s="27">
        <v>1.1072</v>
      </c>
      <c r="G31" s="28">
        <v>1.1907000000000001</v>
      </c>
      <c r="H31" s="28">
        <v>1.0624</v>
      </c>
      <c r="I31" s="31"/>
      <c r="J31" s="30">
        <f t="shared" si="6"/>
        <v>1.5686634253738063</v>
      </c>
      <c r="K31" s="30">
        <f t="shared" si="7"/>
        <v>1.077232061347444</v>
      </c>
      <c r="L31" s="30">
        <f t="shared" ref="L31:L32" si="8">L30+J31</f>
        <v>-2.5908479127937367</v>
      </c>
    </row>
    <row r="32" spans="1:12" s="1" customFormat="1" ht="11.45" customHeight="1" x14ac:dyDescent="0.25">
      <c r="A32" s="4"/>
      <c r="B32" s="10"/>
      <c r="C32" s="201"/>
      <c r="D32" s="32" t="s">
        <v>55</v>
      </c>
      <c r="E32" s="26"/>
      <c r="F32" s="27">
        <v>1.1317000000000002</v>
      </c>
      <c r="G32" s="28">
        <v>1.1846000000000001</v>
      </c>
      <c r="H32" s="28">
        <v>1.1006</v>
      </c>
      <c r="I32" s="31"/>
      <c r="J32" s="30">
        <f t="shared" si="6"/>
        <v>2.2127890173410547</v>
      </c>
      <c r="K32" s="30">
        <f>((F32/F28)-1)*100</f>
        <v>-0.49239426712387457</v>
      </c>
      <c r="L32" s="30">
        <f t="shared" si="8"/>
        <v>-0.37805889545268201</v>
      </c>
    </row>
    <row r="33" spans="1:12" s="1" customFormat="1" ht="11.45" customHeight="1" x14ac:dyDescent="0.25">
      <c r="A33" s="4"/>
      <c r="B33" s="10"/>
      <c r="C33" s="201">
        <v>2012</v>
      </c>
      <c r="D33" s="32" t="s">
        <v>52</v>
      </c>
      <c r="E33" s="26"/>
      <c r="F33" s="27">
        <v>1.1123000000000001</v>
      </c>
      <c r="G33" s="28">
        <v>1.1616</v>
      </c>
      <c r="H33" s="28">
        <v>1.0858000000000001</v>
      </c>
      <c r="I33" s="31"/>
      <c r="J33" s="30">
        <f t="shared" ref="J33:J64" si="9">((F33/F32)-1)*100</f>
        <v>-1.7142352213484258</v>
      </c>
      <c r="K33" s="30">
        <f t="shared" ref="K33:K35" si="10">((F33/F29)-1)*100</f>
        <v>1.7937219730941756</v>
      </c>
      <c r="L33" s="30">
        <f>J33</f>
        <v>-1.7142352213484258</v>
      </c>
    </row>
    <row r="34" spans="1:12" s="1" customFormat="1" ht="11.45" customHeight="1" x14ac:dyDescent="0.25">
      <c r="A34" s="4"/>
      <c r="B34" s="10"/>
      <c r="C34" s="201"/>
      <c r="D34" s="32" t="s">
        <v>53</v>
      </c>
      <c r="E34" s="26"/>
      <c r="F34" s="27">
        <v>1.0920000000000001</v>
      </c>
      <c r="G34" s="28">
        <v>1.1491</v>
      </c>
      <c r="H34" s="28">
        <v>1.0622</v>
      </c>
      <c r="I34" s="31"/>
      <c r="J34" s="30">
        <f t="shared" si="9"/>
        <v>-1.8250471994965323</v>
      </c>
      <c r="K34" s="30">
        <f t="shared" si="10"/>
        <v>0.17429593615265748</v>
      </c>
      <c r="L34" s="30">
        <f>L33+J34</f>
        <v>-3.539282420844958</v>
      </c>
    </row>
    <row r="35" spans="1:12" s="1" customFormat="1" ht="11.45" customHeight="1" x14ac:dyDescent="0.25">
      <c r="A35" s="4"/>
      <c r="B35" s="10"/>
      <c r="C35" s="201"/>
      <c r="D35" s="32" t="s">
        <v>54</v>
      </c>
      <c r="E35" s="26"/>
      <c r="F35" s="27">
        <v>1.1460000000000001</v>
      </c>
      <c r="G35" s="28">
        <v>1.2242</v>
      </c>
      <c r="H35" s="28">
        <v>1.1052</v>
      </c>
      <c r="I35" s="31"/>
      <c r="J35" s="30">
        <f t="shared" si="9"/>
        <v>4.9450549450549497</v>
      </c>
      <c r="K35" s="30">
        <f t="shared" si="10"/>
        <v>3.5043352601156208</v>
      </c>
      <c r="L35" s="30">
        <f t="shared" ref="L35:L36" si="11">L34+J35</f>
        <v>1.4057725242099917</v>
      </c>
    </row>
    <row r="36" spans="1:12" s="1" customFormat="1" ht="11.45" customHeight="1" x14ac:dyDescent="0.25">
      <c r="A36" s="4"/>
      <c r="B36" s="10"/>
      <c r="C36" s="201"/>
      <c r="D36" s="32" t="s">
        <v>55</v>
      </c>
      <c r="E36" s="26"/>
      <c r="F36" s="27">
        <v>1.1645000000000001</v>
      </c>
      <c r="G36" s="28">
        <v>1.2302999999999999</v>
      </c>
      <c r="H36" s="28">
        <v>1.1283000000000001</v>
      </c>
      <c r="I36" s="31"/>
      <c r="J36" s="30">
        <f t="shared" si="9"/>
        <v>1.6143106457242595</v>
      </c>
      <c r="K36" s="30">
        <f>((F36/F32)-1)*100</f>
        <v>2.8982946010426724</v>
      </c>
      <c r="L36" s="30">
        <f t="shared" si="11"/>
        <v>3.0200831699342512</v>
      </c>
    </row>
    <row r="37" spans="1:12" s="1" customFormat="1" ht="11.45" customHeight="1" x14ac:dyDescent="0.25">
      <c r="A37" s="4"/>
      <c r="B37" s="10"/>
      <c r="C37" s="201">
        <v>2013</v>
      </c>
      <c r="D37" s="32" t="s">
        <v>52</v>
      </c>
      <c r="E37" s="26"/>
      <c r="F37" s="27">
        <v>1.1375999999999999</v>
      </c>
      <c r="G37" s="28">
        <v>1.2088000000000001</v>
      </c>
      <c r="H37" s="28">
        <v>1.0988</v>
      </c>
      <c r="I37" s="31"/>
      <c r="J37" s="30">
        <f t="shared" si="9"/>
        <v>-2.3100042936882947</v>
      </c>
      <c r="K37" s="30">
        <f t="shared" ref="K37:K39" si="12">((F37/F33)-1)*100</f>
        <v>2.2745662141508527</v>
      </c>
      <c r="L37" s="30">
        <f>J37</f>
        <v>-2.3100042936882947</v>
      </c>
    </row>
    <row r="38" spans="1:12" s="1" customFormat="1" ht="11.45" customHeight="1" x14ac:dyDescent="0.25">
      <c r="A38" s="4"/>
      <c r="B38" s="10"/>
      <c r="C38" s="201"/>
      <c r="D38" s="32" t="s">
        <v>53</v>
      </c>
      <c r="E38" s="26"/>
      <c r="F38" s="27">
        <v>1.1552</v>
      </c>
      <c r="G38" s="28">
        <v>1.2423</v>
      </c>
      <c r="H38" s="28">
        <v>1.109</v>
      </c>
      <c r="I38" s="31"/>
      <c r="J38" s="30">
        <f t="shared" si="9"/>
        <v>1.5471167369901506</v>
      </c>
      <c r="K38" s="30">
        <f t="shared" si="12"/>
        <v>5.7875457875457892</v>
      </c>
      <c r="L38" s="30">
        <f>L37+J38</f>
        <v>-0.76288755669814412</v>
      </c>
    </row>
    <row r="39" spans="1:12" s="1" customFormat="1" ht="11.45" customHeight="1" x14ac:dyDescent="0.25">
      <c r="A39" s="4"/>
      <c r="B39" s="10"/>
      <c r="C39" s="201"/>
      <c r="D39" s="32" t="s">
        <v>54</v>
      </c>
      <c r="E39" s="11"/>
      <c r="F39" s="27">
        <v>1.1717</v>
      </c>
      <c r="G39" s="28">
        <v>1.2431000000000001</v>
      </c>
      <c r="H39" s="28">
        <v>1.1336000000000002</v>
      </c>
      <c r="I39" s="29"/>
      <c r="J39" s="30">
        <f t="shared" si="9"/>
        <v>1.4283240997229774</v>
      </c>
      <c r="K39" s="30">
        <f t="shared" si="12"/>
        <v>2.2425828970331407</v>
      </c>
      <c r="L39" s="30">
        <f t="shared" ref="L39:L40" si="13">L38+J39</f>
        <v>0.66543654302483324</v>
      </c>
    </row>
    <row r="40" spans="1:12" s="1" customFormat="1" ht="11.45" customHeight="1" x14ac:dyDescent="0.25">
      <c r="A40" s="4"/>
      <c r="B40" s="10"/>
      <c r="C40" s="201"/>
      <c r="D40" s="32" t="s">
        <v>55</v>
      </c>
      <c r="F40" s="27">
        <v>1.1677</v>
      </c>
      <c r="G40" s="28">
        <v>1.2164000000000001</v>
      </c>
      <c r="H40" s="28">
        <v>1.1388</v>
      </c>
      <c r="I40" s="29"/>
      <c r="J40" s="30">
        <f t="shared" si="9"/>
        <v>-0.34138431339080233</v>
      </c>
      <c r="K40" s="30">
        <f>((F40/F36)-1)*100</f>
        <v>0.2747960498067803</v>
      </c>
      <c r="L40" s="30">
        <f t="shared" si="13"/>
        <v>0.32405222963403091</v>
      </c>
    </row>
    <row r="41" spans="1:12" s="1" customFormat="1" ht="11.45" customHeight="1" x14ac:dyDescent="0.25">
      <c r="A41" s="4"/>
      <c r="B41" s="10"/>
      <c r="C41" s="201">
        <v>2014</v>
      </c>
      <c r="D41" s="32" t="s">
        <v>52</v>
      </c>
      <c r="F41" s="27">
        <v>1.1693</v>
      </c>
      <c r="G41" s="28">
        <v>1.1968000000000001</v>
      </c>
      <c r="H41" s="28">
        <v>1.1532</v>
      </c>
      <c r="I41" s="29"/>
      <c r="J41" s="30">
        <f t="shared" si="9"/>
        <v>0.13702149524708052</v>
      </c>
      <c r="K41" s="30">
        <f t="shared" ref="K41:K43" si="14">((F41/F37)-1)*100</f>
        <v>2.7865682137834025</v>
      </c>
      <c r="L41" s="30">
        <f>J41</f>
        <v>0.13702149524708052</v>
      </c>
    </row>
    <row r="42" spans="1:12" s="1" customFormat="1" ht="11.45" customHeight="1" x14ac:dyDescent="0.25">
      <c r="A42" s="4"/>
      <c r="B42" s="10"/>
      <c r="C42" s="201"/>
      <c r="D42" s="32" t="s">
        <v>53</v>
      </c>
      <c r="F42" s="27">
        <v>1.1705000000000001</v>
      </c>
      <c r="G42" s="28">
        <v>1.1795</v>
      </c>
      <c r="H42" s="28">
        <v>1.1622000000000001</v>
      </c>
      <c r="I42" s="29"/>
      <c r="J42" s="30">
        <f t="shared" si="9"/>
        <v>0.10262550243735902</v>
      </c>
      <c r="K42" s="30">
        <f t="shared" si="14"/>
        <v>1.3244459833795075</v>
      </c>
      <c r="L42" s="30">
        <f>L41+J42</f>
        <v>0.23964699768443953</v>
      </c>
    </row>
    <row r="43" spans="1:12" s="1" customFormat="1" ht="11.45" customHeight="1" x14ac:dyDescent="0.25">
      <c r="A43" s="4"/>
      <c r="B43" s="10"/>
      <c r="C43" s="201"/>
      <c r="D43" s="32" t="s">
        <v>54</v>
      </c>
      <c r="F43" s="27">
        <v>1.1946000000000001</v>
      </c>
      <c r="G43" s="28">
        <v>1.202</v>
      </c>
      <c r="H43" s="28">
        <v>1.1858</v>
      </c>
      <c r="I43" s="29"/>
      <c r="J43" s="30">
        <f t="shared" si="9"/>
        <v>2.0589491670226501</v>
      </c>
      <c r="K43" s="30">
        <f t="shared" si="14"/>
        <v>1.9544251941623347</v>
      </c>
      <c r="L43" s="30">
        <f t="shared" ref="L43:L44" si="15">L42+J43</f>
        <v>2.2985961647070896</v>
      </c>
    </row>
    <row r="44" spans="1:12" s="1" customFormat="1" ht="11.45" customHeight="1" x14ac:dyDescent="0.25">
      <c r="A44" s="4"/>
      <c r="B44" s="10"/>
      <c r="C44" s="201"/>
      <c r="D44" s="32" t="s">
        <v>55</v>
      </c>
      <c r="F44" s="27">
        <v>1.2389000000000001</v>
      </c>
      <c r="G44" s="28">
        <v>1.2121</v>
      </c>
      <c r="H44" s="28">
        <v>1.2479</v>
      </c>
      <c r="I44" s="29"/>
      <c r="J44" s="30">
        <f t="shared" si="9"/>
        <v>3.7083542608404407</v>
      </c>
      <c r="K44" s="30">
        <f>((F44/F40)-1)*100</f>
        <v>6.0974565384944945</v>
      </c>
      <c r="L44" s="30">
        <f t="shared" si="15"/>
        <v>6.0069504255475303</v>
      </c>
    </row>
    <row r="45" spans="1:12" s="1" customFormat="1" ht="11.45" customHeight="1" x14ac:dyDescent="0.25">
      <c r="A45" s="4"/>
      <c r="B45" s="10"/>
      <c r="C45" s="201">
        <v>2015</v>
      </c>
      <c r="D45" s="32" t="s">
        <v>52</v>
      </c>
      <c r="F45" s="27">
        <v>1.1954</v>
      </c>
      <c r="G45" s="28">
        <v>1.1718</v>
      </c>
      <c r="H45" s="28">
        <v>1.2031000000000001</v>
      </c>
      <c r="I45" s="29"/>
      <c r="J45" s="30">
        <f t="shared" si="9"/>
        <v>-3.5111792719347834</v>
      </c>
      <c r="K45" s="30">
        <f t="shared" ref="K45:K47" si="16">((F45/F41)-1)*100</f>
        <v>2.232104678012492</v>
      </c>
      <c r="L45" s="30">
        <f>J45</f>
        <v>-3.5111792719347834</v>
      </c>
    </row>
    <row r="46" spans="1:12" s="1" customFormat="1" ht="11.45" customHeight="1" x14ac:dyDescent="0.25">
      <c r="A46" s="4"/>
      <c r="B46" s="10"/>
      <c r="C46" s="201"/>
      <c r="D46" s="32" t="s">
        <v>53</v>
      </c>
      <c r="F46" s="27">
        <v>1.2011000000000001</v>
      </c>
      <c r="G46" s="28">
        <v>1.1608000000000001</v>
      </c>
      <c r="H46" s="28">
        <v>1.2181999999999999</v>
      </c>
      <c r="I46" s="29"/>
      <c r="J46" s="30">
        <f t="shared" si="9"/>
        <v>0.47682784005353973</v>
      </c>
      <c r="K46" s="30">
        <f t="shared" si="16"/>
        <v>2.6142674070909866</v>
      </c>
      <c r="L46" s="30">
        <f>L45+J46</f>
        <v>-3.0343514318812437</v>
      </c>
    </row>
    <row r="47" spans="1:12" s="1" customFormat="1" ht="11.45" customHeight="1" x14ac:dyDescent="0.25">
      <c r="A47" s="4"/>
      <c r="B47" s="10"/>
      <c r="C47" s="201"/>
      <c r="D47" s="32" t="s">
        <v>54</v>
      </c>
      <c r="F47" s="27">
        <v>1.1861000000000002</v>
      </c>
      <c r="G47" s="28">
        <v>1.163</v>
      </c>
      <c r="H47" s="28">
        <v>1.1948000000000001</v>
      </c>
      <c r="I47" s="29"/>
      <c r="J47" s="30">
        <f t="shared" si="9"/>
        <v>-1.2488552160519473</v>
      </c>
      <c r="K47" s="30">
        <f t="shared" si="16"/>
        <v>-0.71153524192197892</v>
      </c>
      <c r="L47" s="30">
        <f t="shared" ref="L47:L48" si="17">L46+J47</f>
        <v>-4.2832066479331914</v>
      </c>
    </row>
    <row r="48" spans="1:12" s="1" customFormat="1" ht="11.45" customHeight="1" x14ac:dyDescent="0.25">
      <c r="A48" s="4"/>
      <c r="B48" s="10"/>
      <c r="C48" s="201"/>
      <c r="D48" s="32" t="s">
        <v>55</v>
      </c>
      <c r="F48" s="27">
        <v>1.1828000000000001</v>
      </c>
      <c r="G48" s="28">
        <v>1.1453</v>
      </c>
      <c r="H48" s="28">
        <v>1.1978</v>
      </c>
      <c r="I48" s="29"/>
      <c r="J48" s="30">
        <f t="shared" si="9"/>
        <v>-0.27822274681730264</v>
      </c>
      <c r="K48" s="30">
        <f>((F48/F44)-1)*100</f>
        <v>-4.5282105093227942</v>
      </c>
      <c r="L48" s="30">
        <f t="shared" si="17"/>
        <v>-4.561429394750494</v>
      </c>
    </row>
    <row r="49" spans="1:12" s="1" customFormat="1" ht="11.25" customHeight="1" x14ac:dyDescent="0.25">
      <c r="A49" s="4"/>
      <c r="B49" s="10"/>
      <c r="C49" s="201">
        <v>2016</v>
      </c>
      <c r="D49" s="32" t="s">
        <v>52</v>
      </c>
      <c r="F49" s="27">
        <v>1.1713</v>
      </c>
      <c r="G49" s="28">
        <v>1.147</v>
      </c>
      <c r="H49" s="28">
        <v>1.1797</v>
      </c>
      <c r="I49" s="33"/>
      <c r="J49" s="30">
        <f t="shared" si="9"/>
        <v>-0.97226919174839832</v>
      </c>
      <c r="K49" s="30">
        <f t="shared" ref="K49:K51" si="18">((F49/F45)-1)*100</f>
        <v>-2.0160615693491701</v>
      </c>
      <c r="L49" s="30">
        <f>J49</f>
        <v>-0.97226919174839832</v>
      </c>
    </row>
    <row r="50" spans="1:12" s="1" customFormat="1" ht="11.25" customHeight="1" x14ac:dyDescent="0.25">
      <c r="A50" s="4"/>
      <c r="B50" s="10"/>
      <c r="C50" s="201"/>
      <c r="D50" s="32" t="s">
        <v>53</v>
      </c>
      <c r="F50" s="27">
        <v>1.1441000000000001</v>
      </c>
      <c r="G50" s="28">
        <v>1.1291</v>
      </c>
      <c r="H50" s="28">
        <v>1.149</v>
      </c>
      <c r="I50" s="33"/>
      <c r="J50" s="30">
        <f t="shared" si="9"/>
        <v>-2.3222060957909907</v>
      </c>
      <c r="K50" s="30">
        <f t="shared" si="18"/>
        <v>-4.7456498209974107</v>
      </c>
      <c r="L50" s="30">
        <f>L49+J50</f>
        <v>-3.294475287539389</v>
      </c>
    </row>
    <row r="51" spans="1:12" s="1" customFormat="1" ht="11.25" customHeight="1" x14ac:dyDescent="0.25">
      <c r="A51" s="4"/>
      <c r="B51" s="10"/>
      <c r="C51" s="201"/>
      <c r="D51" s="32" t="s">
        <v>54</v>
      </c>
      <c r="F51" s="27">
        <v>1.121</v>
      </c>
      <c r="G51" s="28">
        <v>1.1258000000000001</v>
      </c>
      <c r="H51" s="28">
        <v>1.1159000000000001</v>
      </c>
      <c r="I51" s="33"/>
      <c r="J51" s="30">
        <f t="shared" si="9"/>
        <v>-2.0190542784721766</v>
      </c>
      <c r="K51" s="30">
        <f t="shared" si="18"/>
        <v>-5.488576005395851</v>
      </c>
      <c r="L51" s="30">
        <f t="shared" ref="L51:L52" si="19">L50+J51</f>
        <v>-5.3135295660115656</v>
      </c>
    </row>
    <row r="52" spans="1:12" s="1" customFormat="1" ht="11.25" customHeight="1" x14ac:dyDescent="0.25">
      <c r="A52" s="4"/>
      <c r="B52" s="10"/>
      <c r="C52" s="201"/>
      <c r="D52" s="32" t="s">
        <v>55</v>
      </c>
      <c r="F52" s="27">
        <v>1.1307</v>
      </c>
      <c r="G52" s="28">
        <v>1.1342000000000001</v>
      </c>
      <c r="H52" s="28">
        <v>1.1249</v>
      </c>
      <c r="I52" s="33"/>
      <c r="J52" s="30">
        <f t="shared" si="9"/>
        <v>0.86529884032113813</v>
      </c>
      <c r="K52" s="30">
        <f>((F52/F48)-1)*100</f>
        <v>-4.40480216435577</v>
      </c>
      <c r="L52" s="30">
        <f t="shared" si="19"/>
        <v>-4.4482307256904274</v>
      </c>
    </row>
    <row r="53" spans="1:12" s="1" customFormat="1" ht="11.25" customHeight="1" x14ac:dyDescent="0.25">
      <c r="A53" s="4"/>
      <c r="B53" s="10"/>
      <c r="C53" s="201">
        <v>2017</v>
      </c>
      <c r="D53" s="32" t="s">
        <v>52</v>
      </c>
      <c r="F53" s="27">
        <v>1.0962000000000001</v>
      </c>
      <c r="G53" s="28">
        <v>1.1122000000000001</v>
      </c>
      <c r="H53" s="28">
        <v>1.0841000000000001</v>
      </c>
      <c r="I53" s="33"/>
      <c r="J53" s="30">
        <f t="shared" si="9"/>
        <v>-3.0512072167683701</v>
      </c>
      <c r="K53" s="30">
        <f t="shared" ref="K53:K55" si="20">((F53/F49)-1)*100</f>
        <v>-6.411679330658238</v>
      </c>
      <c r="L53" s="30">
        <f>J53</f>
        <v>-3.0512072167683701</v>
      </c>
    </row>
    <row r="54" spans="1:12" s="1" customFormat="1" ht="11.25" customHeight="1" x14ac:dyDescent="0.25">
      <c r="A54" s="4"/>
      <c r="B54" s="10"/>
      <c r="C54" s="201"/>
      <c r="D54" s="32" t="s">
        <v>53</v>
      </c>
      <c r="F54" s="27">
        <v>1.1337000000000002</v>
      </c>
      <c r="G54" s="28">
        <v>1.1404000000000001</v>
      </c>
      <c r="H54" s="28">
        <v>1.1245000000000001</v>
      </c>
      <c r="I54" s="33"/>
      <c r="J54" s="30">
        <f t="shared" si="9"/>
        <v>3.4209085933224026</v>
      </c>
      <c r="K54" s="30">
        <f t="shared" si="20"/>
        <v>-0.90901145004806949</v>
      </c>
      <c r="L54" s="30">
        <f>L53+J54</f>
        <v>0.36970137655403246</v>
      </c>
    </row>
    <row r="55" spans="1:12" s="1" customFormat="1" ht="11.25" customHeight="1" x14ac:dyDescent="0.25">
      <c r="A55" s="4"/>
      <c r="B55" s="10"/>
      <c r="C55" s="201"/>
      <c r="D55" s="32" t="s">
        <v>54</v>
      </c>
      <c r="F55" s="27">
        <v>1.163</v>
      </c>
      <c r="G55" s="28">
        <v>1.1847000000000001</v>
      </c>
      <c r="H55" s="28">
        <v>1.1454</v>
      </c>
      <c r="I55" s="29"/>
      <c r="J55" s="30">
        <f t="shared" si="9"/>
        <v>2.5844579694804581</v>
      </c>
      <c r="K55" s="30">
        <f t="shared" si="20"/>
        <v>3.746654772524538</v>
      </c>
      <c r="L55" s="30">
        <f t="shared" ref="L55:L56" si="21">L54+J55</f>
        <v>2.9541593460344906</v>
      </c>
    </row>
    <row r="56" spans="1:12" s="1" customFormat="1" ht="11.25" customHeight="1" x14ac:dyDescent="0.25">
      <c r="A56" s="4"/>
      <c r="B56" s="10"/>
      <c r="C56" s="201"/>
      <c r="D56" s="32" t="s">
        <v>55</v>
      </c>
      <c r="F56" s="27">
        <v>1.1591</v>
      </c>
      <c r="G56" s="28">
        <v>1.1543000000000001</v>
      </c>
      <c r="H56" s="28">
        <v>1.1569</v>
      </c>
      <c r="I56" s="29"/>
      <c r="J56" s="30">
        <f t="shared" si="9"/>
        <v>-0.33533963886500651</v>
      </c>
      <c r="K56" s="30">
        <f>((F56/F52)-1)*100</f>
        <v>2.5117184045281737</v>
      </c>
      <c r="L56" s="30">
        <f t="shared" si="21"/>
        <v>2.6188197071694841</v>
      </c>
    </row>
    <row r="57" spans="1:12" s="1" customFormat="1" ht="11.25" customHeight="1" x14ac:dyDescent="0.25">
      <c r="A57" s="4"/>
      <c r="B57" s="10"/>
      <c r="C57" s="201">
        <v>2018</v>
      </c>
      <c r="D57" s="32" t="s">
        <v>52</v>
      </c>
      <c r="F57" s="27">
        <v>1.1102000000000001</v>
      </c>
      <c r="G57" s="28">
        <v>1.0949</v>
      </c>
      <c r="H57" s="28">
        <v>1.1121000000000001</v>
      </c>
      <c r="I57" s="29"/>
      <c r="J57" s="30">
        <f t="shared" si="9"/>
        <v>-4.2187904408592765</v>
      </c>
      <c r="K57" s="30">
        <f t="shared" ref="K57:K59" si="22">((F57/F53)-1)*100</f>
        <v>1.2771392081736943</v>
      </c>
      <c r="L57" s="30">
        <f>J57</f>
        <v>-4.2187904408592765</v>
      </c>
    </row>
    <row r="58" spans="1:12" s="1" customFormat="1" ht="11.25" customHeight="1" x14ac:dyDescent="0.25">
      <c r="A58" s="4"/>
      <c r="B58" s="10"/>
      <c r="C58" s="201"/>
      <c r="D58" s="32" t="s">
        <v>53</v>
      </c>
      <c r="F58" s="27">
        <v>1.0935000000000001</v>
      </c>
      <c r="G58" s="28">
        <v>1.0983000000000001</v>
      </c>
      <c r="H58" s="28">
        <v>1.0863</v>
      </c>
      <c r="I58" s="29"/>
      <c r="J58" s="30">
        <f t="shared" si="9"/>
        <v>-1.504233471446581</v>
      </c>
      <c r="K58" s="30">
        <f t="shared" si="22"/>
        <v>-3.5459116168298443</v>
      </c>
      <c r="L58" s="30">
        <f>L57+J58</f>
        <v>-5.7230239123058571</v>
      </c>
    </row>
    <row r="59" spans="1:12" s="1" customFormat="1" ht="11.25" customHeight="1" x14ac:dyDescent="0.25">
      <c r="A59" s="4"/>
      <c r="B59" s="10"/>
      <c r="C59" s="201"/>
      <c r="D59" s="32" t="s">
        <v>54</v>
      </c>
      <c r="F59" s="27">
        <v>1.0975000000000001</v>
      </c>
      <c r="G59" s="28">
        <v>1.1051</v>
      </c>
      <c r="H59" s="28">
        <v>1.0863</v>
      </c>
      <c r="I59" s="29"/>
      <c r="J59" s="30">
        <f t="shared" si="9"/>
        <v>0.36579789666209006</v>
      </c>
      <c r="K59" s="30">
        <f t="shared" si="22"/>
        <v>-5.6319862424763496</v>
      </c>
      <c r="L59" s="30">
        <f t="shared" ref="L59:L60" si="23">L58+J59</f>
        <v>-5.357226015643767</v>
      </c>
    </row>
    <row r="60" spans="1:12" s="1" customFormat="1" ht="11.25" customHeight="1" x14ac:dyDescent="0.25">
      <c r="A60" s="4"/>
      <c r="B60" s="10"/>
      <c r="C60" s="201"/>
      <c r="D60" s="32" t="s">
        <v>55</v>
      </c>
      <c r="F60" s="27">
        <v>1.1107</v>
      </c>
      <c r="G60" s="28">
        <v>1.1112</v>
      </c>
      <c r="H60" s="28">
        <v>1.1042000000000001</v>
      </c>
      <c r="I60" s="29"/>
      <c r="J60" s="30">
        <f t="shared" si="9"/>
        <v>1.2027334851936189</v>
      </c>
      <c r="K60" s="30">
        <f>((F60/F56)-1)*100</f>
        <v>-4.1756535242860826</v>
      </c>
      <c r="L60" s="30">
        <f t="shared" si="23"/>
        <v>-4.1544925304501481</v>
      </c>
    </row>
    <row r="61" spans="1:12" s="1" customFormat="1" ht="11.25" customHeight="1" x14ac:dyDescent="0.25">
      <c r="A61" s="4"/>
      <c r="B61" s="10"/>
      <c r="C61" s="201">
        <v>2019</v>
      </c>
      <c r="D61" s="32" t="s">
        <v>52</v>
      </c>
      <c r="F61" s="27">
        <v>1.08</v>
      </c>
      <c r="G61" s="28">
        <v>1.0643</v>
      </c>
      <c r="H61" s="28">
        <v>1.0834000000000001</v>
      </c>
      <c r="I61" s="29"/>
      <c r="J61" s="30">
        <f t="shared" si="9"/>
        <v>-2.7640226883946961</v>
      </c>
      <c r="K61" s="30">
        <f t="shared" ref="K61:K63" si="24">((F61/F57)-1)*100</f>
        <v>-2.7202305890830503</v>
      </c>
      <c r="L61" s="30">
        <f>J61</f>
        <v>-2.7640226883946961</v>
      </c>
    </row>
    <row r="62" spans="1:12" s="1" customFormat="1" ht="11.25" customHeight="1" x14ac:dyDescent="0.25">
      <c r="A62" s="4"/>
      <c r="B62" s="10"/>
      <c r="C62" s="201"/>
      <c r="D62" s="32" t="s">
        <v>53</v>
      </c>
      <c r="F62" s="27">
        <v>1.0646</v>
      </c>
      <c r="G62" s="28">
        <v>1.0579000000000001</v>
      </c>
      <c r="H62" s="28">
        <v>1.0655000000000001</v>
      </c>
      <c r="I62" s="29"/>
      <c r="J62" s="30">
        <f t="shared" si="9"/>
        <v>-1.4259259259259305</v>
      </c>
      <c r="K62" s="30">
        <f t="shared" si="24"/>
        <v>-2.6428898033836412</v>
      </c>
      <c r="L62" s="30">
        <f>L61+J62</f>
        <v>-4.1899486143206266</v>
      </c>
    </row>
    <row r="63" spans="1:12" s="1" customFormat="1" ht="11.25" customHeight="1" x14ac:dyDescent="0.25">
      <c r="A63" s="4"/>
      <c r="B63" s="10"/>
      <c r="C63" s="201"/>
      <c r="D63" s="32" t="s">
        <v>54</v>
      </c>
      <c r="F63" s="27">
        <v>1.0808</v>
      </c>
      <c r="G63" s="28">
        <v>1.0847</v>
      </c>
      <c r="H63" s="28">
        <v>1.0778000000000001</v>
      </c>
      <c r="I63" s="29"/>
      <c r="J63" s="30">
        <f t="shared" si="9"/>
        <v>1.5216982904377119</v>
      </c>
      <c r="K63" s="30">
        <f t="shared" si="24"/>
        <v>-1.5216400911161831</v>
      </c>
      <c r="L63" s="30">
        <f t="shared" ref="L63:L64" si="25">L62+J63</f>
        <v>-2.6682503238829147</v>
      </c>
    </row>
    <row r="64" spans="1:12" s="1" customFormat="1" ht="11.25" customHeight="1" x14ac:dyDescent="0.25">
      <c r="A64" s="4"/>
      <c r="B64" s="10"/>
      <c r="C64" s="201"/>
      <c r="D64" s="32" t="s">
        <v>55</v>
      </c>
      <c r="F64" s="27">
        <v>1.0609999999999999</v>
      </c>
      <c r="G64" s="28">
        <v>1.0404</v>
      </c>
      <c r="H64" s="28">
        <v>1.0692000000000002</v>
      </c>
      <c r="I64" s="29"/>
      <c r="J64" s="30">
        <f t="shared" si="9"/>
        <v>-1.831976313841599</v>
      </c>
      <c r="K64" s="30">
        <f>((F64/F60)-1)*100</f>
        <v>-4.4746556225803591</v>
      </c>
      <c r="L64" s="30">
        <f t="shared" si="25"/>
        <v>-4.5002266377245137</v>
      </c>
    </row>
    <row r="65" spans="1:12" s="1" customFormat="1" ht="11.25" customHeight="1" x14ac:dyDescent="0.25">
      <c r="A65" s="4"/>
      <c r="B65" s="10"/>
      <c r="C65" s="201">
        <v>2020</v>
      </c>
      <c r="D65" s="32" t="s">
        <v>52</v>
      </c>
      <c r="F65" s="27">
        <v>1</v>
      </c>
      <c r="G65" s="28">
        <v>1</v>
      </c>
      <c r="H65" s="28">
        <v>1</v>
      </c>
      <c r="I65" s="29"/>
      <c r="J65" s="30">
        <f>((F65/F64)-1)*100</f>
        <v>-5.749293119698395</v>
      </c>
      <c r="K65" s="30">
        <f t="shared" ref="K65:K67" si="26">((F65/F61)-1)*100</f>
        <v>-7.4074074074074181</v>
      </c>
      <c r="L65" s="30" t="s">
        <v>56</v>
      </c>
    </row>
    <row r="66" spans="1:12" s="1" customFormat="1" ht="11.25" customHeight="1" x14ac:dyDescent="0.25">
      <c r="A66" s="4"/>
      <c r="B66" s="10"/>
      <c r="C66" s="201"/>
      <c r="D66" s="34" t="s">
        <v>57</v>
      </c>
      <c r="F66" s="35" t="s">
        <v>193</v>
      </c>
      <c r="G66" s="36" t="s">
        <v>193</v>
      </c>
      <c r="H66" s="36" t="s">
        <v>193</v>
      </c>
      <c r="I66" s="29"/>
      <c r="J66" s="30" t="s">
        <v>56</v>
      </c>
      <c r="K66" s="30" t="s">
        <v>56</v>
      </c>
      <c r="L66" s="30" t="s">
        <v>56</v>
      </c>
    </row>
    <row r="67" spans="1:12" s="1" customFormat="1" ht="11.25" customHeight="1" x14ac:dyDescent="0.25">
      <c r="A67" s="4"/>
      <c r="B67" s="10"/>
      <c r="C67" s="201"/>
      <c r="D67" s="32" t="s">
        <v>54</v>
      </c>
      <c r="F67" s="27">
        <v>1.256</v>
      </c>
      <c r="G67" s="28">
        <v>1.1767000000000001</v>
      </c>
      <c r="H67" s="28">
        <v>1.2942</v>
      </c>
      <c r="I67" s="29"/>
      <c r="J67" s="30" t="s">
        <v>56</v>
      </c>
      <c r="K67" s="30">
        <f t="shared" si="26"/>
        <v>16.210214655810518</v>
      </c>
      <c r="L67" s="37" t="s">
        <v>56</v>
      </c>
    </row>
    <row r="68" spans="1:12" s="1" customFormat="1" ht="11.25" customHeight="1" x14ac:dyDescent="0.25">
      <c r="A68" s="4"/>
      <c r="B68" s="10"/>
      <c r="C68" s="201"/>
      <c r="D68" s="32" t="s">
        <v>55</v>
      </c>
      <c r="F68" s="27">
        <v>1.1455</v>
      </c>
      <c r="G68" s="28">
        <v>1.0792000000000002</v>
      </c>
      <c r="H68" s="28">
        <v>1.1773</v>
      </c>
      <c r="I68" s="29"/>
      <c r="J68" s="30">
        <f>((F68/F67)-1)*100</f>
        <v>-8.7977707006369421</v>
      </c>
      <c r="K68" s="30">
        <f>((F68/F64)-1)*100</f>
        <v>7.964184731385493</v>
      </c>
      <c r="L68" s="37" t="s">
        <v>56</v>
      </c>
    </row>
    <row r="69" spans="1:12" s="1" customFormat="1" ht="11.25" customHeight="1" x14ac:dyDescent="0.25">
      <c r="A69" s="4"/>
      <c r="B69" s="10"/>
      <c r="C69" s="202">
        <v>2021</v>
      </c>
      <c r="D69" s="32" t="s">
        <v>52</v>
      </c>
      <c r="F69" s="27">
        <v>1.1469</v>
      </c>
      <c r="G69" s="28">
        <v>1.0601</v>
      </c>
      <c r="H69" s="28">
        <v>1.1909000000000001</v>
      </c>
      <c r="I69" s="29"/>
      <c r="J69" s="30">
        <f t="shared" ref="J69:J70" si="27">((F69/F68)-1)*100</f>
        <v>0.1222173723264941</v>
      </c>
      <c r="K69" s="30">
        <f t="shared" ref="K69:K75" si="28">((F69/F65)-1)*100</f>
        <v>14.690000000000003</v>
      </c>
      <c r="L69" s="30">
        <f>J69</f>
        <v>0.1222173723264941</v>
      </c>
    </row>
    <row r="70" spans="1:12" s="1" customFormat="1" ht="11.25" customHeight="1" x14ac:dyDescent="0.25">
      <c r="A70" s="4"/>
      <c r="B70" s="10"/>
      <c r="C70" s="203"/>
      <c r="D70" s="32" t="s">
        <v>53</v>
      </c>
      <c r="F70" s="27">
        <v>1.0882000000000001</v>
      </c>
      <c r="G70" s="28">
        <v>1.0299</v>
      </c>
      <c r="H70" s="28">
        <v>1.117</v>
      </c>
      <c r="I70" s="29"/>
      <c r="J70" s="30">
        <f t="shared" si="27"/>
        <v>-5.1181445636062417</v>
      </c>
      <c r="K70" s="30" t="s">
        <v>56</v>
      </c>
      <c r="L70" s="30">
        <f>L69+J70</f>
        <v>-4.9959271912797476</v>
      </c>
    </row>
    <row r="71" spans="1:12" s="1" customFormat="1" ht="11.25" customHeight="1" x14ac:dyDescent="0.25">
      <c r="A71" s="4"/>
      <c r="B71" s="10"/>
      <c r="C71" s="203"/>
      <c r="D71" s="32" t="s">
        <v>54</v>
      </c>
      <c r="F71" s="27">
        <v>1.1116000000000001</v>
      </c>
      <c r="G71" s="28">
        <v>1.0710999999999999</v>
      </c>
      <c r="H71" s="28">
        <v>1.1325000000000001</v>
      </c>
      <c r="I71" s="29"/>
      <c r="J71" s="30">
        <f t="shared" ref="J71:J80" si="29">((F71/F70)-1)*100</f>
        <v>2.1503400110273851</v>
      </c>
      <c r="K71" s="30">
        <f t="shared" si="28"/>
        <v>-11.496815286624196</v>
      </c>
      <c r="L71" s="30">
        <f>L70+J71</f>
        <v>-2.8455871802523625</v>
      </c>
    </row>
    <row r="72" spans="1:12" s="1" customFormat="1" ht="11.25" customHeight="1" x14ac:dyDescent="0.25">
      <c r="A72" s="4"/>
      <c r="B72" s="10"/>
      <c r="C72" s="204"/>
      <c r="D72" s="32" t="s">
        <v>55</v>
      </c>
      <c r="F72" s="27">
        <v>1.1002000000000001</v>
      </c>
      <c r="G72" s="28">
        <v>1.0882000000000001</v>
      </c>
      <c r="H72" s="28">
        <v>1.1058000000000001</v>
      </c>
      <c r="I72" s="29"/>
      <c r="J72" s="30">
        <f t="shared" si="29"/>
        <v>-1.0255487585462464</v>
      </c>
      <c r="K72" s="30">
        <f t="shared" si="28"/>
        <v>-3.9546049759930035</v>
      </c>
      <c r="L72" s="30">
        <f>L71+J72</f>
        <v>-3.8711359387986088</v>
      </c>
    </row>
    <row r="73" spans="1:12" s="1" customFormat="1" ht="11.25" customHeight="1" x14ac:dyDescent="0.25">
      <c r="A73" s="4"/>
      <c r="B73" s="10"/>
      <c r="C73" s="202">
        <v>2022</v>
      </c>
      <c r="D73" s="32" t="s">
        <v>52</v>
      </c>
      <c r="F73" s="27">
        <v>1.0601</v>
      </c>
      <c r="G73" s="28">
        <v>1.0323</v>
      </c>
      <c r="H73" s="28">
        <v>1.0734000000000001</v>
      </c>
      <c r="I73" s="29"/>
      <c r="J73" s="30">
        <f t="shared" si="29"/>
        <v>-3.6447918560261749</v>
      </c>
      <c r="K73" s="30">
        <f t="shared" si="28"/>
        <v>-7.5682273955881012</v>
      </c>
      <c r="L73" s="30">
        <f>J73</f>
        <v>-3.6447918560261749</v>
      </c>
    </row>
    <row r="74" spans="1:12" s="1" customFormat="1" ht="11.25" customHeight="1" x14ac:dyDescent="0.25">
      <c r="A74" s="4"/>
      <c r="B74" s="10"/>
      <c r="C74" s="203"/>
      <c r="D74" s="32" t="s">
        <v>53</v>
      </c>
      <c r="F74" s="27">
        <v>1.0457000000000001</v>
      </c>
      <c r="G74" s="28">
        <v>1.0324</v>
      </c>
      <c r="H74" s="28">
        <v>1.0507</v>
      </c>
      <c r="I74" s="29"/>
      <c r="J74" s="30">
        <f t="shared" si="29"/>
        <v>-1.3583624186397469</v>
      </c>
      <c r="K74" s="30">
        <f t="shared" si="28"/>
        <v>-3.9055320713104136</v>
      </c>
      <c r="L74" s="30">
        <f>L73+J74</f>
        <v>-5.0031542746659223</v>
      </c>
    </row>
    <row r="75" spans="1:12" s="1" customFormat="1" ht="11.25" customHeight="1" x14ac:dyDescent="0.25">
      <c r="A75" s="4"/>
      <c r="B75" s="10"/>
      <c r="C75" s="203"/>
      <c r="D75" s="32" t="s">
        <v>54</v>
      </c>
      <c r="F75" s="27">
        <v>1.0949</v>
      </c>
      <c r="G75" s="28">
        <v>1.0567</v>
      </c>
      <c r="H75" s="28">
        <v>1.1132</v>
      </c>
      <c r="I75" s="29"/>
      <c r="J75" s="30">
        <f t="shared" si="29"/>
        <v>4.7049823085014708</v>
      </c>
      <c r="K75" s="30">
        <f t="shared" si="28"/>
        <v>-1.5023389708528345</v>
      </c>
      <c r="L75" s="30">
        <f t="shared" ref="L75:L76" si="30">L74+J75</f>
        <v>-0.29817196616445152</v>
      </c>
    </row>
    <row r="76" spans="1:12" s="1" customFormat="1" ht="11.25" customHeight="1" x14ac:dyDescent="0.25">
      <c r="A76" s="4"/>
      <c r="B76" s="10"/>
      <c r="C76" s="204"/>
      <c r="D76" s="32" t="s">
        <v>55</v>
      </c>
      <c r="F76" s="27">
        <v>1.0505</v>
      </c>
      <c r="G76" s="28">
        <v>1.04</v>
      </c>
      <c r="H76" s="28">
        <v>1.0528</v>
      </c>
      <c r="I76" s="29"/>
      <c r="J76" s="30">
        <f t="shared" si="29"/>
        <v>-4.0551648552379245</v>
      </c>
      <c r="K76" s="30">
        <f t="shared" ref="K76:K80" si="31">((F76/F72)-1)*100</f>
        <v>-4.517360479912746</v>
      </c>
      <c r="L76" s="30">
        <f t="shared" si="30"/>
        <v>-4.353336821402376</v>
      </c>
    </row>
    <row r="77" spans="1:12" s="1" customFormat="1" ht="11.25" customHeight="1" x14ac:dyDescent="0.25">
      <c r="A77" s="4"/>
      <c r="B77" s="10"/>
      <c r="C77" s="202">
        <v>2023</v>
      </c>
      <c r="D77" s="32" t="s">
        <v>52</v>
      </c>
      <c r="F77" s="27">
        <v>1.0299</v>
      </c>
      <c r="G77" s="28">
        <v>0.98610000000000009</v>
      </c>
      <c r="H77" s="28">
        <v>1.0513000000000001</v>
      </c>
      <c r="I77" s="29"/>
      <c r="J77" s="30">
        <f>((F77/F76)-1)*100</f>
        <v>-1.9609709662065655</v>
      </c>
      <c r="K77" s="30">
        <f t="shared" si="31"/>
        <v>-2.8487878502028163</v>
      </c>
      <c r="L77" s="30">
        <f>J77</f>
        <v>-1.9609709662065655</v>
      </c>
    </row>
    <row r="78" spans="1:12" s="1" customFormat="1" ht="11.25" customHeight="1" x14ac:dyDescent="0.25">
      <c r="A78" s="4"/>
      <c r="B78" s="10"/>
      <c r="C78" s="203"/>
      <c r="D78" s="32" t="s">
        <v>53</v>
      </c>
      <c r="F78" s="27">
        <v>1.0324</v>
      </c>
      <c r="G78" s="28">
        <v>0.99820000000000009</v>
      </c>
      <c r="H78" s="28">
        <v>1.0487</v>
      </c>
      <c r="I78" s="29"/>
      <c r="J78" s="30">
        <f t="shared" si="29"/>
        <v>0.24274201378773341</v>
      </c>
      <c r="K78" s="30">
        <f t="shared" si="31"/>
        <v>-1.2718752988428839</v>
      </c>
      <c r="L78" s="30">
        <f>L77+J78</f>
        <v>-1.7182289524188321</v>
      </c>
    </row>
    <row r="79" spans="1:12" s="1" customFormat="1" ht="11.25" customHeight="1" x14ac:dyDescent="0.25">
      <c r="A79" s="4"/>
      <c r="B79" s="10"/>
      <c r="C79" s="203"/>
      <c r="D79" s="32" t="s">
        <v>54</v>
      </c>
      <c r="F79" s="27">
        <v>1.0189000000000001</v>
      </c>
      <c r="G79" s="28">
        <v>0.9909</v>
      </c>
      <c r="H79" s="28">
        <v>1.0318000000000001</v>
      </c>
      <c r="I79" s="29"/>
      <c r="J79" s="30">
        <f t="shared" si="29"/>
        <v>-1.3076327005036692</v>
      </c>
      <c r="K79" s="30">
        <f t="shared" si="31"/>
        <v>-6.9412731756324675</v>
      </c>
      <c r="L79" s="30">
        <f t="shared" ref="L79:L80" si="32">L78+J79</f>
        <v>-3.0258616529225013</v>
      </c>
    </row>
    <row r="80" spans="1:12" s="1" customFormat="1" ht="11.25" customHeight="1" x14ac:dyDescent="0.25">
      <c r="A80" s="4"/>
      <c r="B80" s="10"/>
      <c r="C80" s="203"/>
      <c r="D80" s="34" t="s">
        <v>196</v>
      </c>
      <c r="F80" s="179">
        <v>1.0107000000000002</v>
      </c>
      <c r="G80" s="180">
        <v>0.996</v>
      </c>
      <c r="H80" s="180">
        <v>1.0162</v>
      </c>
      <c r="I80" s="29"/>
      <c r="J80" s="181">
        <f t="shared" si="29"/>
        <v>-0.80478947884974339</v>
      </c>
      <c r="K80" s="181">
        <f t="shared" si="31"/>
        <v>-3.7886720609233593</v>
      </c>
      <c r="L80" s="181">
        <f t="shared" si="32"/>
        <v>-3.8306511317722447</v>
      </c>
    </row>
    <row r="81" spans="1:14" s="1" customFormat="1" ht="11.25" customHeight="1" x14ac:dyDescent="0.25">
      <c r="A81" s="4"/>
      <c r="B81" s="10"/>
      <c r="C81" s="178">
        <v>2024</v>
      </c>
      <c r="D81" s="32" t="s">
        <v>52</v>
      </c>
      <c r="F81" s="27">
        <v>0.9768</v>
      </c>
      <c r="G81" s="28">
        <v>0.9860000000000001</v>
      </c>
      <c r="H81" s="28">
        <v>0.9708</v>
      </c>
      <c r="I81" s="29"/>
      <c r="J81" s="30">
        <f>((F81/F80)-1)*100</f>
        <v>-3.3541110121698026</v>
      </c>
      <c r="K81" s="30">
        <f t="shared" ref="K81" si="33">((F81/F77)-1)*100</f>
        <v>-5.1558403728517384</v>
      </c>
      <c r="L81" s="30">
        <f>J81</f>
        <v>-3.3541110121698026</v>
      </c>
    </row>
    <row r="82" spans="1:14" ht="27" customHeight="1" x14ac:dyDescent="0.25">
      <c r="A82" s="4"/>
      <c r="B82" s="10"/>
      <c r="C82" s="198" t="s">
        <v>224</v>
      </c>
      <c r="D82" s="198"/>
      <c r="E82" s="198"/>
      <c r="F82" s="198"/>
      <c r="G82" s="198"/>
      <c r="H82" s="198"/>
      <c r="I82" s="198"/>
      <c r="J82" s="198"/>
      <c r="K82" s="198"/>
      <c r="L82" s="198"/>
      <c r="M82" s="69"/>
      <c r="N82" s="69"/>
    </row>
    <row r="83" spans="1:14" s="38" customFormat="1" ht="16.5" customHeight="1" x14ac:dyDescent="0.25">
      <c r="A83" s="4"/>
      <c r="B83" s="10"/>
      <c r="C83" s="205" t="s">
        <v>199</v>
      </c>
      <c r="D83" s="205"/>
      <c r="E83" s="205"/>
      <c r="F83" s="205"/>
      <c r="G83" s="205"/>
      <c r="H83" s="205"/>
      <c r="I83" s="205"/>
      <c r="J83" s="205"/>
      <c r="K83" s="205"/>
      <c r="L83" s="205"/>
    </row>
    <row r="84" spans="1:14" s="38" customFormat="1" ht="42" customHeight="1" x14ac:dyDescent="0.25">
      <c r="A84" s="4"/>
      <c r="B84" s="10"/>
      <c r="C84" s="198" t="s">
        <v>58</v>
      </c>
      <c r="D84" s="198"/>
      <c r="E84" s="198"/>
      <c r="F84" s="198"/>
      <c r="G84" s="198"/>
      <c r="H84" s="198"/>
      <c r="I84" s="198"/>
      <c r="J84" s="198"/>
      <c r="K84" s="198"/>
      <c r="L84" s="198"/>
    </row>
    <row r="85" spans="1:14" s="38" customFormat="1" ht="37.5" customHeight="1" x14ac:dyDescent="0.25">
      <c r="A85" s="4"/>
      <c r="C85" s="200" t="s">
        <v>225</v>
      </c>
      <c r="D85" s="200"/>
      <c r="E85" s="200"/>
      <c r="F85" s="200"/>
      <c r="G85" s="200"/>
      <c r="H85" s="200"/>
      <c r="I85" s="200"/>
      <c r="J85" s="200"/>
      <c r="K85" s="200"/>
      <c r="L85" s="200"/>
    </row>
    <row r="86" spans="1:14" ht="37.5" customHeight="1" x14ac:dyDescent="0.25">
      <c r="A86" s="4"/>
      <c r="B86" s="174"/>
      <c r="C86" s="199" t="s">
        <v>194</v>
      </c>
      <c r="D86" s="199"/>
      <c r="E86" s="199"/>
      <c r="F86" s="199"/>
      <c r="G86" s="199"/>
      <c r="H86" s="199"/>
      <c r="I86" s="199"/>
      <c r="J86" s="199"/>
      <c r="K86" s="199"/>
      <c r="L86" s="199"/>
    </row>
    <row r="87" spans="1:14" x14ac:dyDescent="0.25">
      <c r="A87" s="4"/>
      <c r="B87" s="10"/>
      <c r="C87" s="198" t="s">
        <v>59</v>
      </c>
      <c r="D87" s="198"/>
      <c r="E87" s="198"/>
      <c r="F87" s="198"/>
      <c r="G87" s="198"/>
      <c r="H87" s="198"/>
      <c r="I87" s="198"/>
      <c r="J87" s="198"/>
      <c r="K87" s="198"/>
      <c r="L87" s="198"/>
    </row>
    <row r="88" spans="1:14" x14ac:dyDescent="0.25">
      <c r="A88" s="10"/>
      <c r="B88" s="10"/>
      <c r="C88" s="197"/>
      <c r="D88" s="197"/>
      <c r="E88" s="197"/>
      <c r="F88" s="197"/>
      <c r="G88" s="197"/>
      <c r="H88" s="197"/>
      <c r="I88" s="197"/>
      <c r="J88" s="197"/>
      <c r="K88" s="197"/>
      <c r="L88" s="197"/>
    </row>
    <row r="89" spans="1:14" x14ac:dyDescent="0.25">
      <c r="A89" s="10"/>
      <c r="B89" s="10"/>
    </row>
    <row r="90" spans="1:14" x14ac:dyDescent="0.25">
      <c r="A90" s="10"/>
      <c r="B90" s="10"/>
    </row>
    <row r="91" spans="1:14" x14ac:dyDescent="0.25">
      <c r="A91" s="10"/>
      <c r="B91" s="10"/>
    </row>
    <row r="92" spans="1:14" x14ac:dyDescent="0.25">
      <c r="A92" s="10"/>
      <c r="B92" s="10"/>
    </row>
    <row r="93" spans="1:14" x14ac:dyDescent="0.25">
      <c r="A93" s="10"/>
      <c r="B93" s="10"/>
    </row>
    <row r="94" spans="1:14" x14ac:dyDescent="0.25">
      <c r="A94" s="10"/>
      <c r="B94" s="10"/>
    </row>
    <row r="95" spans="1:14" x14ac:dyDescent="0.25">
      <c r="A95" s="10"/>
      <c r="B95" s="10"/>
    </row>
    <row r="96" spans="1:14" x14ac:dyDescent="0.25">
      <c r="A96" s="10"/>
      <c r="B96" s="10"/>
    </row>
    <row r="97" spans="1:2" x14ac:dyDescent="0.25">
      <c r="A97" s="10"/>
      <c r="B97" s="10"/>
    </row>
    <row r="98" spans="1:2" x14ac:dyDescent="0.25">
      <c r="A98" s="10"/>
      <c r="B98" s="10"/>
    </row>
    <row r="99" spans="1:2" x14ac:dyDescent="0.25">
      <c r="A99" s="10"/>
      <c r="B99" s="10"/>
    </row>
    <row r="100" spans="1:2" x14ac:dyDescent="0.25">
      <c r="A100" s="10"/>
      <c r="B100" s="10"/>
    </row>
    <row r="101" spans="1:2" x14ac:dyDescent="0.25">
      <c r="A101" s="10"/>
      <c r="B101" s="10"/>
    </row>
    <row r="102" spans="1:2" x14ac:dyDescent="0.25">
      <c r="A102" s="10"/>
      <c r="B102" s="10"/>
    </row>
    <row r="103" spans="1:2" x14ac:dyDescent="0.25">
      <c r="A103" s="10"/>
      <c r="B103" s="10"/>
    </row>
    <row r="104" spans="1:2" x14ac:dyDescent="0.25">
      <c r="A104" s="10"/>
      <c r="B104" s="10"/>
    </row>
    <row r="105" spans="1:2" x14ac:dyDescent="0.25">
      <c r="A105" s="10"/>
      <c r="B105" s="10"/>
    </row>
    <row r="106" spans="1:2" x14ac:dyDescent="0.25">
      <c r="A106" s="10"/>
      <c r="B106" s="10"/>
    </row>
    <row r="107" spans="1:2" x14ac:dyDescent="0.25">
      <c r="A107" s="10"/>
      <c r="B107" s="10"/>
    </row>
    <row r="108" spans="1:2" x14ac:dyDescent="0.25">
      <c r="A108" s="10"/>
      <c r="B108" s="10"/>
    </row>
    <row r="109" spans="1:2" x14ac:dyDescent="0.25">
      <c r="A109" s="10"/>
      <c r="B109" s="10"/>
    </row>
    <row r="110" spans="1:2" x14ac:dyDescent="0.25">
      <c r="A110" s="10"/>
      <c r="B110" s="10"/>
    </row>
    <row r="111" spans="1:2" x14ac:dyDescent="0.25">
      <c r="A111" s="10"/>
      <c r="B111" s="10"/>
    </row>
    <row r="112" spans="1:2" x14ac:dyDescent="0.25">
      <c r="A112" s="10"/>
      <c r="B112" s="10"/>
    </row>
    <row r="113" spans="1:2" x14ac:dyDescent="0.25">
      <c r="A113" s="10"/>
      <c r="B113" s="10"/>
    </row>
    <row r="114" spans="1:2" x14ac:dyDescent="0.25">
      <c r="A114" s="10"/>
      <c r="B114" s="10"/>
    </row>
    <row r="115" spans="1:2" x14ac:dyDescent="0.25">
      <c r="A115" s="10"/>
      <c r="B115" s="10"/>
    </row>
    <row r="116" spans="1:2" x14ac:dyDescent="0.25">
      <c r="A116" s="10"/>
      <c r="B116" s="10"/>
    </row>
    <row r="117" spans="1:2" x14ac:dyDescent="0.25">
      <c r="A117" s="10"/>
      <c r="B117" s="10"/>
    </row>
    <row r="118" spans="1:2" x14ac:dyDescent="0.25">
      <c r="A118" s="10"/>
      <c r="B118" s="10"/>
    </row>
    <row r="119" spans="1:2" x14ac:dyDescent="0.25">
      <c r="A119" s="10"/>
      <c r="B119" s="10"/>
    </row>
    <row r="120" spans="1:2" x14ac:dyDescent="0.25">
      <c r="A120" s="10"/>
      <c r="B120" s="10"/>
    </row>
    <row r="121" spans="1:2" x14ac:dyDescent="0.25">
      <c r="A121" s="10"/>
      <c r="B121" s="10"/>
    </row>
    <row r="122" spans="1:2" x14ac:dyDescent="0.25">
      <c r="A122" s="10"/>
      <c r="B122" s="10"/>
    </row>
    <row r="123" spans="1:2" x14ac:dyDescent="0.25">
      <c r="A123" s="10"/>
      <c r="B123" s="10"/>
    </row>
    <row r="124" spans="1:2" x14ac:dyDescent="0.25">
      <c r="A124" s="10"/>
      <c r="B124" s="10"/>
    </row>
    <row r="125" spans="1:2" x14ac:dyDescent="0.25">
      <c r="A125" s="10"/>
      <c r="B125" s="10"/>
    </row>
    <row r="126" spans="1:2" x14ac:dyDescent="0.25">
      <c r="A126" s="10"/>
      <c r="B126" s="10"/>
    </row>
    <row r="127" spans="1:2" x14ac:dyDescent="0.25">
      <c r="A127" s="10"/>
      <c r="B127" s="10"/>
    </row>
    <row r="128" spans="1:2" x14ac:dyDescent="0.25">
      <c r="A128" s="10"/>
      <c r="B128" s="10"/>
    </row>
    <row r="129" spans="1:2" x14ac:dyDescent="0.25">
      <c r="A129" s="10"/>
      <c r="B129" s="10"/>
    </row>
    <row r="130" spans="1:2" x14ac:dyDescent="0.25">
      <c r="A130" s="10"/>
      <c r="B130" s="10"/>
    </row>
    <row r="131" spans="1:2" x14ac:dyDescent="0.25">
      <c r="A131" s="10"/>
      <c r="B131" s="10"/>
    </row>
  </sheetData>
  <mergeCells count="30">
    <mergeCell ref="C9:C12"/>
    <mergeCell ref="C2:C3"/>
    <mergeCell ref="D2:D3"/>
    <mergeCell ref="F2:H2"/>
    <mergeCell ref="J2:L2"/>
    <mergeCell ref="C5:C8"/>
    <mergeCell ref="C57:C60"/>
    <mergeCell ref="C13:C16"/>
    <mergeCell ref="C17:C20"/>
    <mergeCell ref="C21:C24"/>
    <mergeCell ref="C25:C28"/>
    <mergeCell ref="C29:C32"/>
    <mergeCell ref="C33:C36"/>
    <mergeCell ref="C37:C40"/>
    <mergeCell ref="C41:C44"/>
    <mergeCell ref="C45:C48"/>
    <mergeCell ref="C49:C52"/>
    <mergeCell ref="C53:C56"/>
    <mergeCell ref="C61:C64"/>
    <mergeCell ref="C65:C68"/>
    <mergeCell ref="C69:C72"/>
    <mergeCell ref="C73:C76"/>
    <mergeCell ref="C83:L83"/>
    <mergeCell ref="C77:C80"/>
    <mergeCell ref="C82:L82"/>
    <mergeCell ref="C88:L88"/>
    <mergeCell ref="C84:L84"/>
    <mergeCell ref="C86:L86"/>
    <mergeCell ref="C87:L87"/>
    <mergeCell ref="C85:L85"/>
  </mergeCells>
  <printOptions horizontalCentered="1"/>
  <pageMargins left="0.70866141732282995" right="0.70866141732282995" top="0.74803149606299002" bottom="0.74803149606299002" header="0.31496062992126" footer="0.31496062992126"/>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8351F2-E6C3-4E32-B4E6-033B55C1C5F1}">
  <dimension ref="A1:N123"/>
  <sheetViews>
    <sheetView showGridLines="0" zoomScaleNormal="100" workbookViewId="0">
      <pane xSplit="5" ySplit="3" topLeftCell="F64" activePane="bottomRight" state="frozen"/>
      <selection pane="topRight"/>
      <selection pane="bottomLeft"/>
      <selection pane="bottomRight"/>
    </sheetView>
  </sheetViews>
  <sheetFormatPr baseColWidth="10" defaultColWidth="11.42578125" defaultRowHeight="15" x14ac:dyDescent="0.25"/>
  <cols>
    <col min="1" max="1" width="2.7109375" style="41" customWidth="1"/>
    <col min="2" max="2" width="2.7109375" style="56" customWidth="1"/>
    <col min="3" max="4" width="11.42578125" style="41" customWidth="1"/>
    <col min="5" max="5" width="0.85546875" style="41" customWidth="1"/>
    <col min="6" max="8" width="16.28515625" style="41" customWidth="1"/>
    <col min="9" max="9" width="0.85546875" style="41" customWidth="1"/>
    <col min="10" max="12" width="16.28515625" style="41" customWidth="1"/>
    <col min="13" max="16384" width="11.42578125" style="41"/>
  </cols>
  <sheetData>
    <row r="1" spans="1:12" s="38" customFormat="1" ht="84" customHeight="1" x14ac:dyDescent="0.25">
      <c r="B1" s="40"/>
      <c r="I1" s="41"/>
    </row>
    <row r="2" spans="1:12" s="38" customFormat="1" ht="60" customHeight="1" x14ac:dyDescent="0.25">
      <c r="A2" s="4"/>
      <c r="B2" s="10"/>
      <c r="C2" s="207" t="s">
        <v>44</v>
      </c>
      <c r="D2" s="207" t="s">
        <v>45</v>
      </c>
      <c r="E2" s="42"/>
      <c r="F2" s="208" t="s">
        <v>203</v>
      </c>
      <c r="G2" s="209"/>
      <c r="H2" s="210"/>
      <c r="I2" s="43"/>
      <c r="J2" s="211" t="s">
        <v>204</v>
      </c>
      <c r="K2" s="211"/>
      <c r="L2" s="211"/>
    </row>
    <row r="3" spans="1:12" s="38" customFormat="1" ht="63.75" customHeight="1" x14ac:dyDescent="0.25">
      <c r="A3" s="4"/>
      <c r="B3" s="10"/>
      <c r="C3" s="207"/>
      <c r="D3" s="212"/>
      <c r="E3" s="17"/>
      <c r="F3" s="13" t="s">
        <v>46</v>
      </c>
      <c r="G3" s="13" t="s">
        <v>47</v>
      </c>
      <c r="H3" s="13" t="s">
        <v>48</v>
      </c>
      <c r="I3" s="44"/>
      <c r="J3" s="13" t="s">
        <v>49</v>
      </c>
      <c r="K3" s="13" t="s">
        <v>50</v>
      </c>
      <c r="L3" s="13" t="s">
        <v>51</v>
      </c>
    </row>
    <row r="4" spans="1:12" s="38" customFormat="1" ht="4.5" customHeight="1" x14ac:dyDescent="0.25">
      <c r="A4" s="4"/>
      <c r="B4" s="10"/>
      <c r="C4" s="20"/>
      <c r="D4" s="45"/>
      <c r="E4" s="22"/>
      <c r="F4" s="23"/>
      <c r="G4" s="23"/>
      <c r="H4" s="23"/>
      <c r="I4" s="46"/>
      <c r="J4" s="23"/>
      <c r="K4" s="23"/>
      <c r="L4" s="23"/>
    </row>
    <row r="5" spans="1:12" s="38" customFormat="1" ht="11.45" customHeight="1" x14ac:dyDescent="0.25">
      <c r="A5" s="4"/>
      <c r="B5" s="10"/>
      <c r="C5" s="206">
        <v>2005</v>
      </c>
      <c r="D5" s="25" t="s">
        <v>52</v>
      </c>
      <c r="E5" s="26"/>
      <c r="F5" s="47">
        <v>38.142791902600003</v>
      </c>
      <c r="G5" s="48">
        <v>61.128772835200003</v>
      </c>
      <c r="H5" s="48">
        <v>30.900636650300001</v>
      </c>
      <c r="I5" s="49"/>
      <c r="J5" s="50"/>
      <c r="K5" s="50"/>
      <c r="L5" s="50"/>
    </row>
    <row r="6" spans="1:12" s="38" customFormat="1" ht="11.45" customHeight="1" x14ac:dyDescent="0.25">
      <c r="A6" s="4"/>
      <c r="B6" s="10"/>
      <c r="C6" s="206"/>
      <c r="D6" s="25" t="s">
        <v>53</v>
      </c>
      <c r="E6" s="26"/>
      <c r="F6" s="47">
        <v>38.843841841299998</v>
      </c>
      <c r="G6" s="48">
        <v>61.703867687500001</v>
      </c>
      <c r="H6" s="48">
        <v>31.7041899032</v>
      </c>
      <c r="I6" s="49"/>
      <c r="J6" s="50">
        <f>F6-F5</f>
        <v>0.70104993869999532</v>
      </c>
      <c r="K6" s="50"/>
      <c r="L6" s="50">
        <f>L5+J6</f>
        <v>0.70104993869999532</v>
      </c>
    </row>
    <row r="7" spans="1:12" s="38" customFormat="1" ht="11.45" customHeight="1" x14ac:dyDescent="0.25">
      <c r="A7" s="4"/>
      <c r="B7" s="10"/>
      <c r="C7" s="206"/>
      <c r="D7" s="25" t="s">
        <v>54</v>
      </c>
      <c r="E7" s="26"/>
      <c r="F7" s="47">
        <v>38.115062279500002</v>
      </c>
      <c r="G7" s="48">
        <v>60.673232560000002</v>
      </c>
      <c r="H7" s="48">
        <v>31.049306478400002</v>
      </c>
      <c r="I7" s="49"/>
      <c r="J7" s="50">
        <f t="shared" ref="J7:J20" si="0">F7-F6</f>
        <v>-0.72877956179999615</v>
      </c>
      <c r="K7" s="50"/>
      <c r="L7" s="50">
        <f>L6+J7</f>
        <v>-2.7729623100000822E-2</v>
      </c>
    </row>
    <row r="8" spans="1:12" s="38" customFormat="1" ht="11.45" customHeight="1" x14ac:dyDescent="0.25">
      <c r="A8" s="4"/>
      <c r="B8" s="10"/>
      <c r="C8" s="206"/>
      <c r="D8" s="25" t="s">
        <v>55</v>
      </c>
      <c r="E8" s="26"/>
      <c r="F8" s="47">
        <v>36.571112670399998</v>
      </c>
      <c r="G8" s="48">
        <v>59.099442291999999</v>
      </c>
      <c r="H8" s="48">
        <v>29.4806160286</v>
      </c>
      <c r="I8" s="49"/>
      <c r="J8" s="50">
        <f t="shared" si="0"/>
        <v>-1.5439496091000038</v>
      </c>
      <c r="K8" s="50"/>
      <c r="L8" s="50">
        <f>L7+J8</f>
        <v>-1.5716792322000046</v>
      </c>
    </row>
    <row r="9" spans="1:12" s="38" customFormat="1" ht="11.45" customHeight="1" x14ac:dyDescent="0.25">
      <c r="A9" s="4"/>
      <c r="B9" s="10"/>
      <c r="C9" s="206">
        <v>2006</v>
      </c>
      <c r="D9" s="25" t="s">
        <v>52</v>
      </c>
      <c r="E9" s="26"/>
      <c r="F9" s="47">
        <v>36.086946527199999</v>
      </c>
      <c r="G9" s="48">
        <v>59.455202372700001</v>
      </c>
      <c r="H9" s="48">
        <v>28.751611474200001</v>
      </c>
      <c r="I9" s="49"/>
      <c r="J9" s="50">
        <f t="shared" si="0"/>
        <v>-0.48416614319999951</v>
      </c>
      <c r="K9" s="50">
        <f>F9-F5</f>
        <v>-2.0558453754000041</v>
      </c>
      <c r="L9" s="50">
        <f>J9</f>
        <v>-0.48416614319999951</v>
      </c>
    </row>
    <row r="10" spans="1:12" s="38" customFormat="1" ht="11.45" customHeight="1" x14ac:dyDescent="0.25">
      <c r="A10" s="4"/>
      <c r="B10" s="10"/>
      <c r="C10" s="206"/>
      <c r="D10" s="25" t="s">
        <v>53</v>
      </c>
      <c r="E10" s="26"/>
      <c r="F10" s="47">
        <v>35.033960346699999</v>
      </c>
      <c r="G10" s="48">
        <v>57.299560700600004</v>
      </c>
      <c r="H10" s="48">
        <v>28.026362510400002</v>
      </c>
      <c r="I10" s="49"/>
      <c r="J10" s="50">
        <f t="shared" si="0"/>
        <v>-1.0529861804999996</v>
      </c>
      <c r="K10" s="50">
        <f t="shared" ref="K10:K20" si="1">F10-F6</f>
        <v>-3.809881494599999</v>
      </c>
      <c r="L10" s="50">
        <f>L9+J10</f>
        <v>-1.5371523236999991</v>
      </c>
    </row>
    <row r="11" spans="1:12" s="38" customFormat="1" ht="11.45" customHeight="1" x14ac:dyDescent="0.25">
      <c r="A11" s="4"/>
      <c r="B11" s="10"/>
      <c r="C11" s="206"/>
      <c r="D11" s="25" t="s">
        <v>54</v>
      </c>
      <c r="E11" s="26"/>
      <c r="F11" s="47">
        <v>35.675439287700002</v>
      </c>
      <c r="G11" s="48">
        <v>57.2902889788</v>
      </c>
      <c r="H11" s="48">
        <v>28.890864677100002</v>
      </c>
      <c r="I11" s="49"/>
      <c r="J11" s="50">
        <f t="shared" si="0"/>
        <v>0.64147894100000258</v>
      </c>
      <c r="K11" s="50">
        <f t="shared" si="1"/>
        <v>-2.4396229918000003</v>
      </c>
      <c r="L11" s="50">
        <f>L10+J11</f>
        <v>-0.89567338269999652</v>
      </c>
    </row>
    <row r="12" spans="1:12" s="38" customFormat="1" ht="11.45" customHeight="1" x14ac:dyDescent="0.25">
      <c r="A12" s="4"/>
      <c r="B12" s="10"/>
      <c r="C12" s="206"/>
      <c r="D12" s="25" t="s">
        <v>55</v>
      </c>
      <c r="E12" s="26"/>
      <c r="F12" s="47">
        <v>36.222976514100004</v>
      </c>
      <c r="G12" s="48">
        <v>58.878281554099999</v>
      </c>
      <c r="H12" s="48">
        <v>29.091223106400001</v>
      </c>
      <c r="I12" s="49"/>
      <c r="J12" s="50">
        <f t="shared" si="0"/>
        <v>0.54753722640000291</v>
      </c>
      <c r="K12" s="50">
        <f t="shared" si="1"/>
        <v>-0.34813615629999362</v>
      </c>
      <c r="L12" s="50">
        <f>L11+J12</f>
        <v>-0.34813615629999362</v>
      </c>
    </row>
    <row r="13" spans="1:12" s="38" customFormat="1" ht="11.45" customHeight="1" x14ac:dyDescent="0.25">
      <c r="A13" s="4"/>
      <c r="B13" s="10"/>
      <c r="C13" s="206">
        <v>2007</v>
      </c>
      <c r="D13" s="25" t="s">
        <v>52</v>
      </c>
      <c r="E13" s="26"/>
      <c r="F13" s="47">
        <v>36.3595896693</v>
      </c>
      <c r="G13" s="48">
        <v>59.244943071900003</v>
      </c>
      <c r="H13" s="48">
        <v>29.141166933700003</v>
      </c>
      <c r="I13" s="49"/>
      <c r="J13" s="50">
        <f t="shared" si="0"/>
        <v>0.13661315519999562</v>
      </c>
      <c r="K13" s="50">
        <f t="shared" si="1"/>
        <v>0.27264314210000151</v>
      </c>
      <c r="L13" s="50">
        <f>J13</f>
        <v>0.13661315519999562</v>
      </c>
    </row>
    <row r="14" spans="1:12" s="38" customFormat="1" ht="11.45" customHeight="1" x14ac:dyDescent="0.25">
      <c r="A14" s="4"/>
      <c r="B14" s="10"/>
      <c r="C14" s="206"/>
      <c r="D14" s="25" t="s">
        <v>53</v>
      </c>
      <c r="E14" s="26"/>
      <c r="F14" s="47">
        <v>34.553445103900003</v>
      </c>
      <c r="G14" s="48">
        <v>57.043306723699999</v>
      </c>
      <c r="H14" s="48">
        <v>27.463685946400002</v>
      </c>
      <c r="I14" s="49"/>
      <c r="J14" s="50">
        <f t="shared" si="0"/>
        <v>-1.8061445653999968</v>
      </c>
      <c r="K14" s="50">
        <f t="shared" si="1"/>
        <v>-0.48051524279999569</v>
      </c>
      <c r="L14" s="50">
        <f>L13+J14</f>
        <v>-1.6695314102000012</v>
      </c>
    </row>
    <row r="15" spans="1:12" s="38" customFormat="1" ht="11.45" customHeight="1" x14ac:dyDescent="0.25">
      <c r="A15" s="4"/>
      <c r="B15" s="10"/>
      <c r="C15" s="206"/>
      <c r="D15" s="25" t="s">
        <v>54</v>
      </c>
      <c r="E15" s="26"/>
      <c r="F15" s="47">
        <v>35.243188860300002</v>
      </c>
      <c r="G15" s="48">
        <v>57.771314860499999</v>
      </c>
      <c r="H15" s="48">
        <v>28.081357458399999</v>
      </c>
      <c r="I15" s="49"/>
      <c r="J15" s="50">
        <f t="shared" si="0"/>
        <v>0.68974375639999863</v>
      </c>
      <c r="K15" s="50">
        <f t="shared" si="1"/>
        <v>-0.43225042739999964</v>
      </c>
      <c r="L15" s="50">
        <f>L14+J15</f>
        <v>-0.97978765380000254</v>
      </c>
    </row>
    <row r="16" spans="1:12" s="38" customFormat="1" ht="11.45" customHeight="1" x14ac:dyDescent="0.25">
      <c r="A16" s="4"/>
      <c r="B16" s="10"/>
      <c r="C16" s="206"/>
      <c r="D16" s="25" t="s">
        <v>55</v>
      </c>
      <c r="E16" s="26"/>
      <c r="F16" s="47">
        <v>36.431622430200001</v>
      </c>
      <c r="G16" s="48">
        <v>58.0216709842</v>
      </c>
      <c r="H16" s="48">
        <v>29.5695517232</v>
      </c>
      <c r="I16" s="49"/>
      <c r="J16" s="50">
        <f t="shared" si="0"/>
        <v>1.188433569899999</v>
      </c>
      <c r="K16" s="50">
        <f t="shared" si="1"/>
        <v>0.2086459160999965</v>
      </c>
      <c r="L16" s="50">
        <f>L15+J16</f>
        <v>0.2086459160999965</v>
      </c>
    </row>
    <row r="17" spans="1:12" s="38" customFormat="1" ht="11.45" customHeight="1" x14ac:dyDescent="0.25">
      <c r="A17" s="4"/>
      <c r="B17" s="10"/>
      <c r="C17" s="206">
        <v>2008</v>
      </c>
      <c r="D17" s="25" t="s">
        <v>52</v>
      </c>
      <c r="E17" s="26"/>
      <c r="F17" s="47">
        <v>36.562567520500004</v>
      </c>
      <c r="G17" s="48">
        <v>57.6914441817</v>
      </c>
      <c r="H17" s="48">
        <v>29.868138744300001</v>
      </c>
      <c r="I17" s="51"/>
      <c r="J17" s="50">
        <f t="shared" si="0"/>
        <v>0.13094509030000268</v>
      </c>
      <c r="K17" s="50">
        <f t="shared" si="1"/>
        <v>0.20297785120000356</v>
      </c>
      <c r="L17" s="50">
        <f>J17</f>
        <v>0.13094509030000268</v>
      </c>
    </row>
    <row r="18" spans="1:12" s="38" customFormat="1" ht="11.45" customHeight="1" x14ac:dyDescent="0.25">
      <c r="A18" s="4"/>
      <c r="B18" s="10"/>
      <c r="C18" s="206"/>
      <c r="D18" s="25" t="s">
        <v>53</v>
      </c>
      <c r="E18" s="26"/>
      <c r="F18" s="47">
        <v>36.029219060800003</v>
      </c>
      <c r="G18" s="48">
        <v>56.978039657900005</v>
      </c>
      <c r="H18" s="48">
        <v>29.3516720949</v>
      </c>
      <c r="I18" s="51"/>
      <c r="J18" s="50">
        <f t="shared" si="0"/>
        <v>-0.53334845970000089</v>
      </c>
      <c r="K18" s="50">
        <f t="shared" si="1"/>
        <v>1.4757739568999995</v>
      </c>
      <c r="L18" s="50">
        <f>L17+J18</f>
        <v>-0.40240336939999821</v>
      </c>
    </row>
    <row r="19" spans="1:12" s="38" customFormat="1" ht="11.45" customHeight="1" x14ac:dyDescent="0.25">
      <c r="A19" s="4"/>
      <c r="B19" s="10"/>
      <c r="C19" s="206"/>
      <c r="D19" s="25" t="s">
        <v>54</v>
      </c>
      <c r="E19" s="26"/>
      <c r="F19" s="47">
        <v>37.558036512699999</v>
      </c>
      <c r="G19" s="48">
        <v>59.2096068329</v>
      </c>
      <c r="H19" s="48">
        <v>30.7200204353</v>
      </c>
      <c r="I19" s="51"/>
      <c r="J19" s="50">
        <f t="shared" si="0"/>
        <v>1.5288174518999966</v>
      </c>
      <c r="K19" s="50">
        <f t="shared" si="1"/>
        <v>2.3148476523999975</v>
      </c>
      <c r="L19" s="50">
        <f>L18+J19</f>
        <v>1.1264140824999984</v>
      </c>
    </row>
    <row r="20" spans="1:12" s="38" customFormat="1" ht="11.45" customHeight="1" x14ac:dyDescent="0.25">
      <c r="A20" s="4"/>
      <c r="B20" s="10"/>
      <c r="C20" s="206"/>
      <c r="D20" s="25" t="s">
        <v>55</v>
      </c>
      <c r="E20" s="26"/>
      <c r="F20" s="47">
        <v>39.247632810900001</v>
      </c>
      <c r="G20" s="48">
        <v>59.863782499599999</v>
      </c>
      <c r="H20" s="48">
        <v>32.654509009100003</v>
      </c>
      <c r="I20" s="51"/>
      <c r="J20" s="50">
        <f t="shared" si="0"/>
        <v>1.6895962982000015</v>
      </c>
      <c r="K20" s="50">
        <f t="shared" si="1"/>
        <v>2.8160103806999999</v>
      </c>
      <c r="L20" s="50">
        <f>L19+J20</f>
        <v>2.8160103806999999</v>
      </c>
    </row>
    <row r="21" spans="1:12" s="38" customFormat="1" ht="11.45" customHeight="1" x14ac:dyDescent="0.25">
      <c r="A21" s="4"/>
      <c r="B21" s="10"/>
      <c r="C21" s="201">
        <v>2009</v>
      </c>
      <c r="D21" s="32" t="s">
        <v>52</v>
      </c>
      <c r="E21" s="26"/>
      <c r="F21" s="47">
        <v>38.864870626600002</v>
      </c>
      <c r="G21" s="48">
        <v>58.810059769700004</v>
      </c>
      <c r="H21" s="48">
        <v>32.481359353400002</v>
      </c>
      <c r="I21" s="51"/>
      <c r="J21" s="50" t="s">
        <v>56</v>
      </c>
      <c r="K21" s="50" t="s">
        <v>56</v>
      </c>
      <c r="L21" s="50" t="str">
        <f>J21</f>
        <v>ND</v>
      </c>
    </row>
    <row r="22" spans="1:12" s="38" customFormat="1" ht="11.45" customHeight="1" x14ac:dyDescent="0.25">
      <c r="A22" s="4"/>
      <c r="B22" s="10"/>
      <c r="C22" s="201"/>
      <c r="D22" s="32" t="s">
        <v>53</v>
      </c>
      <c r="E22" s="26"/>
      <c r="F22" s="47">
        <v>40.390386986199999</v>
      </c>
      <c r="G22" s="48">
        <v>60.562283757400003</v>
      </c>
      <c r="H22" s="48">
        <v>33.9860791232</v>
      </c>
      <c r="I22" s="51"/>
      <c r="J22" s="50">
        <f>F22-F21</f>
        <v>1.5255163595999974</v>
      </c>
      <c r="K22" s="50" t="s">
        <v>56</v>
      </c>
      <c r="L22" s="50">
        <f>J22</f>
        <v>1.5255163595999974</v>
      </c>
    </row>
    <row r="23" spans="1:12" s="38" customFormat="1" ht="11.45" customHeight="1" x14ac:dyDescent="0.25">
      <c r="A23" s="4"/>
      <c r="B23" s="10"/>
      <c r="C23" s="201"/>
      <c r="D23" s="32" t="s">
        <v>54</v>
      </c>
      <c r="E23" s="26"/>
      <c r="F23" s="47">
        <v>40.828805784800004</v>
      </c>
      <c r="G23" s="48">
        <v>61.691830383500005</v>
      </c>
      <c r="H23" s="48">
        <v>34.142692690300002</v>
      </c>
      <c r="I23" s="51"/>
      <c r="J23" s="50">
        <f t="shared" ref="J23:J28" si="2">F23-F22</f>
        <v>0.43841879860000432</v>
      </c>
      <c r="K23" s="50" t="s">
        <v>56</v>
      </c>
      <c r="L23" s="50">
        <f>L22+J23</f>
        <v>1.9639351582000018</v>
      </c>
    </row>
    <row r="24" spans="1:12" s="38" customFormat="1" ht="11.45" customHeight="1" x14ac:dyDescent="0.25">
      <c r="A24" s="4"/>
      <c r="B24" s="10"/>
      <c r="C24" s="201"/>
      <c r="D24" s="32" t="s">
        <v>55</v>
      </c>
      <c r="E24" s="26"/>
      <c r="F24" s="47">
        <v>40.339693615900003</v>
      </c>
      <c r="G24" s="48">
        <v>60.412664825</v>
      </c>
      <c r="H24" s="48">
        <v>33.938390837600004</v>
      </c>
      <c r="I24" s="51"/>
      <c r="J24" s="50">
        <f t="shared" si="2"/>
        <v>-0.4891121689000002</v>
      </c>
      <c r="K24" s="50" t="s">
        <v>56</v>
      </c>
      <c r="L24" s="50">
        <f>L23+J24</f>
        <v>1.4748229893000016</v>
      </c>
    </row>
    <row r="25" spans="1:12" s="38" customFormat="1" ht="11.45" customHeight="1" x14ac:dyDescent="0.25">
      <c r="A25" s="4"/>
      <c r="B25" s="10"/>
      <c r="C25" s="201">
        <v>2010</v>
      </c>
      <c r="D25" s="32" t="s">
        <v>52</v>
      </c>
      <c r="E25" s="26"/>
      <c r="F25" s="47">
        <v>41.284756091700004</v>
      </c>
      <c r="G25" s="48">
        <v>61.1306209786</v>
      </c>
      <c r="H25" s="48">
        <v>35.008605920699999</v>
      </c>
      <c r="I25" s="51"/>
      <c r="J25" s="50">
        <f t="shared" si="2"/>
        <v>0.94506247580000036</v>
      </c>
      <c r="K25" s="50">
        <f t="shared" ref="K25:K28" si="3">F25-F21</f>
        <v>2.4198854651000019</v>
      </c>
      <c r="L25" s="50">
        <f>J25</f>
        <v>0.94506247580000036</v>
      </c>
    </row>
    <row r="26" spans="1:12" s="38" customFormat="1" ht="11.45" customHeight="1" x14ac:dyDescent="0.25">
      <c r="A26" s="4"/>
      <c r="B26" s="10"/>
      <c r="C26" s="201"/>
      <c r="D26" s="32" t="s">
        <v>53</v>
      </c>
      <c r="E26" s="26"/>
      <c r="F26" s="47">
        <v>40.134216991800002</v>
      </c>
      <c r="G26" s="48">
        <v>59.895096847200001</v>
      </c>
      <c r="H26" s="48">
        <v>33.854755105199999</v>
      </c>
      <c r="I26" s="51"/>
      <c r="J26" s="50">
        <f t="shared" si="2"/>
        <v>-1.1505390999000014</v>
      </c>
      <c r="K26" s="50">
        <f t="shared" si="3"/>
        <v>-0.25616999439999688</v>
      </c>
      <c r="L26" s="50">
        <f>L25+J26</f>
        <v>-0.205476624100001</v>
      </c>
    </row>
    <row r="27" spans="1:12" s="38" customFormat="1" ht="11.45" customHeight="1" x14ac:dyDescent="0.25">
      <c r="A27" s="4"/>
      <c r="B27" s="10"/>
      <c r="C27" s="201"/>
      <c r="D27" s="32" t="s">
        <v>54</v>
      </c>
      <c r="E27" s="26"/>
      <c r="F27" s="47">
        <v>40.131110899399999</v>
      </c>
      <c r="G27" s="48">
        <v>59.7826498274</v>
      </c>
      <c r="H27" s="48">
        <v>33.9150272917</v>
      </c>
      <c r="I27" s="51"/>
      <c r="J27" s="50">
        <f t="shared" si="2"/>
        <v>-3.1060924000030354E-3</v>
      </c>
      <c r="K27" s="50">
        <f t="shared" si="3"/>
        <v>-0.69769488540000424</v>
      </c>
      <c r="L27" s="50">
        <f>L26+J27</f>
        <v>-0.20858271650000404</v>
      </c>
    </row>
    <row r="28" spans="1:12" s="38" customFormat="1" ht="11.45" customHeight="1" x14ac:dyDescent="0.25">
      <c r="A28" s="4"/>
      <c r="B28" s="10"/>
      <c r="C28" s="201"/>
      <c r="D28" s="32" t="s">
        <v>55</v>
      </c>
      <c r="E28" s="26"/>
      <c r="F28" s="47">
        <v>41.668046667500001</v>
      </c>
      <c r="G28" s="48">
        <v>60.627303482400002</v>
      </c>
      <c r="H28" s="48">
        <v>35.601339384200003</v>
      </c>
      <c r="I28" s="51"/>
      <c r="J28" s="50">
        <f t="shared" si="2"/>
        <v>1.5369357681000011</v>
      </c>
      <c r="K28" s="50">
        <f t="shared" si="3"/>
        <v>1.3283530515999971</v>
      </c>
      <c r="L28" s="50">
        <f>L27+J28</f>
        <v>1.3283530515999971</v>
      </c>
    </row>
    <row r="29" spans="1:12" s="38" customFormat="1" ht="11.45" customHeight="1" x14ac:dyDescent="0.25">
      <c r="A29" s="4"/>
      <c r="B29" s="10"/>
      <c r="C29" s="201">
        <v>2011</v>
      </c>
      <c r="D29" s="32" t="s">
        <v>52</v>
      </c>
      <c r="E29" s="26"/>
      <c r="F29" s="47">
        <v>40.033725047300003</v>
      </c>
      <c r="G29" s="48">
        <v>59.083702741700002</v>
      </c>
      <c r="H29" s="48">
        <v>33.958710892399999</v>
      </c>
      <c r="I29" s="51"/>
      <c r="J29" s="50">
        <f t="shared" ref="J29:J40" si="4">F29-F28</f>
        <v>-1.6343216201999979</v>
      </c>
      <c r="K29" s="50">
        <f t="shared" ref="K29:K40" si="5">F29-F25</f>
        <v>-1.2510310444000012</v>
      </c>
      <c r="L29" s="50">
        <f>J29</f>
        <v>-1.6343216201999979</v>
      </c>
    </row>
    <row r="30" spans="1:12" s="38" customFormat="1" ht="11.45" customHeight="1" x14ac:dyDescent="0.25">
      <c r="A30" s="4"/>
      <c r="B30" s="10"/>
      <c r="C30" s="201"/>
      <c r="D30" s="32" t="s">
        <v>53</v>
      </c>
      <c r="E30" s="26"/>
      <c r="F30" s="47">
        <v>39.938598360100002</v>
      </c>
      <c r="G30" s="48">
        <v>59.025416294500005</v>
      </c>
      <c r="H30" s="48">
        <v>33.8451138008</v>
      </c>
      <c r="I30" s="51"/>
      <c r="J30" s="50">
        <f t="shared" si="4"/>
        <v>-9.5126687200000504E-2</v>
      </c>
      <c r="K30" s="50">
        <f t="shared" si="5"/>
        <v>-0.19561863170000038</v>
      </c>
      <c r="L30" s="50">
        <f>L29+J30</f>
        <v>-1.7294483073999984</v>
      </c>
    </row>
    <row r="31" spans="1:12" s="38" customFormat="1" ht="11.45" customHeight="1" x14ac:dyDescent="0.25">
      <c r="A31" s="4"/>
      <c r="B31" s="10"/>
      <c r="C31" s="201"/>
      <c r="D31" s="32" t="s">
        <v>54</v>
      </c>
      <c r="E31" s="26"/>
      <c r="F31" s="47">
        <v>40.565027007300003</v>
      </c>
      <c r="G31" s="48">
        <v>59.916659535400001</v>
      </c>
      <c r="H31" s="48">
        <v>34.310632869300001</v>
      </c>
      <c r="I31" s="51"/>
      <c r="J31" s="50">
        <f t="shared" si="4"/>
        <v>0.62642864720000091</v>
      </c>
      <c r="K31" s="50">
        <f t="shared" si="5"/>
        <v>0.43391610790000357</v>
      </c>
      <c r="L31" s="50">
        <f>L30+J31</f>
        <v>-1.1030196601999975</v>
      </c>
    </row>
    <row r="32" spans="1:12" s="38" customFormat="1" ht="11.45" customHeight="1" x14ac:dyDescent="0.25">
      <c r="A32" s="4"/>
      <c r="B32" s="10"/>
      <c r="C32" s="201"/>
      <c r="D32" s="32" t="s">
        <v>55</v>
      </c>
      <c r="E32" s="26"/>
      <c r="F32" s="47">
        <v>41.4621746304</v>
      </c>
      <c r="G32" s="48">
        <v>59.613185137000002</v>
      </c>
      <c r="H32" s="48">
        <v>35.543826337600002</v>
      </c>
      <c r="I32" s="51"/>
      <c r="J32" s="50">
        <f t="shared" si="4"/>
        <v>0.89714762309999685</v>
      </c>
      <c r="K32" s="50">
        <f t="shared" si="5"/>
        <v>-0.20587203710000068</v>
      </c>
      <c r="L32" s="50">
        <f>L31+J32</f>
        <v>-0.20587203710000068</v>
      </c>
    </row>
    <row r="33" spans="1:12" s="38" customFormat="1" ht="11.45" customHeight="1" x14ac:dyDescent="0.25">
      <c r="A33" s="4"/>
      <c r="B33" s="10"/>
      <c r="C33" s="201">
        <v>2012</v>
      </c>
      <c r="D33" s="32" t="s">
        <v>52</v>
      </c>
      <c r="E33" s="26"/>
      <c r="F33" s="47">
        <v>40.750678676600003</v>
      </c>
      <c r="G33" s="48">
        <v>58.456157879500005</v>
      </c>
      <c r="H33" s="48">
        <v>35.064774461300004</v>
      </c>
      <c r="I33" s="51"/>
      <c r="J33" s="50">
        <f t="shared" si="4"/>
        <v>-0.71149595379999653</v>
      </c>
      <c r="K33" s="50">
        <f t="shared" si="5"/>
        <v>0.71695362930000073</v>
      </c>
      <c r="L33" s="50">
        <f>J33</f>
        <v>-0.71149595379999653</v>
      </c>
    </row>
    <row r="34" spans="1:12" s="38" customFormat="1" ht="11.45" customHeight="1" x14ac:dyDescent="0.25">
      <c r="A34" s="4"/>
      <c r="B34" s="10"/>
      <c r="C34" s="201"/>
      <c r="D34" s="32" t="s">
        <v>53</v>
      </c>
      <c r="E34" s="26"/>
      <c r="F34" s="47">
        <v>40.005474068600002</v>
      </c>
      <c r="G34" s="48">
        <v>57.825532039599999</v>
      </c>
      <c r="H34" s="48">
        <v>34.303832658300003</v>
      </c>
      <c r="I34" s="51"/>
      <c r="J34" s="50">
        <f t="shared" si="4"/>
        <v>-0.74520460800000166</v>
      </c>
      <c r="K34" s="50">
        <f t="shared" si="5"/>
        <v>6.6875708499999575E-2</v>
      </c>
      <c r="L34" s="50">
        <f>L33+J34</f>
        <v>-1.4567005617999982</v>
      </c>
    </row>
    <row r="35" spans="1:12" s="38" customFormat="1" ht="11.45" customHeight="1" x14ac:dyDescent="0.25">
      <c r="A35" s="4"/>
      <c r="B35" s="10"/>
      <c r="C35" s="201"/>
      <c r="D35" s="32" t="s">
        <v>54</v>
      </c>
      <c r="E35" s="26"/>
      <c r="F35" s="47">
        <v>41.986143769500003</v>
      </c>
      <c r="G35" s="48">
        <v>61.606961984400002</v>
      </c>
      <c r="H35" s="48">
        <v>35.6921395229</v>
      </c>
      <c r="I35" s="51"/>
      <c r="J35" s="50">
        <f t="shared" si="4"/>
        <v>1.9806697009000018</v>
      </c>
      <c r="K35" s="50">
        <f t="shared" si="5"/>
        <v>1.4211167622000005</v>
      </c>
      <c r="L35" s="50">
        <f>L34+J35</f>
        <v>0.52396913910000364</v>
      </c>
    </row>
    <row r="36" spans="1:12" s="38" customFormat="1" ht="11.45" customHeight="1" x14ac:dyDescent="0.25">
      <c r="A36" s="4"/>
      <c r="B36" s="10"/>
      <c r="C36" s="201"/>
      <c r="D36" s="32" t="s">
        <v>55</v>
      </c>
      <c r="E36" s="26"/>
      <c r="F36" s="47">
        <v>42.662268821700003</v>
      </c>
      <c r="G36" s="48">
        <v>61.912856361400003</v>
      </c>
      <c r="H36" s="48">
        <v>36.438983095000005</v>
      </c>
      <c r="I36" s="51"/>
      <c r="J36" s="50">
        <f t="shared" si="4"/>
        <v>0.67612505219999974</v>
      </c>
      <c r="K36" s="50">
        <f t="shared" si="5"/>
        <v>1.2000941913000034</v>
      </c>
      <c r="L36" s="50">
        <f>L35+J36</f>
        <v>1.2000941913000034</v>
      </c>
    </row>
    <row r="37" spans="1:12" s="38" customFormat="1" ht="11.45" customHeight="1" x14ac:dyDescent="0.25">
      <c r="A37" s="4"/>
      <c r="B37" s="10"/>
      <c r="C37" s="201">
        <v>2013</v>
      </c>
      <c r="D37" s="32" t="s">
        <v>52</v>
      </c>
      <c r="E37" s="26"/>
      <c r="F37" s="47">
        <v>41.679189274100004</v>
      </c>
      <c r="G37" s="48">
        <v>60.8292169741</v>
      </c>
      <c r="H37" s="48">
        <v>35.484167352500002</v>
      </c>
      <c r="I37" s="51"/>
      <c r="J37" s="50">
        <f t="shared" si="4"/>
        <v>-0.98307954759999916</v>
      </c>
      <c r="K37" s="50">
        <f t="shared" si="5"/>
        <v>0.92851059750000076</v>
      </c>
      <c r="L37" s="50">
        <f>J37</f>
        <v>-0.98307954759999916</v>
      </c>
    </row>
    <row r="38" spans="1:12" s="38" customFormat="1" ht="11.45" customHeight="1" x14ac:dyDescent="0.25">
      <c r="A38" s="4"/>
      <c r="B38" s="10"/>
      <c r="C38" s="201"/>
      <c r="D38" s="32" t="s">
        <v>53</v>
      </c>
      <c r="E38" s="26"/>
      <c r="F38" s="47">
        <v>42.322709349900002</v>
      </c>
      <c r="G38" s="48">
        <v>62.514742205899999</v>
      </c>
      <c r="H38" s="48">
        <v>35.8141378575</v>
      </c>
      <c r="I38" s="51"/>
      <c r="J38" s="50">
        <f t="shared" si="4"/>
        <v>0.64352007579999793</v>
      </c>
      <c r="K38" s="50">
        <f t="shared" si="5"/>
        <v>2.3172352813000003</v>
      </c>
      <c r="L38" s="50">
        <f>L37+J38</f>
        <v>-0.33955947180000123</v>
      </c>
    </row>
    <row r="39" spans="1:12" s="38" customFormat="1" ht="11.45" customHeight="1" x14ac:dyDescent="0.25">
      <c r="A39" s="4"/>
      <c r="B39" s="10"/>
      <c r="C39" s="201"/>
      <c r="D39" s="32" t="s">
        <v>54</v>
      </c>
      <c r="E39" s="41"/>
      <c r="F39" s="47">
        <v>42.9261715632</v>
      </c>
      <c r="G39" s="48">
        <v>62.5567937896</v>
      </c>
      <c r="H39" s="48">
        <v>36.608436359000002</v>
      </c>
      <c r="I39" s="49"/>
      <c r="J39" s="50">
        <f t="shared" si="4"/>
        <v>0.6034622132999985</v>
      </c>
      <c r="K39" s="50">
        <f t="shared" si="5"/>
        <v>0.94002779369999701</v>
      </c>
      <c r="L39" s="50">
        <f>L38+J39</f>
        <v>0.26390274149999726</v>
      </c>
    </row>
    <row r="40" spans="1:12" s="38" customFormat="1" ht="11.45" customHeight="1" x14ac:dyDescent="0.25">
      <c r="A40" s="4"/>
      <c r="B40" s="10"/>
      <c r="C40" s="201"/>
      <c r="D40" s="32" t="s">
        <v>55</v>
      </c>
      <c r="F40" s="47">
        <v>42.780301507300003</v>
      </c>
      <c r="G40" s="48">
        <v>61.211014811300004</v>
      </c>
      <c r="H40" s="48">
        <v>36.778736568900001</v>
      </c>
      <c r="I40" s="49"/>
      <c r="J40" s="50">
        <f t="shared" si="4"/>
        <v>-0.14587005589999791</v>
      </c>
      <c r="K40" s="50">
        <f t="shared" si="5"/>
        <v>0.11803268559999935</v>
      </c>
      <c r="L40" s="50">
        <f>L39+J40</f>
        <v>0.11803268559999935</v>
      </c>
    </row>
    <row r="41" spans="1:12" s="38" customFormat="1" ht="11.45" customHeight="1" x14ac:dyDescent="0.25">
      <c r="A41" s="4"/>
      <c r="B41" s="10"/>
      <c r="C41" s="201">
        <v>2014</v>
      </c>
      <c r="D41" s="32" t="s">
        <v>52</v>
      </c>
      <c r="F41" s="47">
        <v>42.839729451099998</v>
      </c>
      <c r="G41" s="48">
        <v>60.226497699700005</v>
      </c>
      <c r="H41" s="48">
        <v>37.2437553209</v>
      </c>
      <c r="I41" s="49"/>
      <c r="J41" s="50">
        <f t="shared" ref="J41:J44" si="6">F41-F40</f>
        <v>5.942794379999583E-2</v>
      </c>
      <c r="K41" s="50">
        <f t="shared" ref="K41:K44" si="7">F41-F37</f>
        <v>1.1605401769999943</v>
      </c>
      <c r="L41" s="50">
        <f>J41</f>
        <v>5.942794379999583E-2</v>
      </c>
    </row>
    <row r="42" spans="1:12" s="38" customFormat="1" ht="11.45" customHeight="1" x14ac:dyDescent="0.25">
      <c r="A42" s="4"/>
      <c r="B42" s="10"/>
      <c r="C42" s="201"/>
      <c r="D42" s="32" t="s">
        <v>53</v>
      </c>
      <c r="F42" s="47">
        <v>42.882236140700002</v>
      </c>
      <c r="G42" s="48">
        <v>59.354975316400001</v>
      </c>
      <c r="H42" s="48">
        <v>37.533004899399998</v>
      </c>
      <c r="I42" s="49"/>
      <c r="J42" s="50">
        <f t="shared" si="6"/>
        <v>4.2506689600003256E-2</v>
      </c>
      <c r="K42" s="50">
        <f t="shared" si="7"/>
        <v>0.55952679079999967</v>
      </c>
      <c r="L42" s="50">
        <f>L41+J42</f>
        <v>0.10193463339999909</v>
      </c>
    </row>
    <row r="43" spans="1:12" s="38" customFormat="1" ht="11.45" customHeight="1" x14ac:dyDescent="0.25">
      <c r="A43" s="4"/>
      <c r="B43" s="10"/>
      <c r="C43" s="201"/>
      <c r="D43" s="32" t="s">
        <v>54</v>
      </c>
      <c r="F43" s="47">
        <v>43.766188543300004</v>
      </c>
      <c r="G43" s="48">
        <v>60.485571777400004</v>
      </c>
      <c r="H43" s="48">
        <v>38.293817288900001</v>
      </c>
      <c r="I43" s="49"/>
      <c r="J43" s="50">
        <f t="shared" si="6"/>
        <v>0.88395240260000207</v>
      </c>
      <c r="K43" s="50">
        <f t="shared" si="7"/>
        <v>0.84001698010000325</v>
      </c>
      <c r="L43" s="50">
        <f>L42+J43</f>
        <v>0.98588703600000116</v>
      </c>
    </row>
    <row r="44" spans="1:12" s="38" customFormat="1" ht="11.45" customHeight="1" x14ac:dyDescent="0.25">
      <c r="A44" s="4"/>
      <c r="B44" s="10"/>
      <c r="C44" s="201"/>
      <c r="D44" s="32" t="s">
        <v>55</v>
      </c>
      <c r="F44" s="47">
        <v>45.388165762900002</v>
      </c>
      <c r="G44" s="48">
        <v>60.995750458000003</v>
      </c>
      <c r="H44" s="48">
        <v>40.300794118200002</v>
      </c>
      <c r="I44" s="49"/>
      <c r="J44" s="50">
        <f t="shared" si="6"/>
        <v>1.621977219599998</v>
      </c>
      <c r="K44" s="50">
        <f t="shared" si="7"/>
        <v>2.6078642555999991</v>
      </c>
      <c r="L44" s="50">
        <f>L43+J44</f>
        <v>2.6078642555999991</v>
      </c>
    </row>
    <row r="45" spans="1:12" s="38" customFormat="1" ht="11.45" customHeight="1" x14ac:dyDescent="0.25">
      <c r="A45" s="4"/>
      <c r="B45" s="10"/>
      <c r="C45" s="201">
        <v>2015</v>
      </c>
      <c r="D45" s="32" t="s">
        <v>52</v>
      </c>
      <c r="F45" s="47">
        <v>43.794840314300004</v>
      </c>
      <c r="G45" s="48">
        <v>58.968076533900003</v>
      </c>
      <c r="H45" s="48">
        <v>38.855273862099999</v>
      </c>
      <c r="I45" s="49"/>
      <c r="J45" s="50">
        <f t="shared" ref="J45:J64" si="8">F45-F44</f>
        <v>-1.5933254485999981</v>
      </c>
      <c r="K45" s="50">
        <f t="shared" ref="K45:K64" si="9">F45-F41</f>
        <v>0.95511086320000516</v>
      </c>
      <c r="L45" s="50">
        <f>J45</f>
        <v>-1.5933254485999981</v>
      </c>
    </row>
    <row r="46" spans="1:12" s="38" customFormat="1" ht="11.45" customHeight="1" x14ac:dyDescent="0.25">
      <c r="A46" s="4"/>
      <c r="B46" s="10"/>
      <c r="C46" s="201"/>
      <c r="D46" s="32" t="s">
        <v>53</v>
      </c>
      <c r="F46" s="52">
        <v>44.003247766699999</v>
      </c>
      <c r="G46" s="53">
        <v>58.414231320399999</v>
      </c>
      <c r="H46" s="53">
        <v>39.341178565699998</v>
      </c>
      <c r="I46" s="49"/>
      <c r="J46" s="50">
        <f t="shared" si="8"/>
        <v>0.20840745239999592</v>
      </c>
      <c r="K46" s="50">
        <f t="shared" si="9"/>
        <v>1.1210116259999978</v>
      </c>
      <c r="L46" s="50">
        <f>L45+J46</f>
        <v>-1.3849179962000022</v>
      </c>
    </row>
    <row r="47" spans="1:12" s="38" customFormat="1" ht="11.45" customHeight="1" x14ac:dyDescent="0.25">
      <c r="A47" s="4"/>
      <c r="B47" s="10"/>
      <c r="C47" s="201"/>
      <c r="D47" s="32" t="s">
        <v>54</v>
      </c>
      <c r="F47" s="52">
        <v>43.453748112</v>
      </c>
      <c r="G47" s="53">
        <v>58.525665565400004</v>
      </c>
      <c r="H47" s="53">
        <v>38.586335171800002</v>
      </c>
      <c r="I47" s="49"/>
      <c r="J47" s="50">
        <f t="shared" si="8"/>
        <v>-0.54949965469999995</v>
      </c>
      <c r="K47" s="50">
        <f t="shared" si="9"/>
        <v>-0.31244043130000421</v>
      </c>
      <c r="L47" s="50">
        <f>L46+J47</f>
        <v>-1.9344176509000022</v>
      </c>
    </row>
    <row r="48" spans="1:12" s="38" customFormat="1" ht="11.45" customHeight="1" x14ac:dyDescent="0.25">
      <c r="A48" s="4"/>
      <c r="B48" s="10"/>
      <c r="C48" s="201"/>
      <c r="D48" s="32" t="s">
        <v>55</v>
      </c>
      <c r="F48" s="52">
        <v>43.3324467793</v>
      </c>
      <c r="G48" s="53">
        <v>57.632058111399999</v>
      </c>
      <c r="H48" s="53">
        <v>38.684033212400003</v>
      </c>
      <c r="I48" s="49"/>
      <c r="J48" s="50">
        <f t="shared" si="8"/>
        <v>-0.12130133269999988</v>
      </c>
      <c r="K48" s="50">
        <f t="shared" si="9"/>
        <v>-2.055718983600002</v>
      </c>
      <c r="L48" s="50">
        <f>L47+J48</f>
        <v>-2.055718983600002</v>
      </c>
    </row>
    <row r="49" spans="1:12" s="38" customFormat="1" ht="11.25" customHeight="1" x14ac:dyDescent="0.25">
      <c r="A49" s="4"/>
      <c r="B49" s="10"/>
      <c r="C49" s="201">
        <v>2016</v>
      </c>
      <c r="D49" s="32" t="s">
        <v>52</v>
      </c>
      <c r="F49" s="47">
        <v>42.911261299800003</v>
      </c>
      <c r="G49" s="53">
        <v>57.718150119500002</v>
      </c>
      <c r="H49" s="53">
        <v>38.099453109400002</v>
      </c>
      <c r="I49" s="49"/>
      <c r="J49" s="50">
        <f t="shared" si="8"/>
        <v>-0.42118547949999652</v>
      </c>
      <c r="K49" s="50">
        <f t="shared" si="9"/>
        <v>-0.88357901450000043</v>
      </c>
      <c r="L49" s="50">
        <f>J49</f>
        <v>-0.42118547949999652</v>
      </c>
    </row>
    <row r="50" spans="1:12" s="38" customFormat="1" ht="11.25" customHeight="1" x14ac:dyDescent="0.25">
      <c r="A50" s="4"/>
      <c r="B50" s="10"/>
      <c r="C50" s="201"/>
      <c r="D50" s="32" t="s">
        <v>53</v>
      </c>
      <c r="F50" s="47">
        <v>41.915989362400005</v>
      </c>
      <c r="G50" s="53">
        <v>56.818181001100001</v>
      </c>
      <c r="H50" s="53">
        <v>37.106635929700005</v>
      </c>
      <c r="I50" s="49"/>
      <c r="J50" s="50">
        <f t="shared" si="8"/>
        <v>-0.99527193739999831</v>
      </c>
      <c r="K50" s="50">
        <f t="shared" si="9"/>
        <v>-2.0872584042999947</v>
      </c>
      <c r="L50" s="50">
        <f>L49+J50</f>
        <v>-1.4164574168999948</v>
      </c>
    </row>
    <row r="51" spans="1:12" s="38" customFormat="1" ht="11.25" customHeight="1" x14ac:dyDescent="0.25">
      <c r="A51" s="4"/>
      <c r="B51" s="10"/>
      <c r="C51" s="201"/>
      <c r="D51" s="32" t="s">
        <v>54</v>
      </c>
      <c r="F51" s="47">
        <v>41.068262099800002</v>
      </c>
      <c r="G51" s="53">
        <v>56.653848786000005</v>
      </c>
      <c r="H51" s="53">
        <v>36.037499637499998</v>
      </c>
      <c r="I51" s="49"/>
      <c r="J51" s="50">
        <f t="shared" si="8"/>
        <v>-0.84772726260000297</v>
      </c>
      <c r="K51" s="50">
        <f t="shared" si="9"/>
        <v>-2.3854860121999977</v>
      </c>
      <c r="L51" s="50">
        <f>L50+J51</f>
        <v>-2.2641846794999978</v>
      </c>
    </row>
    <row r="52" spans="1:12" s="38" customFormat="1" ht="11.25" customHeight="1" x14ac:dyDescent="0.25">
      <c r="A52" s="4"/>
      <c r="B52" s="10"/>
      <c r="C52" s="201"/>
      <c r="D52" s="32" t="s">
        <v>55</v>
      </c>
      <c r="F52" s="47">
        <v>41.423752638400003</v>
      </c>
      <c r="G52" s="53">
        <v>57.076285367600001</v>
      </c>
      <c r="H52" s="53">
        <v>36.327801917599999</v>
      </c>
      <c r="I52" s="49"/>
      <c r="J52" s="50">
        <f t="shared" si="8"/>
        <v>0.35549053860000157</v>
      </c>
      <c r="K52" s="50">
        <f t="shared" si="9"/>
        <v>-1.9086941408999962</v>
      </c>
      <c r="L52" s="50">
        <f>L51+J52</f>
        <v>-1.9086941408999962</v>
      </c>
    </row>
    <row r="53" spans="1:12" s="38" customFormat="1" ht="11.25" customHeight="1" x14ac:dyDescent="0.25">
      <c r="A53" s="4"/>
      <c r="B53" s="10"/>
      <c r="C53" s="201">
        <v>2017</v>
      </c>
      <c r="D53" s="32" t="s">
        <v>52</v>
      </c>
      <c r="F53" s="47">
        <v>40.161104315400003</v>
      </c>
      <c r="G53" s="53">
        <v>55.966930776300003</v>
      </c>
      <c r="H53" s="53">
        <v>35.0098998319</v>
      </c>
      <c r="I53" s="49"/>
      <c r="J53" s="50">
        <f t="shared" si="8"/>
        <v>-1.2626483230000005</v>
      </c>
      <c r="K53" s="50">
        <f t="shared" si="9"/>
        <v>-2.7501569844000002</v>
      </c>
      <c r="L53" s="50">
        <f>J53</f>
        <v>-1.2626483230000005</v>
      </c>
    </row>
    <row r="54" spans="1:12" s="38" customFormat="1" ht="11.25" customHeight="1" x14ac:dyDescent="0.25">
      <c r="A54" s="4"/>
      <c r="B54" s="10"/>
      <c r="C54" s="201"/>
      <c r="D54" s="32" t="s">
        <v>53</v>
      </c>
      <c r="F54" s="47">
        <v>41.533622360700001</v>
      </c>
      <c r="G54" s="48">
        <v>57.386274950600004</v>
      </c>
      <c r="H54" s="48">
        <v>36.314731096100004</v>
      </c>
      <c r="I54" s="49"/>
      <c r="J54" s="50">
        <f t="shared" si="8"/>
        <v>1.3725180452999979</v>
      </c>
      <c r="K54" s="50">
        <f t="shared" si="9"/>
        <v>-0.38236700170000404</v>
      </c>
      <c r="L54" s="50">
        <f>L53+J54</f>
        <v>0.10986972229999736</v>
      </c>
    </row>
    <row r="55" spans="1:12" s="38" customFormat="1" ht="11.25" customHeight="1" x14ac:dyDescent="0.25">
      <c r="A55" s="4"/>
      <c r="B55" s="10"/>
      <c r="C55" s="201"/>
      <c r="D55" s="32" t="s">
        <v>54</v>
      </c>
      <c r="F55" s="47">
        <v>42.606926862000002</v>
      </c>
      <c r="G55" s="48">
        <v>59.618804683</v>
      </c>
      <c r="H55" s="48">
        <v>36.990485722000003</v>
      </c>
      <c r="I55" s="49"/>
      <c r="J55" s="50">
        <f t="shared" si="8"/>
        <v>1.0733045013000009</v>
      </c>
      <c r="K55" s="50">
        <f t="shared" si="9"/>
        <v>1.5386647621999998</v>
      </c>
      <c r="L55" s="50">
        <f>L54+J55</f>
        <v>1.1831742235999982</v>
      </c>
    </row>
    <row r="56" spans="1:12" s="38" customFormat="1" ht="11.25" customHeight="1" x14ac:dyDescent="0.25">
      <c r="A56" s="4"/>
      <c r="B56" s="10"/>
      <c r="C56" s="201"/>
      <c r="D56" s="32" t="s">
        <v>55</v>
      </c>
      <c r="F56" s="47">
        <v>42.465815717300003</v>
      </c>
      <c r="G56" s="48">
        <v>58.085411009700003</v>
      </c>
      <c r="H56" s="48">
        <v>37.360477137899998</v>
      </c>
      <c r="I56" s="49"/>
      <c r="J56" s="50">
        <f t="shared" si="8"/>
        <v>-0.14111114469999819</v>
      </c>
      <c r="K56" s="50">
        <f t="shared" si="9"/>
        <v>1.0420630789000001</v>
      </c>
      <c r="L56" s="50">
        <f>L55+J56</f>
        <v>1.0420630789000001</v>
      </c>
    </row>
    <row r="57" spans="1:12" s="38" customFormat="1" ht="11.25" customHeight="1" x14ac:dyDescent="0.25">
      <c r="A57" s="4"/>
      <c r="B57" s="10"/>
      <c r="C57" s="201">
        <v>2018</v>
      </c>
      <c r="D57" s="32" t="s">
        <v>52</v>
      </c>
      <c r="F57" s="47">
        <v>40.675688110900005</v>
      </c>
      <c r="G57" s="48">
        <v>55.100097892400001</v>
      </c>
      <c r="H57" s="48">
        <v>35.915073549500001</v>
      </c>
      <c r="I57" s="49"/>
      <c r="J57" s="50">
        <f t="shared" si="8"/>
        <v>-1.7901276063999987</v>
      </c>
      <c r="K57" s="50">
        <f t="shared" si="9"/>
        <v>0.51458379550000188</v>
      </c>
      <c r="L57" s="50">
        <f>J57</f>
        <v>-1.7901276063999987</v>
      </c>
    </row>
    <row r="58" spans="1:12" s="38" customFormat="1" ht="11.25" customHeight="1" x14ac:dyDescent="0.25">
      <c r="A58" s="4"/>
      <c r="B58" s="10"/>
      <c r="C58" s="201"/>
      <c r="D58" s="32" t="s">
        <v>53</v>
      </c>
      <c r="F58" s="47">
        <v>40.0607512335</v>
      </c>
      <c r="G58" s="48">
        <v>55.2712195991</v>
      </c>
      <c r="H58" s="48">
        <v>35.083152512300003</v>
      </c>
      <c r="I58" s="49"/>
      <c r="J58" s="50">
        <f t="shared" si="8"/>
        <v>-0.61493687740000524</v>
      </c>
      <c r="K58" s="50">
        <f t="shared" si="9"/>
        <v>-1.4728711272000012</v>
      </c>
      <c r="L58" s="50">
        <f>L57+J58</f>
        <v>-2.4050644838000039</v>
      </c>
    </row>
    <row r="59" spans="1:12" s="38" customFormat="1" ht="11.25" customHeight="1" x14ac:dyDescent="0.25">
      <c r="A59" s="4"/>
      <c r="B59" s="10"/>
      <c r="C59" s="201"/>
      <c r="D59" s="32" t="s">
        <v>54</v>
      </c>
      <c r="F59" s="47">
        <v>40.2089103343</v>
      </c>
      <c r="G59" s="48">
        <v>55.609265650700003</v>
      </c>
      <c r="H59" s="48">
        <v>35.0818342926</v>
      </c>
      <c r="I59" s="49"/>
      <c r="J59" s="50">
        <f t="shared" si="8"/>
        <v>0.14815910080000094</v>
      </c>
      <c r="K59" s="50">
        <f t="shared" si="9"/>
        <v>-2.3980165277000012</v>
      </c>
      <c r="L59" s="50">
        <f>L58+J59</f>
        <v>-2.256905383000003</v>
      </c>
    </row>
    <row r="60" spans="1:12" s="38" customFormat="1" ht="11.25" customHeight="1" x14ac:dyDescent="0.25">
      <c r="A60" s="4"/>
      <c r="B60" s="10"/>
      <c r="C60" s="201"/>
      <c r="D60" s="32" t="s">
        <v>55</v>
      </c>
      <c r="F60" s="47">
        <v>40.691978505999998</v>
      </c>
      <c r="G60" s="48">
        <v>55.917091719800005</v>
      </c>
      <c r="H60" s="48">
        <v>35.659641927300001</v>
      </c>
      <c r="I60" s="49"/>
      <c r="J60" s="50">
        <f t="shared" si="8"/>
        <v>0.48306817169999761</v>
      </c>
      <c r="K60" s="50">
        <f t="shared" si="9"/>
        <v>-1.7738372113000054</v>
      </c>
      <c r="L60" s="50">
        <f>L59+J60</f>
        <v>-1.7738372113000054</v>
      </c>
    </row>
    <row r="61" spans="1:12" s="38" customFormat="1" ht="11.25" customHeight="1" x14ac:dyDescent="0.25">
      <c r="A61" s="4"/>
      <c r="B61" s="10"/>
      <c r="C61" s="201">
        <v>2019</v>
      </c>
      <c r="D61" s="32" t="s">
        <v>52</v>
      </c>
      <c r="F61" s="47">
        <v>39.568083196099998</v>
      </c>
      <c r="G61" s="48">
        <v>53.556913299100003</v>
      </c>
      <c r="H61" s="48">
        <v>34.9881028263</v>
      </c>
      <c r="I61" s="49"/>
      <c r="J61" s="50">
        <f t="shared" si="8"/>
        <v>-1.1238953099</v>
      </c>
      <c r="K61" s="50">
        <f t="shared" si="9"/>
        <v>-1.1076049148000067</v>
      </c>
      <c r="L61" s="50">
        <f>J61</f>
        <v>-1.1238953099</v>
      </c>
    </row>
    <row r="62" spans="1:12" s="38" customFormat="1" ht="11.25" customHeight="1" x14ac:dyDescent="0.25">
      <c r="A62" s="4"/>
      <c r="B62" s="10"/>
      <c r="C62" s="201"/>
      <c r="D62" s="32" t="s">
        <v>53</v>
      </c>
      <c r="F62" s="47">
        <v>39.003526975200003</v>
      </c>
      <c r="G62" s="48">
        <v>53.238258827400003</v>
      </c>
      <c r="H62" s="48">
        <v>34.410281714299998</v>
      </c>
      <c r="I62" s="49"/>
      <c r="J62" s="50">
        <f t="shared" si="8"/>
        <v>-0.5645562208999948</v>
      </c>
      <c r="K62" s="50">
        <f t="shared" si="9"/>
        <v>-1.0572242582999962</v>
      </c>
      <c r="L62" s="50">
        <f>L61+J62</f>
        <v>-1.6884515307999948</v>
      </c>
    </row>
    <row r="63" spans="1:12" s="38" customFormat="1" ht="11.25" customHeight="1" x14ac:dyDescent="0.25">
      <c r="A63" s="4"/>
      <c r="B63" s="10"/>
      <c r="C63" s="201"/>
      <c r="D63" s="32" t="s">
        <v>54</v>
      </c>
      <c r="F63" s="47">
        <v>39.5959608605</v>
      </c>
      <c r="G63" s="48">
        <v>54.585086117500005</v>
      </c>
      <c r="H63" s="48">
        <v>34.808485065799999</v>
      </c>
      <c r="I63" s="49"/>
      <c r="J63" s="50">
        <f t="shared" si="8"/>
        <v>0.59243388529999663</v>
      </c>
      <c r="K63" s="50">
        <f t="shared" si="9"/>
        <v>-0.61294947380000053</v>
      </c>
      <c r="L63" s="50">
        <f>L62+J63</f>
        <v>-1.0960176454999981</v>
      </c>
    </row>
    <row r="64" spans="1:12" s="38" customFormat="1" ht="11.25" customHeight="1" x14ac:dyDescent="0.25">
      <c r="A64" s="4"/>
      <c r="B64" s="10"/>
      <c r="C64" s="201"/>
      <c r="D64" s="32" t="s">
        <v>55</v>
      </c>
      <c r="F64" s="47">
        <v>38.870006669300004</v>
      </c>
      <c r="G64" s="48">
        <v>52.358175386700005</v>
      </c>
      <c r="H64" s="48">
        <v>34.530732262400001</v>
      </c>
      <c r="I64" s="49"/>
      <c r="J64" s="50">
        <f t="shared" si="8"/>
        <v>-0.72595419119999605</v>
      </c>
      <c r="K64" s="50">
        <f t="shared" si="9"/>
        <v>-1.8219718366999942</v>
      </c>
      <c r="L64" s="50">
        <f>L63+J64</f>
        <v>-1.8219718366999942</v>
      </c>
    </row>
    <row r="65" spans="1:12" s="38" customFormat="1" ht="11.25" customHeight="1" x14ac:dyDescent="0.25">
      <c r="A65" s="4"/>
      <c r="B65" s="10"/>
      <c r="C65" s="201">
        <v>2020</v>
      </c>
      <c r="D65" s="32" t="s">
        <v>52</v>
      </c>
      <c r="F65" s="47">
        <v>36.636712402900002</v>
      </c>
      <c r="G65" s="48">
        <v>50.322631162900002</v>
      </c>
      <c r="H65" s="48">
        <v>32.294894748200001</v>
      </c>
      <c r="I65" s="49"/>
      <c r="J65" s="50">
        <f>F65-F64</f>
        <v>-2.2332942664000015</v>
      </c>
      <c r="K65" s="50">
        <f>F65-F61</f>
        <v>-2.9313707931999957</v>
      </c>
      <c r="L65" s="30" t="s">
        <v>56</v>
      </c>
    </row>
    <row r="66" spans="1:12" s="38" customFormat="1" ht="11.25" customHeight="1" x14ac:dyDescent="0.25">
      <c r="A66" s="4"/>
      <c r="B66" s="10"/>
      <c r="C66" s="201"/>
      <c r="D66" s="34" t="s">
        <v>57</v>
      </c>
      <c r="E66" s="54"/>
      <c r="F66" s="35" t="s">
        <v>193</v>
      </c>
      <c r="G66" s="36" t="s">
        <v>193</v>
      </c>
      <c r="H66" s="36" t="s">
        <v>193</v>
      </c>
      <c r="I66" s="49"/>
      <c r="J66" s="50" t="s">
        <v>56</v>
      </c>
      <c r="K66" s="50" t="s">
        <v>56</v>
      </c>
      <c r="L66" s="30" t="s">
        <v>56</v>
      </c>
    </row>
    <row r="67" spans="1:12" s="38" customFormat="1" ht="11.25" customHeight="1" x14ac:dyDescent="0.25">
      <c r="A67" s="4"/>
      <c r="B67" s="10"/>
      <c r="C67" s="201"/>
      <c r="D67" s="32" t="s">
        <v>54</v>
      </c>
      <c r="F67" s="47">
        <v>46.016909280699998</v>
      </c>
      <c r="G67" s="48">
        <v>59.214014978100003</v>
      </c>
      <c r="H67" s="48">
        <v>41.796826077799999</v>
      </c>
      <c r="I67" s="49"/>
      <c r="J67" s="50" t="s">
        <v>56</v>
      </c>
      <c r="K67" s="50">
        <f>F67-F63</f>
        <v>6.4209484201999985</v>
      </c>
      <c r="L67" s="55" t="s">
        <v>56</v>
      </c>
    </row>
    <row r="68" spans="1:12" s="38" customFormat="1" ht="11.25" customHeight="1" x14ac:dyDescent="0.25">
      <c r="A68" s="4"/>
      <c r="B68" s="10"/>
      <c r="C68" s="201"/>
      <c r="D68" s="32" t="s">
        <v>55</v>
      </c>
      <c r="F68" s="47">
        <v>41.965963137300001</v>
      </c>
      <c r="G68" s="48">
        <v>54.308173360800005</v>
      </c>
      <c r="H68" s="48">
        <v>38.021222693300004</v>
      </c>
      <c r="I68" s="49"/>
      <c r="J68" s="50">
        <f t="shared" ref="J68" si="10">F68-F67</f>
        <v>-4.0509461433999974</v>
      </c>
      <c r="K68" s="50">
        <f>F68-F64</f>
        <v>3.0959564679999971</v>
      </c>
      <c r="L68" s="55" t="s">
        <v>56</v>
      </c>
    </row>
    <row r="69" spans="1:12" s="38" customFormat="1" ht="11.25" customHeight="1" x14ac:dyDescent="0.25">
      <c r="A69" s="4"/>
      <c r="B69" s="10"/>
      <c r="C69" s="202">
        <v>2021</v>
      </c>
      <c r="D69" s="32" t="s">
        <v>52</v>
      </c>
      <c r="F69" s="47">
        <v>42.018229994800002</v>
      </c>
      <c r="G69" s="48">
        <v>53.349217113000002</v>
      </c>
      <c r="H69" s="48">
        <v>38.458877677400004</v>
      </c>
      <c r="I69" s="49"/>
      <c r="J69" s="50">
        <f>F69-F68</f>
        <v>5.2266857500001151E-2</v>
      </c>
      <c r="K69" s="50">
        <f>F69-F65</f>
        <v>5.3815175918999998</v>
      </c>
      <c r="L69" s="50">
        <f>J69</f>
        <v>5.2266857500001151E-2</v>
      </c>
    </row>
    <row r="70" spans="1:12" s="38" customFormat="1" ht="11.25" customHeight="1" x14ac:dyDescent="0.25">
      <c r="A70" s="4"/>
      <c r="B70" s="10"/>
      <c r="C70" s="203"/>
      <c r="D70" s="32" t="s">
        <v>53</v>
      </c>
      <c r="F70" s="47">
        <v>39.866807129400001</v>
      </c>
      <c r="G70" s="48">
        <v>51.824996961300002</v>
      </c>
      <c r="H70" s="48">
        <v>36.071842654100003</v>
      </c>
      <c r="I70" s="49"/>
      <c r="J70" s="50">
        <f t="shared" ref="J70:J75" si="11">F70-F69</f>
        <v>-2.1514228654000007</v>
      </c>
      <c r="K70" s="50" t="s">
        <v>56</v>
      </c>
      <c r="L70" s="50">
        <f>L69+J70</f>
        <v>-2.0991560078999996</v>
      </c>
    </row>
    <row r="71" spans="1:12" s="38" customFormat="1" ht="11.25" customHeight="1" x14ac:dyDescent="0.25">
      <c r="A71" s="4"/>
      <c r="B71" s="10"/>
      <c r="C71" s="203"/>
      <c r="D71" s="32" t="s">
        <v>54</v>
      </c>
      <c r="F71" s="47">
        <v>40.7258528797</v>
      </c>
      <c r="G71" s="48">
        <v>53.9019978675</v>
      </c>
      <c r="H71" s="48">
        <v>36.574001344300001</v>
      </c>
      <c r="I71" s="49"/>
      <c r="J71" s="50">
        <f t="shared" si="11"/>
        <v>0.85904575029999819</v>
      </c>
      <c r="K71" s="50">
        <f t="shared" ref="K71:K73" si="12">F71-F67</f>
        <v>-5.2910564009999987</v>
      </c>
      <c r="L71" s="50">
        <f>L70+J71</f>
        <v>-1.2401102576000014</v>
      </c>
    </row>
    <row r="72" spans="1:12" s="38" customFormat="1" ht="11.25" customHeight="1" x14ac:dyDescent="0.25">
      <c r="A72" s="4"/>
      <c r="B72" s="10"/>
      <c r="C72" s="204"/>
      <c r="D72" s="32" t="s">
        <v>55</v>
      </c>
      <c r="F72" s="47">
        <v>40.307418012900001</v>
      </c>
      <c r="G72" s="48">
        <v>54.759559275000001</v>
      </c>
      <c r="H72" s="48">
        <v>35.713139543000004</v>
      </c>
      <c r="I72" s="49"/>
      <c r="J72" s="50">
        <f t="shared" si="11"/>
        <v>-0.41843486679999842</v>
      </c>
      <c r="K72" s="50">
        <f t="shared" si="12"/>
        <v>-1.6585451243999998</v>
      </c>
      <c r="L72" s="50">
        <f>L71+J72</f>
        <v>-1.6585451243999998</v>
      </c>
    </row>
    <row r="73" spans="1:12" s="38" customFormat="1" ht="11.25" customHeight="1" x14ac:dyDescent="0.25">
      <c r="A73" s="4"/>
      <c r="B73" s="10"/>
      <c r="C73" s="202">
        <v>2022</v>
      </c>
      <c r="D73" s="32" t="s">
        <v>52</v>
      </c>
      <c r="F73" s="47">
        <v>38.838005111900003</v>
      </c>
      <c r="G73" s="48">
        <v>51.947439354899998</v>
      </c>
      <c r="H73" s="48">
        <v>34.6658705635</v>
      </c>
      <c r="I73" s="49"/>
      <c r="J73" s="50">
        <f t="shared" si="11"/>
        <v>-1.4694129009999983</v>
      </c>
      <c r="K73" s="50">
        <f t="shared" si="12"/>
        <v>-3.1802248828999993</v>
      </c>
      <c r="L73" s="50">
        <f>J73</f>
        <v>-1.4694129009999983</v>
      </c>
    </row>
    <row r="74" spans="1:12" s="38" customFormat="1" ht="11.25" customHeight="1" x14ac:dyDescent="0.25">
      <c r="A74" s="4"/>
      <c r="B74" s="10"/>
      <c r="C74" s="203"/>
      <c r="D74" s="32" t="s">
        <v>53</v>
      </c>
      <c r="F74" s="47">
        <v>38.309234704399998</v>
      </c>
      <c r="G74" s="48">
        <v>51.954125591100002</v>
      </c>
      <c r="H74" s="48">
        <v>33.931900369700003</v>
      </c>
      <c r="I74" s="49"/>
      <c r="J74" s="50">
        <f t="shared" si="11"/>
        <v>-0.52877040750000504</v>
      </c>
      <c r="K74" s="50">
        <f>F74-F70</f>
        <v>-1.5575724250000036</v>
      </c>
      <c r="L74" s="50">
        <f>L73+J74</f>
        <v>-1.9981833085000034</v>
      </c>
    </row>
    <row r="75" spans="1:12" s="38" customFormat="1" ht="11.25" customHeight="1" x14ac:dyDescent="0.25">
      <c r="A75" s="4"/>
      <c r="B75" s="10"/>
      <c r="C75" s="203"/>
      <c r="D75" s="32" t="s">
        <v>54</v>
      </c>
      <c r="F75" s="47">
        <v>40.114302567599999</v>
      </c>
      <c r="G75" s="48">
        <v>53.176488366900003</v>
      </c>
      <c r="H75" s="48">
        <v>35.951148572699999</v>
      </c>
      <c r="I75" s="49"/>
      <c r="J75" s="50">
        <f t="shared" si="11"/>
        <v>1.8050678632000015</v>
      </c>
      <c r="K75" s="50">
        <f t="shared" ref="K75:K76" si="13">F75-F71</f>
        <v>-0.61155031210000033</v>
      </c>
      <c r="L75" s="50">
        <f>L74+J75</f>
        <v>-0.19311544530000191</v>
      </c>
    </row>
    <row r="76" spans="1:12" s="38" customFormat="1" ht="11.25" customHeight="1" x14ac:dyDescent="0.25">
      <c r="A76" s="4"/>
      <c r="B76" s="10"/>
      <c r="C76" s="204"/>
      <c r="D76" s="32" t="s">
        <v>55</v>
      </c>
      <c r="F76" s="47">
        <v>38.486604844200002</v>
      </c>
      <c r="G76" s="48">
        <v>52.335894107100003</v>
      </c>
      <c r="H76" s="48">
        <v>33.999965279000001</v>
      </c>
      <c r="I76" s="49"/>
      <c r="J76" s="50">
        <f>F76-F75</f>
        <v>-1.6276977233999972</v>
      </c>
      <c r="K76" s="50">
        <f t="shared" si="13"/>
        <v>-1.8208131686999991</v>
      </c>
      <c r="L76" s="50">
        <f>L75+J76</f>
        <v>-1.8208131686999991</v>
      </c>
    </row>
    <row r="77" spans="1:12" s="38" customFormat="1" ht="11.25" customHeight="1" x14ac:dyDescent="0.25">
      <c r="A77" s="4"/>
      <c r="B77" s="10"/>
      <c r="C77" s="202">
        <v>2023</v>
      </c>
      <c r="D77" s="32" t="s">
        <v>52</v>
      </c>
      <c r="F77" s="47">
        <v>37.730740483600002</v>
      </c>
      <c r="G77" s="48">
        <v>49.624909650600003</v>
      </c>
      <c r="H77" s="48">
        <v>33.951530638999998</v>
      </c>
      <c r="I77" s="49"/>
      <c r="J77" s="50">
        <f>F77-F76</f>
        <v>-0.7558643606000004</v>
      </c>
      <c r="K77" s="50">
        <f>F77-F73</f>
        <v>-1.1072646283000012</v>
      </c>
      <c r="L77" s="50">
        <f>J77</f>
        <v>-0.7558643606000004</v>
      </c>
    </row>
    <row r="78" spans="1:12" s="38" customFormat="1" ht="11.25" customHeight="1" x14ac:dyDescent="0.25">
      <c r="A78" s="4"/>
      <c r="B78" s="10"/>
      <c r="C78" s="203"/>
      <c r="D78" s="32" t="s">
        <v>53</v>
      </c>
      <c r="F78" s="47">
        <v>37.823380246799999</v>
      </c>
      <c r="G78" s="48">
        <v>50.230579114900003</v>
      </c>
      <c r="H78" s="48">
        <v>33.868954828500001</v>
      </c>
      <c r="I78" s="49"/>
      <c r="J78" s="50">
        <f t="shared" ref="J78:J79" si="14">F78-F77</f>
        <v>9.263976319999756E-2</v>
      </c>
      <c r="K78" s="50">
        <f>F78-F74</f>
        <v>-0.48585445759999857</v>
      </c>
      <c r="L78" s="50">
        <f>L77+J78</f>
        <v>-0.66322459740000284</v>
      </c>
    </row>
    <row r="79" spans="1:12" s="38" customFormat="1" ht="11.25" customHeight="1" x14ac:dyDescent="0.25">
      <c r="A79" s="4"/>
      <c r="B79" s="10"/>
      <c r="C79" s="203"/>
      <c r="D79" s="32" t="s">
        <v>54</v>
      </c>
      <c r="F79" s="47">
        <v>37.329111179100003</v>
      </c>
      <c r="G79" s="48">
        <v>49.863721714900002</v>
      </c>
      <c r="H79" s="48">
        <v>33.323370049899999</v>
      </c>
      <c r="I79" s="49"/>
      <c r="J79" s="50">
        <f t="shared" si="14"/>
        <v>-0.4942690676999959</v>
      </c>
      <c r="K79" s="50">
        <f>F79-F75</f>
        <v>-2.7851913884999959</v>
      </c>
      <c r="L79" s="50">
        <f>L78+J79</f>
        <v>-1.1574936650999987</v>
      </c>
    </row>
    <row r="80" spans="1:12" s="38" customFormat="1" ht="11.25" customHeight="1" x14ac:dyDescent="0.25">
      <c r="A80" s="4"/>
      <c r="B80" s="10"/>
      <c r="C80" s="204"/>
      <c r="D80" s="34" t="s">
        <v>196</v>
      </c>
      <c r="F80" s="47">
        <v>37.028951696699998</v>
      </c>
      <c r="G80" s="48">
        <v>50.121054007400005</v>
      </c>
      <c r="H80" s="48">
        <v>32.817345287199998</v>
      </c>
      <c r="I80" s="49"/>
      <c r="J80" s="50">
        <f>F80-F79</f>
        <v>-0.30015948240000512</v>
      </c>
      <c r="K80" s="50">
        <f>F80-F76</f>
        <v>-1.4576531475000039</v>
      </c>
      <c r="L80" s="50">
        <f>L79+J80</f>
        <v>-1.4576531475000039</v>
      </c>
    </row>
    <row r="81" spans="1:14" s="38" customFormat="1" ht="11.25" customHeight="1" x14ac:dyDescent="0.25">
      <c r="A81" s="4"/>
      <c r="B81" s="10"/>
      <c r="C81" s="178">
        <v>2024</v>
      </c>
      <c r="D81" s="32" t="s">
        <v>52</v>
      </c>
      <c r="F81" s="47">
        <v>35.788291741999998</v>
      </c>
      <c r="G81" s="48">
        <v>49.617271911400003</v>
      </c>
      <c r="H81" s="48">
        <v>31.3530206748</v>
      </c>
      <c r="I81" s="49"/>
      <c r="J81" s="50">
        <f>F81-F80</f>
        <v>-1.2406599546999999</v>
      </c>
      <c r="K81" s="50">
        <f>F81-F77</f>
        <v>-1.9424487416000034</v>
      </c>
      <c r="L81" s="50">
        <f>J81</f>
        <v>-1.2406599546999999</v>
      </c>
    </row>
    <row r="82" spans="1:14" s="11" customFormat="1" ht="27" customHeight="1" x14ac:dyDescent="0.25">
      <c r="A82" s="4"/>
      <c r="B82" s="10"/>
      <c r="C82" s="198" t="s">
        <v>224</v>
      </c>
      <c r="D82" s="198"/>
      <c r="E82" s="198"/>
      <c r="F82" s="198"/>
      <c r="G82" s="198"/>
      <c r="H82" s="198"/>
      <c r="I82" s="198"/>
      <c r="J82" s="198"/>
      <c r="K82" s="198"/>
      <c r="L82" s="198"/>
      <c r="M82" s="69"/>
      <c r="N82" s="69"/>
    </row>
    <row r="83" spans="1:14" s="38" customFormat="1" ht="16.5" customHeight="1" x14ac:dyDescent="0.25">
      <c r="A83" s="4"/>
      <c r="B83" s="10"/>
      <c r="C83" s="205" t="s">
        <v>199</v>
      </c>
      <c r="D83" s="205"/>
      <c r="E83" s="205"/>
      <c r="F83" s="205"/>
      <c r="G83" s="205"/>
      <c r="H83" s="205"/>
      <c r="I83" s="205"/>
      <c r="J83" s="205"/>
      <c r="K83" s="205"/>
      <c r="L83" s="205"/>
    </row>
    <row r="84" spans="1:14" s="38" customFormat="1" ht="42" customHeight="1" x14ac:dyDescent="0.25">
      <c r="A84" s="4"/>
      <c r="B84" s="10"/>
      <c r="C84" s="198" t="s">
        <v>58</v>
      </c>
      <c r="D84" s="198"/>
      <c r="E84" s="198"/>
      <c r="F84" s="198"/>
      <c r="G84" s="198"/>
      <c r="H84" s="198"/>
      <c r="I84" s="198"/>
      <c r="J84" s="198"/>
      <c r="K84" s="198"/>
      <c r="L84" s="198"/>
    </row>
    <row r="85" spans="1:14" s="38" customFormat="1" ht="37.5" customHeight="1" x14ac:dyDescent="0.25">
      <c r="A85" s="4"/>
      <c r="C85" s="200" t="s">
        <v>225</v>
      </c>
      <c r="D85" s="200"/>
      <c r="E85" s="200"/>
      <c r="F85" s="200"/>
      <c r="G85" s="200"/>
      <c r="H85" s="200"/>
      <c r="I85" s="200"/>
      <c r="J85" s="200"/>
      <c r="K85" s="200"/>
      <c r="L85" s="200"/>
    </row>
    <row r="86" spans="1:14" s="11" customFormat="1" ht="37.5" customHeight="1" x14ac:dyDescent="0.25">
      <c r="A86" s="4"/>
      <c r="B86" s="174"/>
      <c r="C86" s="199" t="s">
        <v>194</v>
      </c>
      <c r="D86" s="199"/>
      <c r="E86" s="199"/>
      <c r="F86" s="199"/>
      <c r="G86" s="199"/>
      <c r="H86" s="199"/>
      <c r="I86" s="199"/>
      <c r="J86" s="199"/>
      <c r="K86" s="199"/>
      <c r="L86" s="199"/>
    </row>
    <row r="87" spans="1:14" s="11" customFormat="1" x14ac:dyDescent="0.25">
      <c r="A87" s="4"/>
      <c r="B87" s="10"/>
      <c r="C87" s="198" t="s">
        <v>59</v>
      </c>
      <c r="D87" s="198"/>
      <c r="E87" s="198"/>
      <c r="F87" s="198"/>
      <c r="G87" s="198"/>
      <c r="H87" s="198"/>
      <c r="I87" s="198"/>
      <c r="J87" s="198"/>
      <c r="K87" s="198"/>
      <c r="L87" s="198"/>
    </row>
    <row r="88" spans="1:14" x14ac:dyDescent="0.25">
      <c r="A88" s="10"/>
      <c r="B88" s="10"/>
      <c r="C88" s="38"/>
      <c r="D88" s="38"/>
      <c r="E88" s="38"/>
      <c r="F88" s="38"/>
      <c r="G88" s="38"/>
      <c r="H88" s="38"/>
      <c r="J88" s="38"/>
      <c r="K88" s="38"/>
      <c r="L88" s="38"/>
    </row>
    <row r="89" spans="1:14" x14ac:dyDescent="0.25">
      <c r="A89" s="10"/>
      <c r="B89" s="10"/>
    </row>
    <row r="90" spans="1:14" x14ac:dyDescent="0.25">
      <c r="A90" s="10"/>
      <c r="B90" s="10"/>
    </row>
    <row r="91" spans="1:14" x14ac:dyDescent="0.25">
      <c r="A91" s="10"/>
      <c r="B91" s="10"/>
    </row>
    <row r="92" spans="1:14" x14ac:dyDescent="0.25">
      <c r="A92" s="10"/>
      <c r="B92" s="10"/>
    </row>
    <row r="93" spans="1:14" x14ac:dyDescent="0.25">
      <c r="A93" s="10"/>
      <c r="B93" s="10"/>
    </row>
    <row r="94" spans="1:14" x14ac:dyDescent="0.25">
      <c r="A94" s="10"/>
      <c r="B94" s="10"/>
    </row>
    <row r="95" spans="1:14" x14ac:dyDescent="0.25">
      <c r="A95" s="10"/>
      <c r="B95" s="10"/>
    </row>
    <row r="96" spans="1:14" x14ac:dyDescent="0.25">
      <c r="A96" s="10"/>
      <c r="B96" s="10"/>
    </row>
    <row r="97" spans="1:2" x14ac:dyDescent="0.25">
      <c r="A97" s="10"/>
      <c r="B97" s="10"/>
    </row>
    <row r="98" spans="1:2" x14ac:dyDescent="0.25">
      <c r="A98" s="10"/>
      <c r="B98" s="10"/>
    </row>
    <row r="99" spans="1:2" x14ac:dyDescent="0.25">
      <c r="A99" s="10"/>
      <c r="B99" s="10"/>
    </row>
    <row r="100" spans="1:2" x14ac:dyDescent="0.25">
      <c r="A100" s="10"/>
      <c r="B100" s="10"/>
    </row>
    <row r="101" spans="1:2" x14ac:dyDescent="0.25">
      <c r="A101" s="10"/>
      <c r="B101" s="10"/>
    </row>
    <row r="102" spans="1:2" x14ac:dyDescent="0.25">
      <c r="A102" s="10"/>
      <c r="B102" s="10"/>
    </row>
    <row r="103" spans="1:2" x14ac:dyDescent="0.25">
      <c r="A103" s="10"/>
      <c r="B103" s="10"/>
    </row>
    <row r="104" spans="1:2" x14ac:dyDescent="0.25">
      <c r="A104" s="10"/>
      <c r="B104" s="10"/>
    </row>
    <row r="105" spans="1:2" x14ac:dyDescent="0.25">
      <c r="A105" s="10"/>
      <c r="B105" s="10"/>
    </row>
    <row r="106" spans="1:2" x14ac:dyDescent="0.25">
      <c r="A106" s="10"/>
      <c r="B106" s="10"/>
    </row>
    <row r="107" spans="1:2" x14ac:dyDescent="0.25">
      <c r="A107" s="10"/>
      <c r="B107" s="10"/>
    </row>
    <row r="108" spans="1:2" x14ac:dyDescent="0.25">
      <c r="A108" s="10"/>
      <c r="B108" s="10"/>
    </row>
    <row r="109" spans="1:2" x14ac:dyDescent="0.25">
      <c r="A109" s="10"/>
      <c r="B109" s="10"/>
    </row>
    <row r="110" spans="1:2" x14ac:dyDescent="0.25">
      <c r="A110" s="10"/>
      <c r="B110" s="10"/>
    </row>
    <row r="111" spans="1:2" x14ac:dyDescent="0.25">
      <c r="A111" s="10"/>
      <c r="B111" s="10"/>
    </row>
    <row r="112" spans="1:2" x14ac:dyDescent="0.25">
      <c r="A112" s="10"/>
      <c r="B112" s="10"/>
    </row>
    <row r="113" spans="1:2" x14ac:dyDescent="0.25">
      <c r="A113" s="10"/>
      <c r="B113" s="10"/>
    </row>
    <row r="114" spans="1:2" x14ac:dyDescent="0.25">
      <c r="A114" s="10"/>
      <c r="B114" s="10"/>
    </row>
    <row r="115" spans="1:2" x14ac:dyDescent="0.25">
      <c r="A115" s="10"/>
      <c r="B115" s="10"/>
    </row>
    <row r="116" spans="1:2" x14ac:dyDescent="0.25">
      <c r="A116" s="10"/>
      <c r="B116" s="10"/>
    </row>
    <row r="117" spans="1:2" x14ac:dyDescent="0.25">
      <c r="A117" s="10"/>
      <c r="B117" s="10"/>
    </row>
    <row r="118" spans="1:2" x14ac:dyDescent="0.25">
      <c r="A118" s="10"/>
      <c r="B118" s="10"/>
    </row>
    <row r="119" spans="1:2" x14ac:dyDescent="0.25">
      <c r="A119" s="10"/>
      <c r="B119" s="10"/>
    </row>
    <row r="120" spans="1:2" x14ac:dyDescent="0.25">
      <c r="A120" s="10"/>
      <c r="B120" s="10"/>
    </row>
    <row r="121" spans="1:2" x14ac:dyDescent="0.25">
      <c r="A121" s="10"/>
      <c r="B121" s="10"/>
    </row>
    <row r="122" spans="1:2" x14ac:dyDescent="0.25">
      <c r="A122" s="10"/>
      <c r="B122" s="10"/>
    </row>
    <row r="123" spans="1:2" x14ac:dyDescent="0.25">
      <c r="A123" s="10"/>
      <c r="B123" s="10"/>
    </row>
  </sheetData>
  <mergeCells count="29">
    <mergeCell ref="C9:C12"/>
    <mergeCell ref="C2:C3"/>
    <mergeCell ref="D2:D3"/>
    <mergeCell ref="F2:H2"/>
    <mergeCell ref="J2:L2"/>
    <mergeCell ref="C5:C8"/>
    <mergeCell ref="C57:C60"/>
    <mergeCell ref="C13:C16"/>
    <mergeCell ref="C17:C20"/>
    <mergeCell ref="C21:C24"/>
    <mergeCell ref="C25:C28"/>
    <mergeCell ref="C29:C32"/>
    <mergeCell ref="C33:C36"/>
    <mergeCell ref="C37:C40"/>
    <mergeCell ref="C41:C44"/>
    <mergeCell ref="C45:C48"/>
    <mergeCell ref="C49:C52"/>
    <mergeCell ref="C53:C56"/>
    <mergeCell ref="C84:L84"/>
    <mergeCell ref="C86:L86"/>
    <mergeCell ref="C87:L87"/>
    <mergeCell ref="C61:C64"/>
    <mergeCell ref="C65:C68"/>
    <mergeCell ref="C69:C72"/>
    <mergeCell ref="C73:C76"/>
    <mergeCell ref="C83:L83"/>
    <mergeCell ref="C77:C80"/>
    <mergeCell ref="C85:L85"/>
    <mergeCell ref="C82:L82"/>
  </mergeCells>
  <printOptions horizontalCentered="1"/>
  <pageMargins left="0.70866141732282995" right="0.70866141732282995" top="0.74803149606299002" bottom="0.74803149606299002" header="0.31496062992126" footer="0.31496062992126"/>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49D525-9425-47BD-8497-0F20544ED357}">
  <dimension ref="A1:R88"/>
  <sheetViews>
    <sheetView workbookViewId="0">
      <pane xSplit="5" ySplit="4" topLeftCell="F63" activePane="bottomRight" state="frozen"/>
      <selection pane="topRight"/>
      <selection pane="bottomLeft"/>
      <selection pane="bottomRight"/>
    </sheetView>
  </sheetViews>
  <sheetFormatPr baseColWidth="10" defaultColWidth="11.42578125" defaultRowHeight="15" x14ac:dyDescent="0.25"/>
  <cols>
    <col min="1" max="1" width="2.7109375" style="11" customWidth="1"/>
    <col min="2" max="2" width="2.7109375" style="12" customWidth="1"/>
    <col min="3" max="4" width="11.42578125" style="11"/>
    <col min="5" max="5" width="0.85546875" style="11" customWidth="1"/>
    <col min="6" max="14" width="11.42578125" style="11"/>
    <col min="15" max="15" width="0.85546875" style="11" customWidth="1"/>
    <col min="16" max="16384" width="11.42578125" style="11"/>
  </cols>
  <sheetData>
    <row r="1" spans="1:18" ht="84" customHeight="1" x14ac:dyDescent="0.25"/>
    <row r="2" spans="1:18" ht="50.25" customHeight="1" x14ac:dyDescent="0.25">
      <c r="A2" s="4"/>
      <c r="C2" s="212" t="s">
        <v>44</v>
      </c>
      <c r="D2" s="207" t="s">
        <v>45</v>
      </c>
      <c r="F2" s="208" t="s">
        <v>205</v>
      </c>
      <c r="G2" s="209"/>
      <c r="H2" s="209"/>
      <c r="I2" s="209"/>
      <c r="J2" s="209"/>
      <c r="K2" s="209"/>
      <c r="L2" s="209"/>
      <c r="M2" s="209"/>
      <c r="N2" s="210"/>
    </row>
    <row r="3" spans="1:18" ht="45.75" customHeight="1" x14ac:dyDescent="0.25">
      <c r="A3" s="4"/>
      <c r="C3" s="213"/>
      <c r="D3" s="207"/>
      <c r="E3" s="22"/>
      <c r="F3" s="207" t="s">
        <v>61</v>
      </c>
      <c r="G3" s="207"/>
      <c r="H3" s="207"/>
      <c r="I3" s="207" t="s">
        <v>62</v>
      </c>
      <c r="J3" s="207"/>
      <c r="K3" s="207"/>
      <c r="L3" s="207" t="s">
        <v>63</v>
      </c>
      <c r="M3" s="207"/>
      <c r="N3" s="207"/>
    </row>
    <row r="4" spans="1:18" ht="22.5" customHeight="1" x14ac:dyDescent="0.25">
      <c r="A4" s="4"/>
      <c r="C4" s="214"/>
      <c r="D4" s="207"/>
      <c r="E4" s="22"/>
      <c r="F4" s="13" t="s">
        <v>46</v>
      </c>
      <c r="G4" s="13" t="s">
        <v>47</v>
      </c>
      <c r="H4" s="13" t="s">
        <v>48</v>
      </c>
      <c r="I4" s="13" t="s">
        <v>46</v>
      </c>
      <c r="J4" s="13" t="s">
        <v>47</v>
      </c>
      <c r="K4" s="13" t="s">
        <v>48</v>
      </c>
      <c r="L4" s="13" t="s">
        <v>46</v>
      </c>
      <c r="M4" s="13" t="s">
        <v>47</v>
      </c>
      <c r="N4" s="13" t="s">
        <v>48</v>
      </c>
      <c r="R4" s="57"/>
    </row>
    <row r="5" spans="1:18" ht="4.5" customHeight="1" x14ac:dyDescent="0.25">
      <c r="A5" s="4"/>
      <c r="C5" s="58"/>
      <c r="D5" s="21"/>
      <c r="E5" s="22"/>
      <c r="F5" s="23"/>
      <c r="G5" s="23"/>
      <c r="H5" s="23"/>
      <c r="I5" s="23"/>
      <c r="J5" s="23"/>
      <c r="K5" s="23"/>
      <c r="L5" s="23"/>
      <c r="M5" s="23"/>
      <c r="N5" s="23"/>
    </row>
    <row r="6" spans="1:18" ht="11.45" customHeight="1" x14ac:dyDescent="0.25">
      <c r="A6" s="4"/>
      <c r="B6" s="59"/>
      <c r="C6" s="206">
        <v>2005</v>
      </c>
      <c r="D6" s="25" t="s">
        <v>52</v>
      </c>
      <c r="E6" s="26"/>
      <c r="F6" s="60">
        <v>1429.0540828882001</v>
      </c>
      <c r="G6" s="60">
        <v>604.84280434319999</v>
      </c>
      <c r="H6" s="60">
        <v>1688.7369764507</v>
      </c>
      <c r="I6" s="60">
        <v>2605.9158876218003</v>
      </c>
      <c r="J6" s="60">
        <v>1102.9459921951</v>
      </c>
      <c r="K6" s="60">
        <v>3079.4541435781002</v>
      </c>
      <c r="L6" s="60">
        <v>3163.9616699630001</v>
      </c>
      <c r="M6" s="60">
        <v>1375.4367403482001</v>
      </c>
      <c r="N6" s="60">
        <v>3727.469281447</v>
      </c>
    </row>
    <row r="7" spans="1:18" ht="11.45" customHeight="1" x14ac:dyDescent="0.25">
      <c r="A7" s="4"/>
      <c r="B7" s="59"/>
      <c r="C7" s="206"/>
      <c r="D7" s="25" t="s">
        <v>53</v>
      </c>
      <c r="E7" s="26"/>
      <c r="F7" s="60">
        <v>1438.6423115865</v>
      </c>
      <c r="G7" s="60">
        <v>616.97873876560004</v>
      </c>
      <c r="H7" s="60">
        <v>1695.2645901259</v>
      </c>
      <c r="I7" s="60">
        <v>2608.5917071174999</v>
      </c>
      <c r="J7" s="60">
        <v>1118.7253485106</v>
      </c>
      <c r="K7" s="60">
        <v>3073.9073330156002</v>
      </c>
      <c r="L7" s="60">
        <v>3081.0516092342</v>
      </c>
      <c r="M7" s="60">
        <v>1343.7831529436</v>
      </c>
      <c r="N7" s="60">
        <v>3623.6359520660003</v>
      </c>
    </row>
    <row r="8" spans="1:18" ht="11.45" customHeight="1" x14ac:dyDescent="0.25">
      <c r="A8" s="4"/>
      <c r="B8" s="59"/>
      <c r="C8" s="206"/>
      <c r="D8" s="25" t="s">
        <v>54</v>
      </c>
      <c r="E8" s="26"/>
      <c r="F8" s="60">
        <v>1463.2410530143</v>
      </c>
      <c r="G8" s="60">
        <v>623.64198145880005</v>
      </c>
      <c r="H8" s="60">
        <v>1726.2234641177001</v>
      </c>
      <c r="I8" s="60">
        <v>2641.1300849946001</v>
      </c>
      <c r="J8" s="60">
        <v>1125.6652457251</v>
      </c>
      <c r="K8" s="60">
        <v>3115.8097396960002</v>
      </c>
      <c r="L8" s="60">
        <v>3131.4096285936002</v>
      </c>
      <c r="M8" s="60">
        <v>1363.7617589019001</v>
      </c>
      <c r="N8" s="60">
        <v>3685.0790102095002</v>
      </c>
    </row>
    <row r="9" spans="1:18" ht="11.45" customHeight="1" x14ac:dyDescent="0.25">
      <c r="A9" s="4"/>
      <c r="B9" s="59"/>
      <c r="C9" s="206"/>
      <c r="D9" s="25" t="s">
        <v>55</v>
      </c>
      <c r="E9" s="26"/>
      <c r="F9" s="60">
        <v>1530.7204308776002</v>
      </c>
      <c r="G9" s="60">
        <v>661.0831235329</v>
      </c>
      <c r="H9" s="60">
        <v>1804.4273816767002</v>
      </c>
      <c r="I9" s="60">
        <v>2729.0161911279001</v>
      </c>
      <c r="J9" s="60">
        <v>1178.5996393662001</v>
      </c>
      <c r="K9" s="60">
        <v>3216.9894913385001</v>
      </c>
      <c r="L9" s="60">
        <v>3288.1654875427002</v>
      </c>
      <c r="M9" s="60">
        <v>1457.7470628711001</v>
      </c>
      <c r="N9" s="60">
        <v>3864.2657094077999</v>
      </c>
    </row>
    <row r="10" spans="1:18" ht="11.45" customHeight="1" x14ac:dyDescent="0.25">
      <c r="A10" s="4"/>
      <c r="B10" s="59"/>
      <c r="C10" s="206">
        <v>2006</v>
      </c>
      <c r="D10" s="25" t="s">
        <v>52</v>
      </c>
      <c r="E10" s="26"/>
      <c r="F10" s="60">
        <v>1552.9419390723001</v>
      </c>
      <c r="G10" s="60">
        <v>664.18704640689998</v>
      </c>
      <c r="H10" s="60">
        <v>1831.9236038054</v>
      </c>
      <c r="I10" s="60">
        <v>2730.8442785135999</v>
      </c>
      <c r="J10" s="60">
        <v>1167.9711584238</v>
      </c>
      <c r="K10" s="60">
        <v>3221.4327955587</v>
      </c>
      <c r="L10" s="60">
        <v>3264.3514707363001</v>
      </c>
      <c r="M10" s="60">
        <v>1425.9979769346</v>
      </c>
      <c r="N10" s="60">
        <v>3841.4137432494999</v>
      </c>
    </row>
    <row r="11" spans="1:18" ht="11.45" customHeight="1" x14ac:dyDescent="0.25">
      <c r="A11" s="4"/>
      <c r="B11" s="59"/>
      <c r="C11" s="206"/>
      <c r="D11" s="25" t="s">
        <v>53</v>
      </c>
      <c r="E11" s="26"/>
      <c r="F11" s="60">
        <v>1588.1943475084001</v>
      </c>
      <c r="G11" s="60">
        <v>694.11110298230005</v>
      </c>
      <c r="H11" s="60">
        <v>1869.5869760595001</v>
      </c>
      <c r="I11" s="60">
        <v>2792.4859421674</v>
      </c>
      <c r="J11" s="60">
        <v>1220.4397405275001</v>
      </c>
      <c r="K11" s="60">
        <v>3287.2521908266999</v>
      </c>
      <c r="L11" s="60">
        <v>3362.0858017112</v>
      </c>
      <c r="M11" s="60">
        <v>1507.1371791911999</v>
      </c>
      <c r="N11" s="60">
        <v>3945.8892360267</v>
      </c>
    </row>
    <row r="12" spans="1:18" ht="11.45" customHeight="1" x14ac:dyDescent="0.25">
      <c r="A12" s="4"/>
      <c r="B12" s="59"/>
      <c r="C12" s="206"/>
      <c r="D12" s="25" t="s">
        <v>54</v>
      </c>
      <c r="E12" s="26"/>
      <c r="F12" s="60">
        <v>1627.0068014868</v>
      </c>
      <c r="G12" s="60">
        <v>696.31567980130001</v>
      </c>
      <c r="H12" s="60">
        <v>1919.1366772322001</v>
      </c>
      <c r="I12" s="60">
        <v>2836.2715619409</v>
      </c>
      <c r="J12" s="60">
        <v>1213.848865874</v>
      </c>
      <c r="K12" s="60">
        <v>3345.5255233951002</v>
      </c>
      <c r="L12" s="60">
        <v>3371.5540538905002</v>
      </c>
      <c r="M12" s="60">
        <v>1471.6205158217001</v>
      </c>
      <c r="N12" s="60">
        <v>3967.9144740861002</v>
      </c>
    </row>
    <row r="13" spans="1:18" ht="11.45" customHeight="1" x14ac:dyDescent="0.25">
      <c r="A13" s="4"/>
      <c r="B13" s="59"/>
      <c r="C13" s="206"/>
      <c r="D13" s="25" t="s">
        <v>55</v>
      </c>
      <c r="E13" s="26"/>
      <c r="F13" s="60">
        <v>1623.2000531465001</v>
      </c>
      <c r="G13" s="60">
        <v>713.28808044030006</v>
      </c>
      <c r="H13" s="60">
        <v>1909.6348550889002</v>
      </c>
      <c r="I13" s="60">
        <v>2778.7212308857002</v>
      </c>
      <c r="J13" s="60">
        <v>1221.0625110658</v>
      </c>
      <c r="K13" s="60">
        <v>3269.0628026958002</v>
      </c>
      <c r="L13" s="60">
        <v>3242.4823472028002</v>
      </c>
      <c r="M13" s="60">
        <v>1435.3049333599001</v>
      </c>
      <c r="N13" s="60">
        <v>3811.3708992125003</v>
      </c>
    </row>
    <row r="14" spans="1:18" ht="11.45" customHeight="1" x14ac:dyDescent="0.25">
      <c r="A14" s="61"/>
      <c r="B14" s="59"/>
      <c r="C14" s="206">
        <v>2007</v>
      </c>
      <c r="D14" s="25" t="s">
        <v>52</v>
      </c>
      <c r="E14" s="26"/>
      <c r="F14" s="60">
        <v>1641.4988130394001</v>
      </c>
      <c r="G14" s="60">
        <v>712.85322199669997</v>
      </c>
      <c r="H14" s="60">
        <v>1934.4091443659001</v>
      </c>
      <c r="I14" s="60">
        <v>2772.8801737992999</v>
      </c>
      <c r="J14" s="60">
        <v>1204.1778832867001</v>
      </c>
      <c r="K14" s="60">
        <v>3267.6750795186003</v>
      </c>
      <c r="L14" s="60">
        <v>3213.2890559932002</v>
      </c>
      <c r="M14" s="60">
        <v>1406.9711278237</v>
      </c>
      <c r="N14" s="60">
        <v>3783.0319029140001</v>
      </c>
      <c r="Q14" s="62"/>
    </row>
    <row r="15" spans="1:18" ht="11.45" customHeight="1" x14ac:dyDescent="0.25">
      <c r="A15" s="61"/>
      <c r="B15" s="59"/>
      <c r="C15" s="206"/>
      <c r="D15" s="25" t="s">
        <v>53</v>
      </c>
      <c r="E15" s="26"/>
      <c r="F15" s="60">
        <v>1678.3269407565001</v>
      </c>
      <c r="G15" s="60">
        <v>736.88766346</v>
      </c>
      <c r="H15" s="60">
        <v>1975.1085684218001</v>
      </c>
      <c r="I15" s="60">
        <v>2838.1713090182002</v>
      </c>
      <c r="J15" s="60">
        <v>1246.1299247564</v>
      </c>
      <c r="K15" s="60">
        <v>3340.0503411832001</v>
      </c>
      <c r="L15" s="60">
        <v>3329.4408280801999</v>
      </c>
      <c r="M15" s="60">
        <v>1481.5214466038001</v>
      </c>
      <c r="N15" s="60">
        <v>3911.9834679026003</v>
      </c>
    </row>
    <row r="16" spans="1:18" ht="11.45" customHeight="1" x14ac:dyDescent="0.25">
      <c r="A16" s="61"/>
      <c r="B16" s="59"/>
      <c r="C16" s="206"/>
      <c r="D16" s="25" t="s">
        <v>54</v>
      </c>
      <c r="E16" s="26"/>
      <c r="F16" s="60">
        <v>1670.4415213683001</v>
      </c>
      <c r="G16" s="60">
        <v>729.6016190926</v>
      </c>
      <c r="H16" s="60">
        <v>1969.5403792256</v>
      </c>
      <c r="I16" s="60">
        <v>2800.3475280795001</v>
      </c>
      <c r="J16" s="60">
        <v>1223.1126108713001</v>
      </c>
      <c r="K16" s="60">
        <v>3301.7603201694001</v>
      </c>
      <c r="L16" s="60">
        <v>3288.8832036982999</v>
      </c>
      <c r="M16" s="60">
        <v>1456.5803030508</v>
      </c>
      <c r="N16" s="60">
        <v>3871.3836944902</v>
      </c>
    </row>
    <row r="17" spans="1:17" ht="11.45" customHeight="1" x14ac:dyDescent="0.25">
      <c r="A17" s="61"/>
      <c r="B17" s="59"/>
      <c r="C17" s="206"/>
      <c r="D17" s="25" t="s">
        <v>55</v>
      </c>
      <c r="E17" s="26"/>
      <c r="F17" s="60">
        <v>1694.2705045792</v>
      </c>
      <c r="G17" s="60">
        <v>773.51200845350002</v>
      </c>
      <c r="H17" s="60">
        <v>1986.9196799002</v>
      </c>
      <c r="I17" s="60">
        <v>2793.9217179867001</v>
      </c>
      <c r="J17" s="60">
        <v>1275.5531030616</v>
      </c>
      <c r="K17" s="60">
        <v>3276.5122396716001</v>
      </c>
      <c r="L17" s="60">
        <v>3258.5656234577</v>
      </c>
      <c r="M17" s="60">
        <v>1505.3635844132</v>
      </c>
      <c r="N17" s="60">
        <v>3815.7944006631001</v>
      </c>
    </row>
    <row r="18" spans="1:17" ht="11.45" customHeight="1" x14ac:dyDescent="0.25">
      <c r="A18" s="61"/>
      <c r="B18" s="59"/>
      <c r="C18" s="206">
        <v>2008</v>
      </c>
      <c r="D18" s="25" t="s">
        <v>52</v>
      </c>
      <c r="E18" s="26"/>
      <c r="F18" s="60">
        <v>1714.7279992892002</v>
      </c>
      <c r="G18" s="60">
        <v>789.43888908460008</v>
      </c>
      <c r="H18" s="60">
        <v>2007.89465197</v>
      </c>
      <c r="I18" s="60">
        <v>2788.0583883806003</v>
      </c>
      <c r="J18" s="60">
        <v>1283.586503363</v>
      </c>
      <c r="K18" s="60">
        <v>3264.7320914631</v>
      </c>
      <c r="L18" s="60">
        <v>3265.1168446852002</v>
      </c>
      <c r="M18" s="60">
        <v>1524.1771832837001</v>
      </c>
      <c r="N18" s="60">
        <v>3816.7124999498001</v>
      </c>
    </row>
    <row r="19" spans="1:17" ht="11.45" customHeight="1" x14ac:dyDescent="0.25">
      <c r="A19" s="61"/>
      <c r="B19" s="59"/>
      <c r="C19" s="206"/>
      <c r="D19" s="25" t="s">
        <v>53</v>
      </c>
      <c r="E19" s="26"/>
      <c r="F19" s="60">
        <v>1729.6208292284</v>
      </c>
      <c r="G19" s="60">
        <v>796.7873201507</v>
      </c>
      <c r="H19" s="60">
        <v>2026.9664262942001</v>
      </c>
      <c r="I19" s="60">
        <v>2787.8424644469001</v>
      </c>
      <c r="J19" s="60">
        <v>1284.2800506976</v>
      </c>
      <c r="K19" s="60">
        <v>3267.110907627</v>
      </c>
      <c r="L19" s="60">
        <v>3225.4177809093003</v>
      </c>
      <c r="M19" s="60">
        <v>1501.4351374206001</v>
      </c>
      <c r="N19" s="60">
        <v>3774.9463339368999</v>
      </c>
    </row>
    <row r="20" spans="1:17" ht="11.45" customHeight="1" x14ac:dyDescent="0.25">
      <c r="A20" s="61"/>
      <c r="B20" s="59"/>
      <c r="C20" s="206"/>
      <c r="D20" s="25" t="s">
        <v>54</v>
      </c>
      <c r="E20" s="26"/>
      <c r="F20" s="60">
        <v>1713.8869446361</v>
      </c>
      <c r="G20" s="60">
        <v>776.63379193140008</v>
      </c>
      <c r="H20" s="60">
        <v>2009.8909772298</v>
      </c>
      <c r="I20" s="60">
        <v>2723.9008090918001</v>
      </c>
      <c r="J20" s="60">
        <v>1234.3132788488001</v>
      </c>
      <c r="K20" s="60">
        <v>3194.343522014</v>
      </c>
      <c r="L20" s="60">
        <v>3119.1281634528</v>
      </c>
      <c r="M20" s="60">
        <v>1426.7038714449</v>
      </c>
      <c r="N20" s="60">
        <v>3653.6309430363003</v>
      </c>
    </row>
    <row r="21" spans="1:17" ht="11.45" customHeight="1" x14ac:dyDescent="0.25">
      <c r="A21" s="61"/>
      <c r="B21" s="59"/>
      <c r="C21" s="206"/>
      <c r="D21" s="25" t="s">
        <v>55</v>
      </c>
      <c r="E21" s="26"/>
      <c r="F21" s="60">
        <v>1666.2708479677001</v>
      </c>
      <c r="G21" s="60">
        <v>788.83132501860007</v>
      </c>
      <c r="H21" s="60">
        <v>1946.8793752987001</v>
      </c>
      <c r="I21" s="60">
        <v>2587.7796597546999</v>
      </c>
      <c r="J21" s="60">
        <v>1225.0839413953001</v>
      </c>
      <c r="K21" s="60">
        <v>3023.5749809454001</v>
      </c>
      <c r="L21" s="60">
        <v>2934.9170098121999</v>
      </c>
      <c r="M21" s="60">
        <v>1396.5307948475001</v>
      </c>
      <c r="N21" s="60">
        <v>3426.8988261733002</v>
      </c>
      <c r="Q21" s="63"/>
    </row>
    <row r="22" spans="1:17" ht="11.45" customHeight="1" x14ac:dyDescent="0.25">
      <c r="A22" s="61"/>
      <c r="B22" s="59"/>
      <c r="C22" s="201">
        <v>2009</v>
      </c>
      <c r="D22" s="32" t="s">
        <v>52</v>
      </c>
      <c r="E22" s="26"/>
      <c r="F22" s="60">
        <v>1697.6677151258</v>
      </c>
      <c r="G22" s="60">
        <v>815.72419545390005</v>
      </c>
      <c r="H22" s="60">
        <v>1979.9361037478</v>
      </c>
      <c r="I22" s="60">
        <v>2599.7729075702</v>
      </c>
      <c r="J22" s="60">
        <v>1249.1830082504</v>
      </c>
      <c r="K22" s="60">
        <v>3032.0328267903001</v>
      </c>
      <c r="L22" s="60">
        <v>2946.9895350308002</v>
      </c>
      <c r="M22" s="60">
        <v>1425.5638824457001</v>
      </c>
      <c r="N22" s="60">
        <v>3433.9258952220002</v>
      </c>
    </row>
    <row r="23" spans="1:17" ht="11.45" customHeight="1" x14ac:dyDescent="0.25">
      <c r="A23" s="61"/>
      <c r="B23" s="59"/>
      <c r="C23" s="201"/>
      <c r="D23" s="32" t="s">
        <v>53</v>
      </c>
      <c r="E23" s="26"/>
      <c r="F23" s="60">
        <v>1707.6399720045001</v>
      </c>
      <c r="G23" s="60">
        <v>791.62731980440003</v>
      </c>
      <c r="H23" s="60">
        <v>1998.4617572664001</v>
      </c>
      <c r="I23" s="60">
        <v>2597.5375553095</v>
      </c>
      <c r="J23" s="60">
        <v>1204.1658234243</v>
      </c>
      <c r="K23" s="60">
        <v>3039.9144740422003</v>
      </c>
      <c r="L23" s="60">
        <v>2892.3251613970001</v>
      </c>
      <c r="M23" s="60">
        <v>1341.1354831636002</v>
      </c>
      <c r="N23" s="60">
        <v>3384.8071707014001</v>
      </c>
    </row>
    <row r="24" spans="1:17" ht="11.45" customHeight="1" x14ac:dyDescent="0.25">
      <c r="A24" s="61"/>
      <c r="B24" s="59"/>
      <c r="C24" s="201"/>
      <c r="D24" s="32" t="s">
        <v>54</v>
      </c>
      <c r="E24" s="26"/>
      <c r="F24" s="60">
        <v>1674.7109594906001</v>
      </c>
      <c r="G24" s="60">
        <v>779.93859292420007</v>
      </c>
      <c r="H24" s="60">
        <v>1961.4646470185</v>
      </c>
      <c r="I24" s="60">
        <v>2531.6031551185001</v>
      </c>
      <c r="J24" s="60">
        <v>1179.0064377712999</v>
      </c>
      <c r="K24" s="60">
        <v>2965.0788757934001</v>
      </c>
      <c r="L24" s="60">
        <v>2797.3903841513002</v>
      </c>
      <c r="M24" s="60">
        <v>1302.5793410609001</v>
      </c>
      <c r="N24" s="60">
        <v>3276.4424813997002</v>
      </c>
    </row>
    <row r="25" spans="1:17" ht="11.45" customHeight="1" x14ac:dyDescent="0.25">
      <c r="A25" s="61"/>
      <c r="B25" s="59"/>
      <c r="C25" s="201"/>
      <c r="D25" s="32" t="s">
        <v>55</v>
      </c>
      <c r="E25" s="26"/>
      <c r="F25" s="60">
        <v>1660.6041051195</v>
      </c>
      <c r="G25" s="60">
        <v>807.09157508040005</v>
      </c>
      <c r="H25" s="60">
        <v>1932.7906226465</v>
      </c>
      <c r="I25" s="60">
        <v>2480.3808242472001</v>
      </c>
      <c r="J25" s="60">
        <v>1205.5218098458001</v>
      </c>
      <c r="K25" s="60">
        <v>2886.9354127920001</v>
      </c>
      <c r="L25" s="60">
        <v>2767.7183454373999</v>
      </c>
      <c r="M25" s="60">
        <v>1346.1874942331001</v>
      </c>
      <c r="N25" s="60">
        <v>3221.046818458</v>
      </c>
    </row>
    <row r="26" spans="1:17" ht="11.45" customHeight="1" x14ac:dyDescent="0.25">
      <c r="A26" s="61"/>
      <c r="B26" s="59"/>
      <c r="C26" s="201">
        <v>2010</v>
      </c>
      <c r="D26" s="32" t="s">
        <v>52</v>
      </c>
      <c r="E26" s="26"/>
      <c r="F26" s="60">
        <v>1698.9317741657001</v>
      </c>
      <c r="G26" s="60">
        <v>826.5369042223</v>
      </c>
      <c r="H26" s="60">
        <v>1974.8220537455002</v>
      </c>
      <c r="I26" s="60">
        <v>2483.6547791085</v>
      </c>
      <c r="J26" s="60">
        <v>1208.3076928085</v>
      </c>
      <c r="K26" s="60">
        <v>2886.9765733131999</v>
      </c>
      <c r="L26" s="60">
        <v>2755.0504997600001</v>
      </c>
      <c r="M26" s="60">
        <v>1340.4268260628</v>
      </c>
      <c r="N26" s="60">
        <v>3202.4177806585999</v>
      </c>
    </row>
    <row r="27" spans="1:17" ht="11.45" customHeight="1" x14ac:dyDescent="0.25">
      <c r="A27" s="61"/>
      <c r="B27" s="59"/>
      <c r="C27" s="201"/>
      <c r="D27" s="32" t="s">
        <v>53</v>
      </c>
      <c r="E27" s="26"/>
      <c r="F27" s="60">
        <v>1728.1291167661</v>
      </c>
      <c r="G27" s="60">
        <v>821.55687101640001</v>
      </c>
      <c r="H27" s="60">
        <v>2016.2127398788</v>
      </c>
      <c r="I27" s="60">
        <v>2528.5630988564003</v>
      </c>
      <c r="J27" s="60">
        <v>1202.0851726354001</v>
      </c>
      <c r="K27" s="60">
        <v>2950.0811507891003</v>
      </c>
      <c r="L27" s="60">
        <v>2829.2915979844001</v>
      </c>
      <c r="M27" s="60">
        <v>1351.0397265578999</v>
      </c>
      <c r="N27" s="60">
        <v>3299.0392181991001</v>
      </c>
    </row>
    <row r="28" spans="1:17" ht="11.45" customHeight="1" x14ac:dyDescent="0.25">
      <c r="A28" s="61"/>
      <c r="B28" s="59"/>
      <c r="C28" s="201"/>
      <c r="D28" s="32" t="s">
        <v>54</v>
      </c>
      <c r="E28" s="26"/>
      <c r="F28" s="60">
        <v>1716.7627026094001</v>
      </c>
      <c r="G28" s="60">
        <v>816.49526302369998</v>
      </c>
      <c r="H28" s="60">
        <v>2001.531121729</v>
      </c>
      <c r="I28" s="60">
        <v>2503.2911482046002</v>
      </c>
      <c r="J28" s="60">
        <v>1190.5695302977001</v>
      </c>
      <c r="K28" s="60">
        <v>2918.5251591643</v>
      </c>
      <c r="L28" s="60">
        <v>2837.9377559909999</v>
      </c>
      <c r="M28" s="60">
        <v>1364.3706857833001</v>
      </c>
      <c r="N28" s="60">
        <v>3304.0496540766003</v>
      </c>
    </row>
    <row r="29" spans="1:17" ht="11.45" customHeight="1" x14ac:dyDescent="0.25">
      <c r="A29" s="61"/>
      <c r="B29" s="59"/>
      <c r="C29" s="201"/>
      <c r="D29" s="32" t="s">
        <v>55</v>
      </c>
      <c r="E29" s="26"/>
      <c r="F29" s="60">
        <v>1687.6883961351</v>
      </c>
      <c r="G29" s="60">
        <v>830.49098538150008</v>
      </c>
      <c r="H29" s="60">
        <v>1961.9800429956001</v>
      </c>
      <c r="I29" s="60">
        <v>2418.1079797283001</v>
      </c>
      <c r="J29" s="60">
        <v>1189.9216013112</v>
      </c>
      <c r="K29" s="60">
        <v>2811.1111084843001</v>
      </c>
      <c r="L29" s="60">
        <v>2722.7037593757</v>
      </c>
      <c r="M29" s="60">
        <v>1348.6877051932001</v>
      </c>
      <c r="N29" s="60">
        <v>3162.3704237712</v>
      </c>
    </row>
    <row r="30" spans="1:17" ht="11.45" customHeight="1" x14ac:dyDescent="0.25">
      <c r="A30" s="61"/>
      <c r="B30" s="59"/>
      <c r="C30" s="201">
        <v>2011</v>
      </c>
      <c r="D30" s="32" t="s">
        <v>52</v>
      </c>
      <c r="E30" s="26"/>
      <c r="F30" s="60">
        <v>1750.7800010938001</v>
      </c>
      <c r="G30" s="60">
        <v>880.52414393820004</v>
      </c>
      <c r="H30" s="60">
        <v>2028.3035098056</v>
      </c>
      <c r="I30" s="60">
        <v>2473.7838693156</v>
      </c>
      <c r="J30" s="60">
        <v>1244.1462790620001</v>
      </c>
      <c r="K30" s="60">
        <v>2865.9137650068001</v>
      </c>
      <c r="L30" s="60">
        <v>2781.0268978999002</v>
      </c>
      <c r="M30" s="60">
        <v>1408.8875909641999</v>
      </c>
      <c r="N30" s="60">
        <v>3218.6004135173002</v>
      </c>
    </row>
    <row r="31" spans="1:17" ht="11.45" customHeight="1" x14ac:dyDescent="0.25">
      <c r="A31" s="61"/>
      <c r="B31" s="59"/>
      <c r="C31" s="201"/>
      <c r="D31" s="32" t="s">
        <v>53</v>
      </c>
      <c r="E31" s="26"/>
      <c r="F31" s="60">
        <v>1762.6623269673</v>
      </c>
      <c r="G31" s="60">
        <v>881.75219044590006</v>
      </c>
      <c r="H31" s="60">
        <v>2043.8937157423002</v>
      </c>
      <c r="I31" s="60">
        <v>2496.8062702197003</v>
      </c>
      <c r="J31" s="60">
        <v>1248.9995186276001</v>
      </c>
      <c r="K31" s="60">
        <v>2895.1697480868002</v>
      </c>
      <c r="L31" s="60">
        <v>2797.5918325591001</v>
      </c>
      <c r="M31" s="60">
        <v>1407.8457987530001</v>
      </c>
      <c r="N31" s="60">
        <v>3241.2695596371</v>
      </c>
    </row>
    <row r="32" spans="1:17" ht="11.45" customHeight="1" x14ac:dyDescent="0.25">
      <c r="A32" s="61"/>
      <c r="B32" s="59"/>
      <c r="C32" s="201"/>
      <c r="D32" s="32" t="s">
        <v>54</v>
      </c>
      <c r="E32" s="26"/>
      <c r="F32" s="60">
        <v>1763.1022882585</v>
      </c>
      <c r="G32" s="60">
        <v>867.5154912209</v>
      </c>
      <c r="H32" s="60">
        <v>2052.5534653254999</v>
      </c>
      <c r="I32" s="60">
        <v>2487.0802787820003</v>
      </c>
      <c r="J32" s="60">
        <v>1223.7410637613</v>
      </c>
      <c r="K32" s="64">
        <v>2895.3880207365</v>
      </c>
      <c r="L32" s="64">
        <v>2793.5705146446003</v>
      </c>
      <c r="M32" s="60">
        <v>1383.0045756845</v>
      </c>
      <c r="N32" s="60">
        <v>3249.4615267867002</v>
      </c>
    </row>
    <row r="33" spans="1:14" ht="11.45" customHeight="1" x14ac:dyDescent="0.25">
      <c r="A33" s="61"/>
      <c r="B33" s="59"/>
      <c r="C33" s="201"/>
      <c r="D33" s="32" t="s">
        <v>55</v>
      </c>
      <c r="E33" s="26"/>
      <c r="F33" s="60">
        <v>1765.5307332002001</v>
      </c>
      <c r="G33" s="60">
        <v>888.79985288850003</v>
      </c>
      <c r="H33" s="60">
        <v>2051.3990437757002</v>
      </c>
      <c r="I33" s="60">
        <v>2444.0879130974999</v>
      </c>
      <c r="J33" s="60">
        <v>1230.3977137063</v>
      </c>
      <c r="K33" s="64">
        <v>2839.8257325966001</v>
      </c>
      <c r="L33" s="64">
        <v>2730.9185471475002</v>
      </c>
      <c r="M33" s="60">
        <v>1376.8720277692</v>
      </c>
      <c r="N33" s="60">
        <v>3172.4211788304001</v>
      </c>
    </row>
    <row r="34" spans="1:14" ht="11.45" customHeight="1" x14ac:dyDescent="0.25">
      <c r="A34" s="61"/>
      <c r="B34" s="59"/>
      <c r="C34" s="201">
        <v>2012</v>
      </c>
      <c r="D34" s="32" t="s">
        <v>52</v>
      </c>
      <c r="E34" s="26"/>
      <c r="F34" s="60">
        <v>1820.0090014426</v>
      </c>
      <c r="G34" s="60">
        <v>937.08938007230006</v>
      </c>
      <c r="H34" s="60">
        <v>2103.5481442921</v>
      </c>
      <c r="I34" s="60">
        <v>2475.5204106983001</v>
      </c>
      <c r="J34" s="60">
        <v>1274.6002273500001</v>
      </c>
      <c r="K34" s="64">
        <v>2861.1816545710003</v>
      </c>
      <c r="L34" s="64">
        <v>2737.6537480838001</v>
      </c>
      <c r="M34" s="60">
        <v>1406.4560783366001</v>
      </c>
      <c r="N34" s="60">
        <v>3165.1520583576003</v>
      </c>
    </row>
    <row r="35" spans="1:14" ht="11.45" customHeight="1" x14ac:dyDescent="0.25">
      <c r="A35" s="61"/>
      <c r="B35" s="59"/>
      <c r="C35" s="201"/>
      <c r="D35" s="32" t="s">
        <v>53</v>
      </c>
      <c r="E35" s="26"/>
      <c r="F35" s="60">
        <v>1856.5716216676001</v>
      </c>
      <c r="G35" s="60">
        <v>936.22788876130005</v>
      </c>
      <c r="H35" s="60">
        <v>2151.0414796098999</v>
      </c>
      <c r="I35" s="60">
        <v>2531.9668071368001</v>
      </c>
      <c r="J35" s="60">
        <v>1276.81470006</v>
      </c>
      <c r="K35" s="64">
        <v>2933.5607436759001</v>
      </c>
      <c r="L35" s="64">
        <v>2776.2045077150001</v>
      </c>
      <c r="M35" s="60">
        <v>1398.3008694602001</v>
      </c>
      <c r="N35" s="60">
        <v>3217.0735809838002</v>
      </c>
    </row>
    <row r="36" spans="1:14" ht="11.45" customHeight="1" x14ac:dyDescent="0.25">
      <c r="A36" s="61"/>
      <c r="B36" s="59"/>
      <c r="C36" s="201"/>
      <c r="D36" s="32" t="s">
        <v>54</v>
      </c>
      <c r="E36" s="26"/>
      <c r="F36" s="60">
        <v>1859.2105743128</v>
      </c>
      <c r="G36" s="60">
        <v>924.09978735120001</v>
      </c>
      <c r="H36" s="60">
        <v>2159.1772321601002</v>
      </c>
      <c r="I36" s="60">
        <v>2507.6331936587003</v>
      </c>
      <c r="J36" s="60">
        <v>1246.3909860621</v>
      </c>
      <c r="K36" s="64">
        <v>2912.2169232271999</v>
      </c>
      <c r="L36" s="64">
        <v>2683.242453158</v>
      </c>
      <c r="M36" s="60">
        <v>1323.2001184698001</v>
      </c>
      <c r="N36" s="60">
        <v>3119.5194797473</v>
      </c>
    </row>
    <row r="37" spans="1:14" ht="11.45" customHeight="1" x14ac:dyDescent="0.25">
      <c r="A37" s="61"/>
      <c r="B37" s="59"/>
      <c r="C37" s="201"/>
      <c r="D37" s="32" t="s">
        <v>55</v>
      </c>
      <c r="E37" s="26"/>
      <c r="F37" s="60">
        <v>1852.7698872071001</v>
      </c>
      <c r="G37" s="60">
        <v>932.47500458180002</v>
      </c>
      <c r="H37" s="60">
        <v>2150.2807032098999</v>
      </c>
      <c r="I37" s="60">
        <v>2463.5659913079999</v>
      </c>
      <c r="J37" s="60">
        <v>1239.8807455228</v>
      </c>
      <c r="K37" s="64">
        <v>2859.1561471128002</v>
      </c>
      <c r="L37" s="64">
        <v>2626.5312711700999</v>
      </c>
      <c r="M37" s="60">
        <v>1310.3560474370001</v>
      </c>
      <c r="N37" s="60">
        <v>3052.0213746232002</v>
      </c>
    </row>
    <row r="38" spans="1:14" ht="11.45" customHeight="1" x14ac:dyDescent="0.25">
      <c r="A38" s="61"/>
      <c r="B38" s="59"/>
      <c r="C38" s="201">
        <v>2013</v>
      </c>
      <c r="D38" s="32" t="s">
        <v>52</v>
      </c>
      <c r="E38" s="26"/>
      <c r="F38" s="60">
        <v>1900.3344057670001</v>
      </c>
      <c r="G38" s="60">
        <v>950.59600283370003</v>
      </c>
      <c r="H38" s="60">
        <v>2207.5741820282001</v>
      </c>
      <c r="I38" s="60">
        <v>2492.8700003411</v>
      </c>
      <c r="J38" s="60">
        <v>1246.9975025011001</v>
      </c>
      <c r="K38" s="64">
        <v>2895.9089701291</v>
      </c>
      <c r="L38" s="64">
        <v>2665.7775901189002</v>
      </c>
      <c r="M38" s="60">
        <v>1325.1721695876001</v>
      </c>
      <c r="N38" s="60">
        <v>3099.4626008402001</v>
      </c>
    </row>
    <row r="39" spans="1:14" ht="11.45" customHeight="1" x14ac:dyDescent="0.25">
      <c r="A39" s="61"/>
      <c r="B39" s="59"/>
      <c r="C39" s="201"/>
      <c r="D39" s="32" t="s">
        <v>53</v>
      </c>
      <c r="E39" s="26"/>
      <c r="F39" s="60">
        <v>1888.749290491</v>
      </c>
      <c r="G39" s="60">
        <v>943.03783287790009</v>
      </c>
      <c r="H39" s="60">
        <v>2193.5839090211002</v>
      </c>
      <c r="I39" s="60">
        <v>2465.9684717058999</v>
      </c>
      <c r="J39" s="60">
        <v>1231.2388813119001</v>
      </c>
      <c r="K39" s="64">
        <v>2863.9633576149999</v>
      </c>
      <c r="L39" s="64">
        <v>2622.0439222676</v>
      </c>
      <c r="M39" s="60">
        <v>1299.3991965612001</v>
      </c>
      <c r="N39" s="60">
        <v>3048.3768139398003</v>
      </c>
    </row>
    <row r="40" spans="1:14" ht="11.45" customHeight="1" x14ac:dyDescent="0.25">
      <c r="A40" s="61"/>
      <c r="B40" s="59"/>
      <c r="C40" s="201"/>
      <c r="D40" s="32" t="s">
        <v>54</v>
      </c>
      <c r="F40" s="60">
        <v>1872.6533770515</v>
      </c>
      <c r="G40" s="60">
        <v>965.25953731900006</v>
      </c>
      <c r="H40" s="60">
        <v>2164.6804936265003</v>
      </c>
      <c r="I40" s="60">
        <v>2441.7743973034999</v>
      </c>
      <c r="J40" s="60">
        <v>1258.6130748284002</v>
      </c>
      <c r="K40" s="64">
        <v>2822.5519321689999</v>
      </c>
      <c r="L40" s="64">
        <v>2602.7815915168003</v>
      </c>
      <c r="M40" s="60">
        <v>1337.7924937399</v>
      </c>
      <c r="N40" s="60">
        <v>3009.8938095494</v>
      </c>
    </row>
    <row r="41" spans="1:14" ht="11.45" customHeight="1" x14ac:dyDescent="0.25">
      <c r="A41" s="61"/>
      <c r="B41" s="59"/>
      <c r="C41" s="201"/>
      <c r="D41" s="32" t="s">
        <v>55</v>
      </c>
      <c r="F41" s="60">
        <v>1907.8112671551</v>
      </c>
      <c r="G41" s="60">
        <v>1011.3242406231001</v>
      </c>
      <c r="H41" s="60">
        <v>2199.7329642355999</v>
      </c>
      <c r="I41" s="60">
        <v>2447.3858685513001</v>
      </c>
      <c r="J41" s="60">
        <v>1297.350895047</v>
      </c>
      <c r="K41" s="60">
        <v>2821.8699951829003</v>
      </c>
      <c r="L41" s="60">
        <v>2600.1599516241999</v>
      </c>
      <c r="M41" s="60">
        <v>1370.8294425832</v>
      </c>
      <c r="N41" s="60">
        <v>3000.4649620161999</v>
      </c>
    </row>
    <row r="42" spans="1:14" ht="11.45" customHeight="1" x14ac:dyDescent="0.25">
      <c r="A42" s="61"/>
      <c r="B42" s="59"/>
      <c r="C42" s="201">
        <v>2014</v>
      </c>
      <c r="D42" s="32" t="s">
        <v>52</v>
      </c>
      <c r="F42" s="60">
        <v>1901.5497359869</v>
      </c>
      <c r="G42" s="60">
        <v>1033.5229987046</v>
      </c>
      <c r="H42" s="60">
        <v>2180.9262766215002</v>
      </c>
      <c r="I42" s="60">
        <v>2394.9050818729002</v>
      </c>
      <c r="J42" s="60">
        <v>1301.6695987421001</v>
      </c>
      <c r="K42" s="60">
        <v>2746.7656113451003</v>
      </c>
      <c r="L42" s="60">
        <v>2527.2326205784002</v>
      </c>
      <c r="M42" s="60">
        <v>1373.5394921643001</v>
      </c>
      <c r="N42" s="60">
        <v>2898.5515919035001</v>
      </c>
    </row>
    <row r="43" spans="1:14" ht="11.45" customHeight="1" x14ac:dyDescent="0.25">
      <c r="A43" s="61"/>
      <c r="B43" s="59"/>
      <c r="C43" s="201"/>
      <c r="D43" s="32" t="s">
        <v>53</v>
      </c>
      <c r="F43" s="60">
        <v>1871.0367934993001</v>
      </c>
      <c r="G43" s="60">
        <v>1013.4487925961</v>
      </c>
      <c r="H43" s="60">
        <v>2149.5233571326003</v>
      </c>
      <c r="I43" s="60">
        <v>2358.2666163788999</v>
      </c>
      <c r="J43" s="60">
        <v>1277.3572723382999</v>
      </c>
      <c r="K43" s="60">
        <v>2709.2728437327</v>
      </c>
      <c r="L43" s="60">
        <v>2506.2486916112002</v>
      </c>
      <c r="M43" s="60">
        <v>1365.1595359892001</v>
      </c>
      <c r="N43" s="60">
        <v>2876.7972503756</v>
      </c>
    </row>
    <row r="44" spans="1:14" ht="11.45" customHeight="1" x14ac:dyDescent="0.25">
      <c r="A44" s="61"/>
      <c r="B44" s="59"/>
      <c r="C44" s="201"/>
      <c r="D44" s="32" t="s">
        <v>54</v>
      </c>
      <c r="F44" s="60">
        <v>1875.4630697386001</v>
      </c>
      <c r="G44" s="60">
        <v>1011.4210248635001</v>
      </c>
      <c r="H44" s="60">
        <v>2158.2700837759003</v>
      </c>
      <c r="I44" s="60">
        <v>2348.0684517705999</v>
      </c>
      <c r="J44" s="60">
        <v>1266.2930229123001</v>
      </c>
      <c r="K44" s="60">
        <v>2702.1411276419999</v>
      </c>
      <c r="L44" s="60">
        <v>2470.8606518249003</v>
      </c>
      <c r="M44" s="60">
        <v>1342.1376266004002</v>
      </c>
      <c r="N44" s="60">
        <v>2840.2996048621999</v>
      </c>
    </row>
    <row r="45" spans="1:14" ht="11.45" customHeight="1" x14ac:dyDescent="0.25">
      <c r="A45" s="61"/>
      <c r="B45" s="59"/>
      <c r="C45" s="201"/>
      <c r="D45" s="32" t="s">
        <v>55</v>
      </c>
      <c r="F45" s="60">
        <v>1876.9785502157001</v>
      </c>
      <c r="G45" s="60">
        <v>1019.3681835368001</v>
      </c>
      <c r="H45" s="60">
        <v>2156.5210128662002</v>
      </c>
      <c r="I45" s="60">
        <v>2311.1845748911001</v>
      </c>
      <c r="J45" s="60">
        <v>1255.1811109691</v>
      </c>
      <c r="K45" s="60">
        <v>2655.3942770375002</v>
      </c>
      <c r="L45" s="60">
        <v>2413.5229406614999</v>
      </c>
      <c r="M45" s="60">
        <v>1314.1600129344999</v>
      </c>
      <c r="N45" s="60">
        <v>2771.8658806536</v>
      </c>
    </row>
    <row r="46" spans="1:14" ht="11.45" customHeight="1" x14ac:dyDescent="0.25">
      <c r="A46" s="61"/>
      <c r="B46" s="59"/>
      <c r="C46" s="201">
        <v>2015</v>
      </c>
      <c r="D46" s="32" t="s">
        <v>52</v>
      </c>
      <c r="F46" s="60">
        <v>1937.0847318892002</v>
      </c>
      <c r="G46" s="60">
        <v>1065.0986734390001</v>
      </c>
      <c r="H46" s="60">
        <v>2220.9551612931</v>
      </c>
      <c r="I46" s="60">
        <v>2367.0451457463</v>
      </c>
      <c r="J46" s="60">
        <v>1301.5107719350001</v>
      </c>
      <c r="K46" s="60">
        <v>2713.9242011019001</v>
      </c>
      <c r="L46" s="60">
        <v>2489.3903164533999</v>
      </c>
      <c r="M46" s="60">
        <v>1373.9827146083001</v>
      </c>
      <c r="N46" s="60">
        <v>2852.5053362725002</v>
      </c>
    </row>
    <row r="47" spans="1:14" ht="11.45" customHeight="1" x14ac:dyDescent="0.25">
      <c r="A47" s="61"/>
      <c r="B47" s="59"/>
      <c r="C47" s="201"/>
      <c r="D47" s="32" t="s">
        <v>53</v>
      </c>
      <c r="F47" s="60">
        <v>1955.425731586</v>
      </c>
      <c r="G47" s="60">
        <v>1078.2652620561</v>
      </c>
      <c r="H47" s="60">
        <v>2239.1942054087999</v>
      </c>
      <c r="I47" s="60">
        <v>2394.3175355358999</v>
      </c>
      <c r="J47" s="60">
        <v>1320.2799693171</v>
      </c>
      <c r="K47" s="60">
        <v>2741.7773351751002</v>
      </c>
      <c r="L47" s="60">
        <v>2504.4055875633999</v>
      </c>
      <c r="M47" s="60">
        <v>1385.237609988</v>
      </c>
      <c r="N47" s="60">
        <v>2866.4654386167999</v>
      </c>
    </row>
    <row r="48" spans="1:14" ht="11.45" customHeight="1" x14ac:dyDescent="0.25">
      <c r="A48" s="61"/>
      <c r="B48" s="59"/>
      <c r="C48" s="201"/>
      <c r="D48" s="32" t="s">
        <v>54</v>
      </c>
      <c r="F48" s="60">
        <v>2008.7565258266002</v>
      </c>
      <c r="G48" s="60">
        <v>1082.0118914797999</v>
      </c>
      <c r="H48" s="60">
        <v>2308.0448439447</v>
      </c>
      <c r="I48" s="60">
        <v>2450.8659174725003</v>
      </c>
      <c r="J48" s="60">
        <v>1320.1530563972001</v>
      </c>
      <c r="K48" s="60">
        <v>2816.0249245212999</v>
      </c>
      <c r="L48" s="60">
        <v>2550.1597594409</v>
      </c>
      <c r="M48" s="60">
        <v>1380.9710659633001</v>
      </c>
      <c r="N48" s="60">
        <v>2927.7443762436001</v>
      </c>
    </row>
    <row r="49" spans="1:14" ht="11.45" customHeight="1" x14ac:dyDescent="0.25">
      <c r="A49" s="61"/>
      <c r="B49" s="59"/>
      <c r="C49" s="201"/>
      <c r="D49" s="32" t="s">
        <v>55</v>
      </c>
      <c r="F49" s="60">
        <v>2026.4840282183002</v>
      </c>
      <c r="G49" s="60">
        <v>1145.1367278498001</v>
      </c>
      <c r="H49" s="60">
        <v>2312.9859934155002</v>
      </c>
      <c r="I49" s="60">
        <v>2439.786261707</v>
      </c>
      <c r="J49" s="60">
        <v>1378.687824567</v>
      </c>
      <c r="K49" s="60">
        <v>2784.7204180619001</v>
      </c>
      <c r="L49" s="60">
        <v>2538.5978751902999</v>
      </c>
      <c r="M49" s="60">
        <v>1441.1842518759001</v>
      </c>
      <c r="N49" s="60">
        <v>2895.3371079336002</v>
      </c>
    </row>
    <row r="50" spans="1:14" ht="11.25" customHeight="1" x14ac:dyDescent="0.25">
      <c r="A50" s="61"/>
      <c r="B50" s="59"/>
      <c r="C50" s="201">
        <v>2016</v>
      </c>
      <c r="D50" s="32" t="s">
        <v>52</v>
      </c>
      <c r="F50" s="60">
        <v>2054.3795237540003</v>
      </c>
      <c r="G50" s="60">
        <v>1172.0713001102999</v>
      </c>
      <c r="H50" s="60">
        <v>2341.1040334535001</v>
      </c>
      <c r="I50" s="60">
        <v>2444.5264533541999</v>
      </c>
      <c r="J50" s="60">
        <v>1394.6591976838001</v>
      </c>
      <c r="K50" s="60">
        <v>2785.7027748086002</v>
      </c>
      <c r="L50" s="60">
        <v>2501.8183619250003</v>
      </c>
      <c r="M50" s="60">
        <v>1426.9977940493</v>
      </c>
      <c r="N50" s="60">
        <v>2851.1037840491999</v>
      </c>
    </row>
    <row r="51" spans="1:14" ht="11.25" customHeight="1" x14ac:dyDescent="0.25">
      <c r="A51" s="61"/>
      <c r="B51" s="59"/>
      <c r="C51" s="201"/>
      <c r="D51" s="32" t="s">
        <v>53</v>
      </c>
      <c r="F51" s="60">
        <v>2076.8134477152003</v>
      </c>
      <c r="G51" s="60">
        <v>1139.7853945887</v>
      </c>
      <c r="H51" s="60">
        <v>2379.2185699338002</v>
      </c>
      <c r="I51" s="60">
        <v>2479.5072853822003</v>
      </c>
      <c r="J51" s="60">
        <v>1360.7896235282001</v>
      </c>
      <c r="K51" s="60">
        <v>2840.5487185945003</v>
      </c>
      <c r="L51" s="60">
        <v>2545.5425754144999</v>
      </c>
      <c r="M51" s="60">
        <v>1403.2475831902</v>
      </c>
      <c r="N51" s="60">
        <v>2914.1930716089</v>
      </c>
    </row>
    <row r="52" spans="1:14" ht="11.25" customHeight="1" x14ac:dyDescent="0.25">
      <c r="A52" s="61"/>
      <c r="B52" s="59"/>
      <c r="C52" s="201"/>
      <c r="D52" s="32" t="s">
        <v>54</v>
      </c>
      <c r="F52" s="60">
        <v>2138.8261307416001</v>
      </c>
      <c r="G52" s="60">
        <v>1159.5404151362</v>
      </c>
      <c r="H52" s="60">
        <v>2454.9229140798002</v>
      </c>
      <c r="I52" s="60">
        <v>2538.8787736196</v>
      </c>
      <c r="J52" s="60">
        <v>1376.4244343333</v>
      </c>
      <c r="K52" s="60">
        <v>2914.0992752265001</v>
      </c>
      <c r="L52" s="60">
        <v>2623.2422754551003</v>
      </c>
      <c r="M52" s="60">
        <v>1431.1593437773001</v>
      </c>
      <c r="N52" s="60">
        <v>3008.0263830664003</v>
      </c>
    </row>
    <row r="53" spans="1:14" ht="11.25" customHeight="1" x14ac:dyDescent="0.25">
      <c r="A53" s="61"/>
      <c r="B53" s="59"/>
      <c r="C53" s="201"/>
      <c r="D53" s="32" t="s">
        <v>55</v>
      </c>
      <c r="F53" s="60">
        <v>2154.8806614289001</v>
      </c>
      <c r="G53" s="60">
        <v>1188.7937060534</v>
      </c>
      <c r="H53" s="60">
        <v>2469.4068535602</v>
      </c>
      <c r="I53" s="60">
        <v>2512.8630444189002</v>
      </c>
      <c r="J53" s="60">
        <v>1386.2836234274</v>
      </c>
      <c r="K53" s="60">
        <v>2879.6403137386001</v>
      </c>
      <c r="L53" s="60">
        <v>2584.4635649310999</v>
      </c>
      <c r="M53" s="60">
        <v>1428.0367194004</v>
      </c>
      <c r="N53" s="60">
        <v>2960.9581756691</v>
      </c>
    </row>
    <row r="54" spans="1:14" ht="11.25" customHeight="1" x14ac:dyDescent="0.25">
      <c r="A54" s="61"/>
      <c r="B54" s="59"/>
      <c r="C54" s="201">
        <v>2017</v>
      </c>
      <c r="D54" s="32" t="s">
        <v>52</v>
      </c>
      <c r="F54" s="65">
        <v>2222.2491197552999</v>
      </c>
      <c r="G54" s="65">
        <v>1229.2954244047</v>
      </c>
      <c r="H54" s="65">
        <v>2545.8581091419001</v>
      </c>
      <c r="I54" s="65">
        <v>2518.8639064464001</v>
      </c>
      <c r="J54" s="65">
        <v>1393.375678436</v>
      </c>
      <c r="K54" s="65">
        <v>2885.6666181322003</v>
      </c>
      <c r="L54" s="65">
        <v>2632.1122275829002</v>
      </c>
      <c r="M54" s="65">
        <v>1466.0350657974</v>
      </c>
      <c r="N54" s="65">
        <v>3012.1430927070001</v>
      </c>
    </row>
    <row r="55" spans="1:14" ht="11.25" customHeight="1" x14ac:dyDescent="0.25">
      <c r="A55" s="61"/>
      <c r="B55" s="59"/>
      <c r="C55" s="201"/>
      <c r="D55" s="32" t="s">
        <v>53</v>
      </c>
      <c r="F55" s="60">
        <v>2227.3599158788002</v>
      </c>
      <c r="G55" s="60">
        <v>1245.3459367959999</v>
      </c>
      <c r="H55" s="60">
        <v>2550.6511851565001</v>
      </c>
      <c r="I55" s="60">
        <v>2506.4055797801002</v>
      </c>
      <c r="J55" s="60">
        <v>1401.3640016101001</v>
      </c>
      <c r="K55" s="60">
        <v>2870.1990715437</v>
      </c>
      <c r="L55" s="60">
        <v>2577.7428801878</v>
      </c>
      <c r="M55" s="60">
        <v>1445.8464499109</v>
      </c>
      <c r="N55" s="60">
        <v>2950.3773247371</v>
      </c>
    </row>
    <row r="56" spans="1:14" ht="11.25" customHeight="1" x14ac:dyDescent="0.25">
      <c r="A56" s="61"/>
      <c r="B56" s="59"/>
      <c r="C56" s="201"/>
      <c r="D56" s="32" t="s">
        <v>54</v>
      </c>
      <c r="F56" s="60">
        <v>2232.0948840419001</v>
      </c>
      <c r="G56" s="60">
        <v>1222.346321944</v>
      </c>
      <c r="H56" s="60">
        <v>2565.4615720043003</v>
      </c>
      <c r="I56" s="60">
        <v>2488.2793114595001</v>
      </c>
      <c r="J56" s="60">
        <v>1362.6387865842</v>
      </c>
      <c r="K56" s="60">
        <v>2859.9075243626003</v>
      </c>
      <c r="L56" s="60">
        <v>2491.7678291128</v>
      </c>
      <c r="M56" s="60">
        <v>1362.0664038742</v>
      </c>
      <c r="N56" s="60">
        <v>2864.7367410325</v>
      </c>
    </row>
    <row r="57" spans="1:14" ht="11.25" customHeight="1" x14ac:dyDescent="0.25">
      <c r="A57" s="61"/>
      <c r="B57" s="59"/>
      <c r="C57" s="201"/>
      <c r="D57" s="32" t="s">
        <v>55</v>
      </c>
      <c r="F57" s="60">
        <v>2241.6071442032003</v>
      </c>
      <c r="G57" s="60">
        <v>1245.3552279734001</v>
      </c>
      <c r="H57" s="60">
        <v>2567.2367938534999</v>
      </c>
      <c r="I57" s="60">
        <v>2452.2955385706</v>
      </c>
      <c r="J57" s="60">
        <v>1362.4060207839</v>
      </c>
      <c r="K57" s="60">
        <v>2808.5310810601</v>
      </c>
      <c r="L57" s="60">
        <v>2485.9235773427999</v>
      </c>
      <c r="M57" s="60">
        <v>1381.7709206112002</v>
      </c>
      <c r="N57" s="60">
        <v>2846.8210942405999</v>
      </c>
    </row>
    <row r="58" spans="1:14" ht="11.25" customHeight="1" x14ac:dyDescent="0.25">
      <c r="A58" s="61"/>
      <c r="B58" s="59"/>
      <c r="C58" s="201">
        <v>2018</v>
      </c>
      <c r="D58" s="32" t="s">
        <v>52</v>
      </c>
      <c r="F58" s="60">
        <v>2359.6552072851</v>
      </c>
      <c r="G58" s="60">
        <v>1338.8268215834</v>
      </c>
      <c r="H58" s="60">
        <v>2696.5681590988002</v>
      </c>
      <c r="I58" s="60">
        <v>2539.8506588016003</v>
      </c>
      <c r="J58" s="60">
        <v>1441.0665483337</v>
      </c>
      <c r="K58" s="60">
        <v>2902.4920226674003</v>
      </c>
      <c r="L58" s="60">
        <v>2602.5915619866</v>
      </c>
      <c r="M58" s="60">
        <v>1480.6675039347001</v>
      </c>
      <c r="N58" s="60">
        <v>2972.8700058499003</v>
      </c>
    </row>
    <row r="59" spans="1:14" ht="11.25" customHeight="1" x14ac:dyDescent="0.25">
      <c r="A59" s="61"/>
      <c r="B59" s="59"/>
      <c r="C59" s="201"/>
      <c r="D59" s="32" t="s">
        <v>53</v>
      </c>
      <c r="F59" s="60">
        <v>2401.5870061231999</v>
      </c>
      <c r="G59" s="60">
        <v>1333.3570810383001</v>
      </c>
      <c r="H59" s="60">
        <v>2751.1633492858</v>
      </c>
      <c r="I59" s="60">
        <v>2584.4036790927003</v>
      </c>
      <c r="J59" s="60">
        <v>1434.856591493</v>
      </c>
      <c r="K59" s="60">
        <v>2960.5909190678003</v>
      </c>
      <c r="L59" s="60">
        <v>2652.9841392655003</v>
      </c>
      <c r="M59" s="60">
        <v>1481.2946806463001</v>
      </c>
      <c r="N59" s="60">
        <v>3036.4174307769999</v>
      </c>
    </row>
    <row r="60" spans="1:14" ht="11.25" customHeight="1" x14ac:dyDescent="0.25">
      <c r="A60" s="61"/>
      <c r="B60" s="59"/>
      <c r="C60" s="201"/>
      <c r="D60" s="32" t="s">
        <v>54</v>
      </c>
      <c r="F60" s="64">
        <v>2403.1050313169003</v>
      </c>
      <c r="G60" s="64">
        <v>1331.1691032224001</v>
      </c>
      <c r="H60" s="64">
        <v>2759.9732270354002</v>
      </c>
      <c r="I60" s="64">
        <v>2553.4866726673999</v>
      </c>
      <c r="J60" s="64">
        <v>1414.4710779796001</v>
      </c>
      <c r="K60" s="64">
        <v>2932.6869863411002</v>
      </c>
      <c r="L60" s="64">
        <v>2604.6814437521002</v>
      </c>
      <c r="M60" s="64">
        <v>1453.534947483</v>
      </c>
      <c r="N60" s="64">
        <v>2987.9203691061002</v>
      </c>
    </row>
    <row r="61" spans="1:14" ht="11.25" customHeight="1" x14ac:dyDescent="0.25">
      <c r="A61" s="61"/>
      <c r="B61" s="59"/>
      <c r="C61" s="201"/>
      <c r="D61" s="32" t="s">
        <v>55</v>
      </c>
      <c r="F61" s="64">
        <v>2419.1964696252999</v>
      </c>
      <c r="G61" s="64">
        <v>1363.4072608246001</v>
      </c>
      <c r="H61" s="64">
        <v>2768.1650835413002</v>
      </c>
      <c r="I61" s="64">
        <v>2524.95838959</v>
      </c>
      <c r="J61" s="64">
        <v>1423.0124112989001</v>
      </c>
      <c r="K61" s="64">
        <v>2889.1831396151001</v>
      </c>
      <c r="L61" s="64">
        <v>2575.5077851105002</v>
      </c>
      <c r="M61" s="64">
        <v>1454.8848063011001</v>
      </c>
      <c r="N61" s="64">
        <v>2945.9058194698</v>
      </c>
    </row>
    <row r="62" spans="1:14" ht="11.25" customHeight="1" x14ac:dyDescent="0.25">
      <c r="A62" s="61"/>
      <c r="B62" s="59"/>
      <c r="C62" s="201">
        <v>2019</v>
      </c>
      <c r="D62" s="32" t="s">
        <v>52</v>
      </c>
      <c r="F62" s="64">
        <v>2521.4243280203</v>
      </c>
      <c r="G62" s="64">
        <v>1477.6753702875001</v>
      </c>
      <c r="H62" s="64">
        <v>2863.1505268660999</v>
      </c>
      <c r="I62" s="64">
        <v>2607.0099198147</v>
      </c>
      <c r="J62" s="64">
        <v>1527.8326245191001</v>
      </c>
      <c r="K62" s="64">
        <v>2960.3354510833001</v>
      </c>
      <c r="L62" s="64">
        <v>2633.0244762595003</v>
      </c>
      <c r="M62" s="64">
        <v>1546.848248343</v>
      </c>
      <c r="N62" s="64">
        <v>2988.6414767772999</v>
      </c>
    </row>
    <row r="63" spans="1:14" ht="11.25" customHeight="1" x14ac:dyDescent="0.25">
      <c r="A63" s="61"/>
      <c r="B63" s="59"/>
      <c r="C63" s="201"/>
      <c r="D63" s="32" t="s">
        <v>53</v>
      </c>
      <c r="F63" s="64">
        <v>2559.2785659408</v>
      </c>
      <c r="G63" s="64">
        <v>1473.461389219</v>
      </c>
      <c r="H63" s="64">
        <v>2909.6486784920003</v>
      </c>
      <c r="I63" s="64">
        <v>2642.7353653017003</v>
      </c>
      <c r="J63" s="64">
        <v>1521.5102312492002</v>
      </c>
      <c r="K63" s="64">
        <v>3004.5308727178999</v>
      </c>
      <c r="L63" s="64">
        <v>2668.5258246870999</v>
      </c>
      <c r="M63" s="64">
        <v>1542.6665812309</v>
      </c>
      <c r="N63" s="64">
        <v>3031.8166606614</v>
      </c>
    </row>
    <row r="64" spans="1:14" ht="11.25" customHeight="1" x14ac:dyDescent="0.25">
      <c r="A64" s="61"/>
      <c r="B64" s="59"/>
      <c r="C64" s="201"/>
      <c r="D64" s="32" t="s">
        <v>54</v>
      </c>
      <c r="F64" s="64">
        <v>2564.4134340022001</v>
      </c>
      <c r="G64" s="64">
        <v>1438.3707557120001</v>
      </c>
      <c r="H64" s="64">
        <v>2924.0676482160002</v>
      </c>
      <c r="I64" s="64">
        <v>2637.5237531063003</v>
      </c>
      <c r="J64" s="64">
        <v>1479.3780845404001</v>
      </c>
      <c r="K64" s="64">
        <v>3007.4315535864002</v>
      </c>
      <c r="L64" s="64">
        <v>2663.2787887638001</v>
      </c>
      <c r="M64" s="64">
        <v>1502.1021994335001</v>
      </c>
      <c r="N64" s="64">
        <v>3034.1546550614003</v>
      </c>
    </row>
    <row r="65" spans="1:14" ht="11.25" customHeight="1" x14ac:dyDescent="0.25">
      <c r="A65" s="61"/>
      <c r="B65" s="59"/>
      <c r="C65" s="201"/>
      <c r="D65" s="32" t="s">
        <v>55</v>
      </c>
      <c r="F65" s="64">
        <v>2634.8533704713</v>
      </c>
      <c r="G65" s="64">
        <v>1525.3332468169001</v>
      </c>
      <c r="H65" s="64">
        <v>2991.7967315353003</v>
      </c>
      <c r="I65" s="64">
        <v>2671.4913185234</v>
      </c>
      <c r="J65" s="64">
        <v>1546.5431861954</v>
      </c>
      <c r="K65" s="64">
        <v>3033.3980192808999</v>
      </c>
      <c r="L65" s="64">
        <v>2709.8627146129002</v>
      </c>
      <c r="M65" s="64">
        <v>1575.5434757379001</v>
      </c>
      <c r="N65" s="64">
        <v>3074.7841910346001</v>
      </c>
    </row>
    <row r="66" spans="1:14" s="41" customFormat="1" ht="11.25" customHeight="1" x14ac:dyDescent="0.25">
      <c r="A66" s="4"/>
      <c r="B66" s="10"/>
      <c r="C66" s="201">
        <v>2020</v>
      </c>
      <c r="D66" s="32" t="s">
        <v>52</v>
      </c>
      <c r="F66" s="64">
        <v>2806.6059544878999</v>
      </c>
      <c r="G66" s="64">
        <v>1650.9794312016002</v>
      </c>
      <c r="H66" s="64">
        <v>3173.2250853649002</v>
      </c>
      <c r="I66" s="64">
        <v>2806.6059544878999</v>
      </c>
      <c r="J66" s="64">
        <v>1650.9794312016002</v>
      </c>
      <c r="K66" s="64">
        <v>3173.2250853649002</v>
      </c>
      <c r="L66" s="64">
        <v>2806.6059544878999</v>
      </c>
      <c r="M66" s="64">
        <v>1650.9794312016002</v>
      </c>
      <c r="N66" s="64">
        <v>3173.2250853649002</v>
      </c>
    </row>
    <row r="67" spans="1:14" s="41" customFormat="1" ht="11.25" customHeight="1" x14ac:dyDescent="0.25">
      <c r="A67" s="4"/>
      <c r="B67" s="10"/>
      <c r="C67" s="201"/>
      <c r="D67" s="34" t="s">
        <v>57</v>
      </c>
      <c r="E67" s="66"/>
      <c r="F67" s="36" t="s">
        <v>193</v>
      </c>
      <c r="G67" s="36" t="s">
        <v>193</v>
      </c>
      <c r="H67" s="36" t="s">
        <v>193</v>
      </c>
      <c r="I67" s="36" t="s">
        <v>193</v>
      </c>
      <c r="J67" s="36" t="s">
        <v>193</v>
      </c>
      <c r="K67" s="36" t="s">
        <v>193</v>
      </c>
      <c r="L67" s="36" t="s">
        <v>193</v>
      </c>
      <c r="M67" s="36" t="s">
        <v>193</v>
      </c>
      <c r="N67" s="36" t="s">
        <v>193</v>
      </c>
    </row>
    <row r="68" spans="1:14" s="41" customFormat="1" ht="11.25" customHeight="1" x14ac:dyDescent="0.25">
      <c r="A68" s="4"/>
      <c r="B68" s="10"/>
      <c r="C68" s="201"/>
      <c r="D68" s="32" t="s">
        <v>54</v>
      </c>
      <c r="F68" s="64">
        <v>2485.4810942458003</v>
      </c>
      <c r="G68" s="64">
        <v>1500.127523289</v>
      </c>
      <c r="H68" s="64">
        <v>2800.5709441803001</v>
      </c>
      <c r="I68" s="64">
        <v>2460.4975616265001</v>
      </c>
      <c r="J68" s="64">
        <v>1485.04855729</v>
      </c>
      <c r="K68" s="64">
        <v>2772.4201947344</v>
      </c>
      <c r="L68" s="64">
        <v>2430.6476321904001</v>
      </c>
      <c r="M68" s="64">
        <v>1462.6301111483001</v>
      </c>
      <c r="N68" s="64">
        <v>2740.1938747061999</v>
      </c>
    </row>
    <row r="69" spans="1:14" s="41" customFormat="1" ht="11.25" customHeight="1" x14ac:dyDescent="0.25">
      <c r="A69" s="4"/>
      <c r="B69" s="10"/>
      <c r="C69" s="201"/>
      <c r="D69" s="32" t="s">
        <v>55</v>
      </c>
      <c r="F69" s="64">
        <v>2658.5364918660002</v>
      </c>
      <c r="G69" s="64">
        <v>1645.5984181877</v>
      </c>
      <c r="H69" s="64">
        <v>2982.2854569322003</v>
      </c>
      <c r="I69" s="64">
        <v>2603.8288740222001</v>
      </c>
      <c r="J69" s="64">
        <v>1611.7351367687002</v>
      </c>
      <c r="K69" s="64">
        <v>2920.9157019643003</v>
      </c>
      <c r="L69" s="64">
        <v>2571.7132740365</v>
      </c>
      <c r="M69" s="64">
        <v>1585.7571094162001</v>
      </c>
      <c r="N69" s="64">
        <v>2886.8384491987999</v>
      </c>
    </row>
    <row r="70" spans="1:14" s="41" customFormat="1" ht="11.25" customHeight="1" x14ac:dyDescent="0.25">
      <c r="A70" s="4"/>
      <c r="B70" s="10"/>
      <c r="C70" s="202">
        <v>2021</v>
      </c>
      <c r="D70" s="32" t="s">
        <v>52</v>
      </c>
      <c r="F70" s="64">
        <v>2777.9647788308002</v>
      </c>
      <c r="G70" s="64">
        <v>1750.6036615684</v>
      </c>
      <c r="H70" s="64">
        <v>3100.6851327939003</v>
      </c>
      <c r="I70" s="64">
        <v>2671.4405708439999</v>
      </c>
      <c r="J70" s="64">
        <v>1683.4747800331002</v>
      </c>
      <c r="K70" s="64">
        <v>2981.7858470634001</v>
      </c>
      <c r="L70" s="64">
        <v>2669.7109761223001</v>
      </c>
      <c r="M70" s="64">
        <v>1681.9897859736</v>
      </c>
      <c r="N70" s="64">
        <v>2979.9794170293999</v>
      </c>
    </row>
    <row r="71" spans="1:14" s="41" customFormat="1" ht="11.25" customHeight="1" x14ac:dyDescent="0.25">
      <c r="A71" s="4"/>
      <c r="B71" s="10"/>
      <c r="C71" s="203"/>
      <c r="D71" s="32" t="s">
        <v>53</v>
      </c>
      <c r="F71" s="64">
        <v>2897.4545268724</v>
      </c>
      <c r="G71" s="64">
        <v>1734.21730746</v>
      </c>
      <c r="H71" s="64">
        <v>3266.6110619468</v>
      </c>
      <c r="I71" s="64">
        <v>2747.6760024727</v>
      </c>
      <c r="J71" s="64">
        <v>1644.5701682588001</v>
      </c>
      <c r="K71" s="64">
        <v>3097.7496768557003</v>
      </c>
      <c r="L71" s="64">
        <v>2711.9115905536</v>
      </c>
      <c r="M71" s="64">
        <v>1616.1945397228001</v>
      </c>
      <c r="N71" s="64">
        <v>3059.6404141817002</v>
      </c>
    </row>
    <row r="72" spans="1:14" s="41" customFormat="1" ht="11.25" customHeight="1" x14ac:dyDescent="0.25">
      <c r="A72" s="4"/>
      <c r="B72" s="10"/>
      <c r="C72" s="203"/>
      <c r="D72" s="32" t="s">
        <v>54</v>
      </c>
      <c r="F72" s="64">
        <v>2959.5789485283999</v>
      </c>
      <c r="G72" s="64">
        <v>1758.0602214264002</v>
      </c>
      <c r="H72" s="64">
        <v>3338.1818992766002</v>
      </c>
      <c r="I72" s="64">
        <v>2769.2287445457</v>
      </c>
      <c r="J72" s="64">
        <v>1644.9876771279</v>
      </c>
      <c r="K72" s="64">
        <v>3123.4812217445001</v>
      </c>
      <c r="L72" s="64">
        <v>2691.7416989449002</v>
      </c>
      <c r="M72" s="64">
        <v>1589.8736991863</v>
      </c>
      <c r="N72" s="64">
        <v>3038.9443405964003</v>
      </c>
    </row>
    <row r="73" spans="1:14" s="41" customFormat="1" ht="11.25" customHeight="1" x14ac:dyDescent="0.25">
      <c r="A73" s="4"/>
      <c r="B73" s="10"/>
      <c r="C73" s="204"/>
      <c r="D73" s="32" t="s">
        <v>55</v>
      </c>
      <c r="F73" s="64">
        <v>2998.9403979945</v>
      </c>
      <c r="G73" s="64">
        <v>1739.7475262362</v>
      </c>
      <c r="H73" s="64">
        <v>3399.2328249262</v>
      </c>
      <c r="I73" s="64">
        <v>2745.3166748747999</v>
      </c>
      <c r="J73" s="64">
        <v>1592.6151440163001</v>
      </c>
      <c r="K73" s="64">
        <v>3111.7559262907002</v>
      </c>
      <c r="L73" s="64">
        <v>2655.5544039865999</v>
      </c>
      <c r="M73" s="64">
        <v>1526.2102092225</v>
      </c>
      <c r="N73" s="64">
        <v>3014.5684507642</v>
      </c>
    </row>
    <row r="74" spans="1:14" s="41" customFormat="1" ht="11.25" customHeight="1" x14ac:dyDescent="0.25">
      <c r="A74" s="4"/>
      <c r="B74" s="10"/>
      <c r="C74" s="202">
        <v>2022</v>
      </c>
      <c r="D74" s="32" t="s">
        <v>52</v>
      </c>
      <c r="F74" s="64">
        <v>3179.3472819343001</v>
      </c>
      <c r="G74" s="64">
        <v>1856.0992908691001</v>
      </c>
      <c r="H74" s="64">
        <v>3600.4767187335001</v>
      </c>
      <c r="I74" s="64">
        <v>2850.2509832113001</v>
      </c>
      <c r="J74" s="64">
        <v>1663.9732497291</v>
      </c>
      <c r="K74" s="64">
        <v>3227.7890389363001</v>
      </c>
      <c r="L74" s="64">
        <v>2708.2070339402999</v>
      </c>
      <c r="M74" s="64">
        <v>1568.3311907832001</v>
      </c>
      <c r="N74" s="64">
        <v>3070.9774859576</v>
      </c>
    </row>
    <row r="75" spans="1:14" s="41" customFormat="1" ht="11.25" customHeight="1" x14ac:dyDescent="0.25">
      <c r="A75" s="4"/>
      <c r="B75" s="10"/>
      <c r="C75" s="203"/>
      <c r="D75" s="32" t="s">
        <v>53</v>
      </c>
      <c r="F75" s="64">
        <v>3274.1273624546002</v>
      </c>
      <c r="G75" s="64">
        <v>1892.6527884086001</v>
      </c>
      <c r="H75" s="64">
        <v>3717.3098060341999</v>
      </c>
      <c r="I75" s="64">
        <v>2880.9081529276</v>
      </c>
      <c r="J75" s="64">
        <v>1665.3472040561001</v>
      </c>
      <c r="K75" s="64">
        <v>3270.8648569899001</v>
      </c>
      <c r="L75" s="64">
        <v>2733.5232557551003</v>
      </c>
      <c r="M75" s="64">
        <v>1565.830987458</v>
      </c>
      <c r="N75" s="64">
        <v>3108.1234999689</v>
      </c>
    </row>
    <row r="76" spans="1:14" s="41" customFormat="1" ht="11.25" customHeight="1" x14ac:dyDescent="0.25">
      <c r="A76" s="4"/>
      <c r="B76" s="10"/>
      <c r="C76" s="203"/>
      <c r="D76" s="32" t="s">
        <v>54</v>
      </c>
      <c r="F76" s="64">
        <v>3255.9835553698999</v>
      </c>
      <c r="G76" s="64">
        <v>1924.1594099938002</v>
      </c>
      <c r="H76" s="64">
        <v>3680.4599099857001</v>
      </c>
      <c r="I76" s="64">
        <v>2807.4858986459003</v>
      </c>
      <c r="J76" s="64">
        <v>1659.1147708333001</v>
      </c>
      <c r="K76" s="64">
        <v>3173.4924707390001</v>
      </c>
      <c r="L76" s="64">
        <v>2601.1545301881001</v>
      </c>
      <c r="M76" s="64">
        <v>1524.9755537282001</v>
      </c>
      <c r="N76" s="64">
        <v>2944.1521627418001</v>
      </c>
    </row>
    <row r="77" spans="1:14" s="41" customFormat="1" ht="11.25" customHeight="1" x14ac:dyDescent="0.25">
      <c r="A77" s="4"/>
      <c r="B77" s="10"/>
      <c r="C77" s="204"/>
      <c r="D77" s="32" t="s">
        <v>55</v>
      </c>
      <c r="F77" s="64">
        <v>3377.4460640186003</v>
      </c>
      <c r="G77" s="64">
        <v>2010.1482049701001</v>
      </c>
      <c r="H77" s="64">
        <v>3820.3982296812001</v>
      </c>
      <c r="I77" s="64">
        <v>2862.6540130962003</v>
      </c>
      <c r="J77" s="64">
        <v>1703.7603907815001</v>
      </c>
      <c r="K77" s="64">
        <v>3238.0911838484999</v>
      </c>
      <c r="L77" s="64">
        <v>2653.6159222345</v>
      </c>
      <c r="M77" s="64">
        <v>1565.9248937075999</v>
      </c>
      <c r="N77" s="64">
        <v>3005.9861782612002</v>
      </c>
    </row>
    <row r="78" spans="1:14" s="41" customFormat="1" ht="11.25" customHeight="1" x14ac:dyDescent="0.25">
      <c r="A78" s="4"/>
      <c r="B78" s="10"/>
      <c r="C78" s="202">
        <v>2023</v>
      </c>
      <c r="D78" s="32" t="s">
        <v>52</v>
      </c>
      <c r="F78" s="64">
        <v>3666.1332603249002</v>
      </c>
      <c r="G78" s="64">
        <v>2190.9581816125001</v>
      </c>
      <c r="H78" s="64">
        <v>4134.8499988893</v>
      </c>
      <c r="I78" s="64">
        <v>3058.5962735362</v>
      </c>
      <c r="J78" s="64">
        <v>1827.8813272488001</v>
      </c>
      <c r="K78" s="64">
        <v>3449.6391429898999</v>
      </c>
      <c r="L78" s="64">
        <v>2829.6050811099003</v>
      </c>
      <c r="M78" s="64">
        <v>1679.3044367228001</v>
      </c>
      <c r="N78" s="64">
        <v>3195.0974041474001</v>
      </c>
    </row>
    <row r="79" spans="1:14" s="41" customFormat="1" ht="11.25" customHeight="1" x14ac:dyDescent="0.25">
      <c r="A79" s="4"/>
      <c r="B79" s="10"/>
      <c r="C79" s="203"/>
      <c r="D79" s="32" t="s">
        <v>53</v>
      </c>
      <c r="F79" s="64">
        <v>3695.7017744497002</v>
      </c>
      <c r="G79" s="64">
        <v>2227.9937898354001</v>
      </c>
      <c r="H79" s="64">
        <v>4163.4900176048004</v>
      </c>
      <c r="I79" s="64">
        <v>3076.1309826904003</v>
      </c>
      <c r="J79" s="64">
        <v>1854.4788363436001</v>
      </c>
      <c r="K79" s="64">
        <v>3465.4962496759999</v>
      </c>
      <c r="L79" s="64">
        <v>2823.7018253716001</v>
      </c>
      <c r="M79" s="64">
        <v>1693.7873735715</v>
      </c>
      <c r="N79" s="64">
        <v>3183.8284322062</v>
      </c>
    </row>
    <row r="80" spans="1:14" s="41" customFormat="1" ht="11.25" customHeight="1" x14ac:dyDescent="0.25">
      <c r="A80" s="4"/>
      <c r="B80" s="10"/>
      <c r="C80" s="203"/>
      <c r="D80" s="32" t="s">
        <v>54</v>
      </c>
      <c r="F80" s="64">
        <v>3790.9566923387001</v>
      </c>
      <c r="G80" s="64">
        <v>2230.3074126460001</v>
      </c>
      <c r="H80" s="64">
        <v>4289.7003102686003</v>
      </c>
      <c r="I80" s="64">
        <v>3124.2603366636999</v>
      </c>
      <c r="J80" s="64">
        <v>1838.0745424971001</v>
      </c>
      <c r="K80" s="64">
        <v>3535.2924401989003</v>
      </c>
      <c r="L80" s="64">
        <v>2841.8638100132002</v>
      </c>
      <c r="M80" s="64">
        <v>1663.2689716912</v>
      </c>
      <c r="N80" s="64">
        <v>3218.5125942</v>
      </c>
    </row>
    <row r="81" spans="1:14" s="41" customFormat="1" ht="11.25" customHeight="1" x14ac:dyDescent="0.25">
      <c r="A81" s="4"/>
      <c r="B81" s="10"/>
      <c r="C81" s="203"/>
      <c r="D81" s="34" t="s">
        <v>196</v>
      </c>
      <c r="F81" s="182">
        <v>3867.7323801221</v>
      </c>
      <c r="G81" s="182">
        <v>2300.8956880267001</v>
      </c>
      <c r="H81" s="182">
        <v>4371.7690350870998</v>
      </c>
      <c r="I81" s="182">
        <v>3139.6109979114003</v>
      </c>
      <c r="J81" s="182">
        <v>1867.7397237468001</v>
      </c>
      <c r="K81" s="182">
        <v>3548.7600469541003</v>
      </c>
      <c r="L81" s="182">
        <v>2871.3642623484002</v>
      </c>
      <c r="M81" s="182">
        <v>1697.4543722873</v>
      </c>
      <c r="N81" s="182">
        <v>3249.0000537502001</v>
      </c>
    </row>
    <row r="82" spans="1:14" s="41" customFormat="1" ht="11.25" customHeight="1" x14ac:dyDescent="0.25">
      <c r="A82" s="4"/>
      <c r="B82" s="10"/>
      <c r="C82" s="178">
        <v>2024</v>
      </c>
      <c r="D82" s="32" t="s">
        <v>52</v>
      </c>
      <c r="F82" s="64">
        <v>4108.0699210006005</v>
      </c>
      <c r="G82" s="64">
        <v>2415.0923189362002</v>
      </c>
      <c r="H82" s="64">
        <v>4651.0466614340003</v>
      </c>
      <c r="I82" s="64">
        <v>3277.5826097777999</v>
      </c>
      <c r="J82" s="64">
        <v>1926.8573168845001</v>
      </c>
      <c r="K82" s="64">
        <v>3710.7911861121001</v>
      </c>
      <c r="L82" s="64">
        <v>2965.2414891202002</v>
      </c>
      <c r="M82" s="64">
        <v>1729.1786769234</v>
      </c>
      <c r="N82" s="64">
        <v>3361.6751784491003</v>
      </c>
    </row>
    <row r="83" spans="1:14" ht="25.5" customHeight="1" x14ac:dyDescent="0.25">
      <c r="A83" s="4"/>
      <c r="B83" s="10"/>
      <c r="C83" s="198" t="s">
        <v>224</v>
      </c>
      <c r="D83" s="198"/>
      <c r="E83" s="198"/>
      <c r="F83" s="198"/>
      <c r="G83" s="198"/>
      <c r="H83" s="198"/>
      <c r="I83" s="198"/>
      <c r="J83" s="198"/>
      <c r="K83" s="198"/>
      <c r="L83" s="198"/>
      <c r="M83" s="198"/>
      <c r="N83" s="198"/>
    </row>
    <row r="84" spans="1:14" s="41" customFormat="1" ht="17.25" customHeight="1" x14ac:dyDescent="0.25">
      <c r="A84" s="4"/>
      <c r="B84" s="10"/>
      <c r="C84" s="198" t="s">
        <v>64</v>
      </c>
      <c r="D84" s="198"/>
      <c r="E84" s="198"/>
      <c r="F84" s="198"/>
      <c r="G84" s="198"/>
      <c r="H84" s="198"/>
      <c r="I84" s="198"/>
      <c r="J84" s="198"/>
      <c r="K84" s="198"/>
      <c r="L84" s="198"/>
      <c r="M84" s="198"/>
      <c r="N84" s="198"/>
    </row>
    <row r="85" spans="1:14" s="41" customFormat="1" ht="38.25" customHeight="1" x14ac:dyDescent="0.25">
      <c r="A85" s="4"/>
      <c r="B85" s="10"/>
      <c r="C85" s="198" t="s">
        <v>58</v>
      </c>
      <c r="D85" s="198"/>
      <c r="E85" s="198"/>
      <c r="F85" s="198"/>
      <c r="G85" s="198"/>
      <c r="H85" s="198"/>
      <c r="I85" s="198"/>
      <c r="J85" s="198"/>
      <c r="K85" s="198"/>
      <c r="L85" s="198"/>
      <c r="M85" s="198"/>
      <c r="N85" s="198"/>
    </row>
    <row r="86" spans="1:14" s="41" customFormat="1" ht="37.5" customHeight="1" x14ac:dyDescent="0.25">
      <c r="A86" s="4"/>
      <c r="C86" s="198" t="s">
        <v>225</v>
      </c>
      <c r="D86" s="198"/>
      <c r="E86" s="198"/>
      <c r="F86" s="198"/>
      <c r="G86" s="198"/>
      <c r="H86" s="198"/>
      <c r="I86" s="198"/>
      <c r="J86" s="198"/>
      <c r="K86" s="198"/>
      <c r="L86" s="198"/>
      <c r="M86" s="198"/>
      <c r="N86" s="198"/>
    </row>
    <row r="87" spans="1:14" ht="33.75" customHeight="1" x14ac:dyDescent="0.25">
      <c r="A87" s="4"/>
      <c r="B87" s="39"/>
      <c r="C87" s="199" t="s">
        <v>202</v>
      </c>
      <c r="D87" s="199"/>
      <c r="E87" s="199"/>
      <c r="F87" s="199"/>
      <c r="G87" s="199"/>
      <c r="H87" s="199"/>
      <c r="I87" s="199"/>
      <c r="J87" s="199"/>
      <c r="K87" s="199"/>
      <c r="L87" s="199"/>
      <c r="M87" s="199"/>
      <c r="N87" s="199"/>
    </row>
    <row r="88" spans="1:14" x14ac:dyDescent="0.25">
      <c r="A88" s="61"/>
      <c r="B88" s="59"/>
      <c r="C88" s="198" t="s">
        <v>59</v>
      </c>
      <c r="D88" s="198"/>
      <c r="E88" s="198"/>
      <c r="F88" s="198"/>
      <c r="G88" s="198"/>
      <c r="H88" s="198"/>
      <c r="I88" s="198"/>
      <c r="J88" s="198"/>
      <c r="K88" s="198"/>
      <c r="L88" s="198"/>
      <c r="M88" s="198"/>
      <c r="N88" s="198"/>
    </row>
  </sheetData>
  <mergeCells count="31">
    <mergeCell ref="C30:C33"/>
    <mergeCell ref="C34:C37"/>
    <mergeCell ref="C26:C29"/>
    <mergeCell ref="C2:C4"/>
    <mergeCell ref="D2:D4"/>
    <mergeCell ref="C10:C13"/>
    <mergeCell ref="C14:C17"/>
    <mergeCell ref="C18:C21"/>
    <mergeCell ref="C22:C25"/>
    <mergeCell ref="F2:N2"/>
    <mergeCell ref="F3:H3"/>
    <mergeCell ref="I3:K3"/>
    <mergeCell ref="L3:N3"/>
    <mergeCell ref="C6:C9"/>
    <mergeCell ref="C38:C41"/>
    <mergeCell ref="C42:C45"/>
    <mergeCell ref="C46:C49"/>
    <mergeCell ref="C50:C53"/>
    <mergeCell ref="C54:C57"/>
    <mergeCell ref="C84:N84"/>
    <mergeCell ref="C85:N85"/>
    <mergeCell ref="C87:N87"/>
    <mergeCell ref="C88:N88"/>
    <mergeCell ref="C58:C61"/>
    <mergeCell ref="C62:C65"/>
    <mergeCell ref="C66:C69"/>
    <mergeCell ref="C70:C73"/>
    <mergeCell ref="C83:N83"/>
    <mergeCell ref="C78:C81"/>
    <mergeCell ref="C74:C77"/>
    <mergeCell ref="C86:N86"/>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EA339-69E9-4045-9827-128480C27741}">
  <dimension ref="A1:BR87"/>
  <sheetViews>
    <sheetView workbookViewId="0">
      <pane xSplit="5" ySplit="3" topLeftCell="F61" activePane="bottomRight" state="frozen"/>
      <selection pane="topRight"/>
      <selection pane="bottomLeft"/>
      <selection pane="bottomRight"/>
    </sheetView>
  </sheetViews>
  <sheetFormatPr baseColWidth="10" defaultColWidth="11.42578125" defaultRowHeight="15" x14ac:dyDescent="0.25"/>
  <cols>
    <col min="1" max="1" width="2.7109375" style="11" customWidth="1"/>
    <col min="2" max="2" width="2.7109375" style="12" customWidth="1"/>
    <col min="3" max="4" width="11.42578125" style="11"/>
    <col min="5" max="5" width="0.85546875" style="11" customWidth="1"/>
    <col min="6" max="16384" width="11.42578125" style="11"/>
  </cols>
  <sheetData>
    <row r="1" spans="1:11" ht="84" customHeight="1" x14ac:dyDescent="0.25"/>
    <row r="2" spans="1:11" ht="60" customHeight="1" x14ac:dyDescent="0.25">
      <c r="A2" s="61"/>
      <c r="C2" s="207" t="s">
        <v>44</v>
      </c>
      <c r="D2" s="207" t="s">
        <v>45</v>
      </c>
      <c r="F2" s="211" t="s">
        <v>206</v>
      </c>
      <c r="G2" s="211"/>
      <c r="H2" s="211"/>
    </row>
    <row r="3" spans="1:11" ht="17.25" customHeight="1" x14ac:dyDescent="0.25">
      <c r="A3" s="61"/>
      <c r="C3" s="207"/>
      <c r="D3" s="212"/>
      <c r="E3" s="67"/>
      <c r="F3" s="18" t="s">
        <v>46</v>
      </c>
      <c r="G3" s="18" t="s">
        <v>47</v>
      </c>
      <c r="H3" s="18" t="s">
        <v>48</v>
      </c>
    </row>
    <row r="4" spans="1:11" ht="4.5" customHeight="1" x14ac:dyDescent="0.25">
      <c r="A4" s="61"/>
      <c r="C4" s="20"/>
      <c r="D4" s="45"/>
      <c r="E4" s="67"/>
      <c r="F4" s="23"/>
      <c r="G4" s="23"/>
      <c r="H4" s="23"/>
    </row>
    <row r="5" spans="1:11" ht="11.45" customHeight="1" x14ac:dyDescent="0.25">
      <c r="A5" s="61"/>
      <c r="B5" s="59"/>
      <c r="C5" s="206">
        <v>2005</v>
      </c>
      <c r="D5" s="25" t="s">
        <v>52</v>
      </c>
      <c r="E5" s="26"/>
      <c r="F5" s="68">
        <v>266398.38055582863</v>
      </c>
      <c r="G5" s="68">
        <v>26728.744449442176</v>
      </c>
      <c r="H5" s="68">
        <v>239669.63610638646</v>
      </c>
    </row>
    <row r="6" spans="1:11" ht="11.45" customHeight="1" x14ac:dyDescent="0.25">
      <c r="A6" s="61"/>
      <c r="B6" s="59"/>
      <c r="C6" s="206"/>
      <c r="D6" s="25" t="s">
        <v>53</v>
      </c>
      <c r="E6" s="26"/>
      <c r="F6" s="68">
        <v>267320.12871270103</v>
      </c>
      <c r="G6" s="68">
        <v>27034.748646183132</v>
      </c>
      <c r="H6" s="68">
        <v>240285.38006651786</v>
      </c>
    </row>
    <row r="7" spans="1:11" ht="11.45" customHeight="1" x14ac:dyDescent="0.25">
      <c r="A7" s="61"/>
      <c r="B7" s="59"/>
      <c r="C7" s="206"/>
      <c r="D7" s="25" t="s">
        <v>54</v>
      </c>
      <c r="E7" s="26"/>
      <c r="F7" s="68">
        <v>271603.03123521415</v>
      </c>
      <c r="G7" s="68">
        <v>27324.835178290727</v>
      </c>
      <c r="H7" s="68">
        <v>244278.19605692339</v>
      </c>
    </row>
    <row r="8" spans="1:11" ht="11.45" customHeight="1" x14ac:dyDescent="0.25">
      <c r="A8" s="61"/>
      <c r="B8" s="59"/>
      <c r="C8" s="206"/>
      <c r="D8" s="25" t="s">
        <v>55</v>
      </c>
      <c r="E8" s="26"/>
      <c r="F8" s="68">
        <v>281286.10487883748</v>
      </c>
      <c r="G8" s="68">
        <v>28776.797729889415</v>
      </c>
      <c r="H8" s="68">
        <v>252509.30714894805</v>
      </c>
    </row>
    <row r="9" spans="1:11" ht="11.45" customHeight="1" x14ac:dyDescent="0.25">
      <c r="A9" s="61"/>
      <c r="B9" s="59"/>
      <c r="C9" s="206">
        <v>2006</v>
      </c>
      <c r="D9" s="25" t="s">
        <v>52</v>
      </c>
      <c r="E9" s="26"/>
      <c r="F9" s="68">
        <v>282136.88406330673</v>
      </c>
      <c r="G9" s="68">
        <v>28529.365115535027</v>
      </c>
      <c r="H9" s="68">
        <v>253607.51894777172</v>
      </c>
    </row>
    <row r="10" spans="1:11" ht="11.45" customHeight="1" x14ac:dyDescent="0.25">
      <c r="A10" s="61"/>
      <c r="B10" s="59"/>
      <c r="C10" s="206"/>
      <c r="D10" s="25" t="s">
        <v>53</v>
      </c>
      <c r="E10" s="26"/>
      <c r="F10" s="68">
        <v>288605.19223169354</v>
      </c>
      <c r="G10" s="68">
        <v>29933.83260757905</v>
      </c>
      <c r="H10" s="68">
        <v>258671.35962411447</v>
      </c>
      <c r="I10" s="62"/>
    </row>
    <row r="11" spans="1:11" ht="11.45" customHeight="1" x14ac:dyDescent="0.25">
      <c r="A11" s="61"/>
      <c r="B11" s="59"/>
      <c r="C11" s="206"/>
      <c r="D11" s="25" t="s">
        <v>54</v>
      </c>
      <c r="E11" s="26"/>
      <c r="F11" s="68">
        <v>293404.55284759123</v>
      </c>
      <c r="G11" s="68">
        <v>29660.056038076025</v>
      </c>
      <c r="H11" s="68">
        <v>263744.49680951523</v>
      </c>
      <c r="K11" s="57"/>
    </row>
    <row r="12" spans="1:11" ht="11.45" customHeight="1" x14ac:dyDescent="0.25">
      <c r="A12" s="61"/>
      <c r="B12" s="59"/>
      <c r="C12" s="206"/>
      <c r="D12" s="25" t="s">
        <v>55</v>
      </c>
      <c r="E12" s="26"/>
      <c r="F12" s="68">
        <v>288081.21215584321</v>
      </c>
      <c r="G12" s="68">
        <v>29937.588667864464</v>
      </c>
      <c r="H12" s="68">
        <v>258143.62348797874</v>
      </c>
    </row>
    <row r="13" spans="1:11" ht="11.45" customHeight="1" x14ac:dyDescent="0.25">
      <c r="A13" s="61"/>
      <c r="B13" s="59"/>
      <c r="C13" s="206">
        <v>2007</v>
      </c>
      <c r="D13" s="25" t="s">
        <v>52</v>
      </c>
      <c r="E13" s="26"/>
      <c r="F13" s="68">
        <v>288427.01440159773</v>
      </c>
      <c r="G13" s="68">
        <v>29567.244201908306</v>
      </c>
      <c r="H13" s="68">
        <v>258859.7701996894</v>
      </c>
      <c r="J13" s="62"/>
    </row>
    <row r="14" spans="1:11" ht="11.45" customHeight="1" x14ac:dyDescent="0.25">
      <c r="A14" s="61"/>
      <c r="B14" s="59"/>
      <c r="C14" s="206"/>
      <c r="D14" s="25" t="s">
        <v>53</v>
      </c>
      <c r="E14" s="26"/>
      <c r="F14" s="68">
        <v>295924.46965260303</v>
      </c>
      <c r="G14" s="68">
        <v>30743.062988436297</v>
      </c>
      <c r="H14" s="68">
        <v>265181.40666416677</v>
      </c>
    </row>
    <row r="15" spans="1:11" ht="11.45" customHeight="1" x14ac:dyDescent="0.25">
      <c r="A15" s="61"/>
      <c r="B15" s="59"/>
      <c r="C15" s="206"/>
      <c r="D15" s="25" t="s">
        <v>54</v>
      </c>
      <c r="E15" s="26"/>
      <c r="F15" s="68">
        <v>293024.86519455659</v>
      </c>
      <c r="G15" s="68">
        <v>30403.318510802717</v>
      </c>
      <c r="H15" s="68">
        <v>262621.54668375384</v>
      </c>
    </row>
    <row r="16" spans="1:11" ht="11.45" customHeight="1" x14ac:dyDescent="0.25">
      <c r="A16" s="61"/>
      <c r="B16" s="59"/>
      <c r="C16" s="206"/>
      <c r="D16" s="25" t="s">
        <v>55</v>
      </c>
      <c r="E16" s="26"/>
      <c r="F16" s="68">
        <v>290605.95336519828</v>
      </c>
      <c r="G16" s="68">
        <v>31624.496755388358</v>
      </c>
      <c r="H16" s="68">
        <v>258981.45660980992</v>
      </c>
    </row>
    <row r="17" spans="1:10" ht="11.45" customHeight="1" x14ac:dyDescent="0.25">
      <c r="A17" s="61"/>
      <c r="B17" s="59"/>
      <c r="C17" s="206">
        <v>2008</v>
      </c>
      <c r="D17" s="25" t="s">
        <v>52</v>
      </c>
      <c r="E17" s="26"/>
      <c r="F17" s="68">
        <v>292016.84197631141</v>
      </c>
      <c r="G17" s="68">
        <v>32058.906724131077</v>
      </c>
      <c r="H17" s="68">
        <v>259957.93525218038</v>
      </c>
    </row>
    <row r="18" spans="1:10" ht="11.45" customHeight="1" x14ac:dyDescent="0.25">
      <c r="A18" s="61"/>
      <c r="B18" s="59"/>
      <c r="C18" s="206"/>
      <c r="D18" s="25" t="s">
        <v>53</v>
      </c>
      <c r="E18" s="26"/>
      <c r="F18" s="68">
        <v>292957.03201939608</v>
      </c>
      <c r="G18" s="68">
        <v>32130.512004910604</v>
      </c>
      <c r="H18" s="68">
        <v>260826.52001448552</v>
      </c>
    </row>
    <row r="19" spans="1:10" ht="11.45" customHeight="1" x14ac:dyDescent="0.25">
      <c r="A19" s="61"/>
      <c r="B19" s="59"/>
      <c r="C19" s="206"/>
      <c r="D19" s="25" t="s">
        <v>54</v>
      </c>
      <c r="E19" s="26"/>
      <c r="F19" s="68">
        <v>286204.08845637389</v>
      </c>
      <c r="G19" s="68">
        <v>30749.093471942397</v>
      </c>
      <c r="H19" s="68">
        <v>255454.99498443151</v>
      </c>
    </row>
    <row r="20" spans="1:10" ht="11.45" customHeight="1" x14ac:dyDescent="0.25">
      <c r="A20" s="61"/>
      <c r="B20" s="59"/>
      <c r="C20" s="206"/>
      <c r="D20" s="25" t="s">
        <v>55</v>
      </c>
      <c r="E20" s="26"/>
      <c r="F20" s="68">
        <v>270102.43660626764</v>
      </c>
      <c r="G20" s="68">
        <v>30648.39025323054</v>
      </c>
      <c r="H20" s="68">
        <v>239454.04635303706</v>
      </c>
      <c r="J20" s="63"/>
    </row>
    <row r="21" spans="1:10" ht="11.45" customHeight="1" x14ac:dyDescent="0.25">
      <c r="A21" s="61"/>
      <c r="B21" s="59"/>
      <c r="C21" s="201">
        <v>2009</v>
      </c>
      <c r="D21" s="32" t="s">
        <v>52</v>
      </c>
      <c r="E21" s="26"/>
      <c r="F21" s="68">
        <v>268569.38879365835</v>
      </c>
      <c r="G21" s="68">
        <v>30890.463600627223</v>
      </c>
      <c r="H21" s="68">
        <v>237678.92519303111</v>
      </c>
    </row>
    <row r="22" spans="1:10" ht="11.45" customHeight="1" x14ac:dyDescent="0.25">
      <c r="A22" s="61"/>
      <c r="B22" s="59"/>
      <c r="C22" s="201"/>
      <c r="D22" s="32" t="s">
        <v>53</v>
      </c>
      <c r="E22" s="26"/>
      <c r="F22" s="68">
        <v>268289.51172102039</v>
      </c>
      <c r="G22" s="68">
        <v>29705.665459128904</v>
      </c>
      <c r="H22" s="68">
        <v>238583.84626189148</v>
      </c>
    </row>
    <row r="23" spans="1:10" ht="11.45" customHeight="1" x14ac:dyDescent="0.25">
      <c r="A23" s="61"/>
      <c r="B23" s="59"/>
      <c r="C23" s="201"/>
      <c r="D23" s="32" t="s">
        <v>54</v>
      </c>
      <c r="E23" s="26"/>
      <c r="F23" s="68">
        <v>262446.8498176646</v>
      </c>
      <c r="G23" s="68">
        <v>29110.66748949773</v>
      </c>
      <c r="H23" s="68">
        <v>233336.18232816688</v>
      </c>
    </row>
    <row r="24" spans="1:10" ht="11.45" customHeight="1" x14ac:dyDescent="0.25">
      <c r="A24" s="61"/>
      <c r="B24" s="59"/>
      <c r="C24" s="201"/>
      <c r="D24" s="32" t="s">
        <v>55</v>
      </c>
      <c r="E24" s="26"/>
      <c r="F24" s="68">
        <v>256707.25682252727</v>
      </c>
      <c r="G24" s="68">
        <v>29661.219624645833</v>
      </c>
      <c r="H24" s="68">
        <v>227046.03719788144</v>
      </c>
    </row>
    <row r="25" spans="1:10" ht="11.45" customHeight="1" x14ac:dyDescent="0.25">
      <c r="A25" s="61"/>
      <c r="B25" s="59"/>
      <c r="C25" s="201">
        <v>2010</v>
      </c>
      <c r="D25" s="32" t="s">
        <v>52</v>
      </c>
      <c r="E25" s="26"/>
      <c r="F25" s="68">
        <v>260521.38718632658</v>
      </c>
      <c r="G25" s="68">
        <v>29890.34779307093</v>
      </c>
      <c r="H25" s="68">
        <v>230631.0393932556</v>
      </c>
    </row>
    <row r="26" spans="1:10" ht="11.45" customHeight="1" x14ac:dyDescent="0.25">
      <c r="A26" s="61"/>
      <c r="B26" s="59"/>
      <c r="C26" s="201"/>
      <c r="D26" s="32" t="s">
        <v>53</v>
      </c>
      <c r="E26" s="26"/>
      <c r="F26" s="68">
        <v>264841.59401876392</v>
      </c>
      <c r="G26" s="68">
        <v>29869.372242654026</v>
      </c>
      <c r="H26" s="68">
        <v>234972.22177610992</v>
      </c>
    </row>
    <row r="27" spans="1:10" ht="11.45" customHeight="1" x14ac:dyDescent="0.25">
      <c r="A27" s="61"/>
      <c r="B27" s="59"/>
      <c r="C27" s="201"/>
      <c r="D27" s="32" t="s">
        <v>54</v>
      </c>
      <c r="E27" s="26"/>
      <c r="F27" s="68">
        <v>262879.0416685068</v>
      </c>
      <c r="G27" s="68">
        <v>29466.861404272702</v>
      </c>
      <c r="H27" s="68">
        <v>233412.18026423414</v>
      </c>
    </row>
    <row r="28" spans="1:10" ht="11.45" customHeight="1" x14ac:dyDescent="0.25">
      <c r="A28" s="61"/>
      <c r="B28" s="59"/>
      <c r="C28" s="201"/>
      <c r="D28" s="32" t="s">
        <v>55</v>
      </c>
      <c r="E28" s="26"/>
      <c r="F28" s="68">
        <v>254379.93647384163</v>
      </c>
      <c r="G28" s="68">
        <v>29694.275153370414</v>
      </c>
      <c r="H28" s="68">
        <v>224685.6613204712</v>
      </c>
    </row>
    <row r="29" spans="1:10" ht="11.45" customHeight="1" x14ac:dyDescent="0.25">
      <c r="A29" s="61"/>
      <c r="B29" s="59"/>
      <c r="C29" s="201">
        <v>2011</v>
      </c>
      <c r="D29" s="32" t="s">
        <v>52</v>
      </c>
      <c r="E29" s="26"/>
      <c r="F29" s="68">
        <v>258660.92231272598</v>
      </c>
      <c r="G29" s="68">
        <v>30870.052073661827</v>
      </c>
      <c r="H29" s="68">
        <v>227790.87023906413</v>
      </c>
    </row>
    <row r="30" spans="1:10" ht="11.45" customHeight="1" x14ac:dyDescent="0.25">
      <c r="A30" s="61"/>
      <c r="B30" s="59"/>
      <c r="C30" s="201"/>
      <c r="D30" s="32" t="s">
        <v>53</v>
      </c>
      <c r="E30" s="26"/>
      <c r="F30" s="68">
        <v>261729.26301016036</v>
      </c>
      <c r="G30" s="68">
        <v>31149.05143818726</v>
      </c>
      <c r="H30" s="68">
        <v>230580.21157197311</v>
      </c>
    </row>
    <row r="31" spans="1:10" ht="11.45" customHeight="1" x14ac:dyDescent="0.25">
      <c r="A31" s="61"/>
      <c r="B31" s="59"/>
      <c r="C31" s="201"/>
      <c r="D31" s="32" t="s">
        <v>54</v>
      </c>
      <c r="E31" s="26"/>
      <c r="F31" s="68">
        <v>260375.7989663507</v>
      </c>
      <c r="G31" s="68">
        <v>30598.410891846233</v>
      </c>
      <c r="H31" s="68">
        <v>229777.38807450447</v>
      </c>
    </row>
    <row r="32" spans="1:10" ht="11.45" customHeight="1" x14ac:dyDescent="0.25">
      <c r="A32" s="61"/>
      <c r="B32" s="59"/>
      <c r="C32" s="201"/>
      <c r="D32" s="32" t="s">
        <v>55</v>
      </c>
      <c r="E32" s="26"/>
      <c r="F32" s="68">
        <v>255094.22779471261</v>
      </c>
      <c r="G32" s="68">
        <v>30931.862304554357</v>
      </c>
      <c r="H32" s="68">
        <v>224162.36549015826</v>
      </c>
    </row>
    <row r="33" spans="1:8" ht="11.45" customHeight="1" x14ac:dyDescent="0.25">
      <c r="A33" s="61"/>
      <c r="B33" s="59"/>
      <c r="C33" s="201">
        <v>2012</v>
      </c>
      <c r="D33" s="32" t="s">
        <v>52</v>
      </c>
      <c r="E33" s="26"/>
      <c r="F33" s="68">
        <v>262262.71531462093</v>
      </c>
      <c r="G33" s="68">
        <v>32384.619902696137</v>
      </c>
      <c r="H33" s="68">
        <v>229878.09541192479</v>
      </c>
    </row>
    <row r="34" spans="1:8" ht="11.45" customHeight="1" x14ac:dyDescent="0.25">
      <c r="A34" s="61"/>
      <c r="B34" s="59"/>
      <c r="C34" s="201"/>
      <c r="D34" s="32" t="s">
        <v>53</v>
      </c>
      <c r="E34" s="26"/>
      <c r="F34" s="68">
        <v>267961.73487918492</v>
      </c>
      <c r="G34" s="68">
        <v>32238.796598821857</v>
      </c>
      <c r="H34" s="68">
        <v>235722.9382803631</v>
      </c>
    </row>
    <row r="35" spans="1:8" ht="11.45" customHeight="1" x14ac:dyDescent="0.25">
      <c r="A35" s="61"/>
      <c r="B35" s="59"/>
      <c r="C35" s="201"/>
      <c r="D35" s="32" t="s">
        <v>54</v>
      </c>
      <c r="E35" s="26"/>
      <c r="F35" s="68">
        <v>264330.24718020356</v>
      </c>
      <c r="G35" s="68">
        <v>31468.550268506824</v>
      </c>
      <c r="H35" s="68">
        <v>232861.69691169672</v>
      </c>
    </row>
    <row r="36" spans="1:8" ht="11.45" customHeight="1" x14ac:dyDescent="0.25">
      <c r="A36" s="61"/>
      <c r="B36" s="59"/>
      <c r="C36" s="201"/>
      <c r="D36" s="32" t="s">
        <v>55</v>
      </c>
      <c r="E36" s="26"/>
      <c r="F36" s="68">
        <v>260869.71046283501</v>
      </c>
      <c r="G36" s="68">
        <v>31385.344658360238</v>
      </c>
      <c r="H36" s="68">
        <v>229484.3658044748</v>
      </c>
    </row>
    <row r="37" spans="1:8" ht="11.45" customHeight="1" x14ac:dyDescent="0.25">
      <c r="A37" s="61"/>
      <c r="B37" s="59"/>
      <c r="C37" s="201">
        <v>2013</v>
      </c>
      <c r="D37" s="32" t="s">
        <v>52</v>
      </c>
      <c r="E37" s="26"/>
      <c r="F37" s="68">
        <v>264330.75859792792</v>
      </c>
      <c r="G37" s="68">
        <v>31710.740657079725</v>
      </c>
      <c r="H37" s="68">
        <v>232620.01794084819</v>
      </c>
    </row>
    <row r="38" spans="1:8" ht="11.45" customHeight="1" x14ac:dyDescent="0.25">
      <c r="A38" s="61"/>
      <c r="B38" s="59"/>
      <c r="C38" s="201"/>
      <c r="D38" s="32" t="s">
        <v>53</v>
      </c>
      <c r="E38" s="26"/>
      <c r="F38" s="68">
        <v>261588.23870715039</v>
      </c>
      <c r="G38" s="68">
        <v>31278.97536554285</v>
      </c>
      <c r="H38" s="68">
        <v>230309.26334160753</v>
      </c>
    </row>
    <row r="39" spans="1:8" ht="11.45" customHeight="1" x14ac:dyDescent="0.25">
      <c r="A39" s="61"/>
      <c r="B39" s="59"/>
      <c r="C39" s="201"/>
      <c r="D39" s="32" t="s">
        <v>54</v>
      </c>
      <c r="F39" s="68">
        <v>259022.06001939229</v>
      </c>
      <c r="G39" s="68">
        <v>31952.861015573191</v>
      </c>
      <c r="H39" s="68">
        <v>227069.19900381911</v>
      </c>
    </row>
    <row r="40" spans="1:8" ht="11.45" customHeight="1" x14ac:dyDescent="0.25">
      <c r="A40" s="61"/>
      <c r="B40" s="59"/>
      <c r="C40" s="201"/>
      <c r="D40" s="32" t="s">
        <v>55</v>
      </c>
      <c r="F40" s="68">
        <v>259611.04085959672</v>
      </c>
      <c r="G40" s="68">
        <v>33121.456272594602</v>
      </c>
      <c r="H40" s="68">
        <v>226489.58458700211</v>
      </c>
    </row>
    <row r="41" spans="1:8" ht="11.45" customHeight="1" x14ac:dyDescent="0.25">
      <c r="A41" s="61"/>
      <c r="B41" s="59"/>
      <c r="C41" s="201">
        <v>2014</v>
      </c>
      <c r="D41" s="32" t="s">
        <v>52</v>
      </c>
      <c r="F41" s="68">
        <v>254897.62843557054</v>
      </c>
      <c r="G41" s="68">
        <v>33166.418784331676</v>
      </c>
      <c r="H41" s="68">
        <v>221731.20965123887</v>
      </c>
    </row>
    <row r="42" spans="1:8" ht="11.45" customHeight="1" x14ac:dyDescent="0.25">
      <c r="A42" s="61"/>
      <c r="B42" s="59"/>
      <c r="C42" s="201"/>
      <c r="D42" s="32" t="s">
        <v>53</v>
      </c>
      <c r="F42" s="68">
        <v>251492.56269881086</v>
      </c>
      <c r="G42" s="68">
        <v>32725.034204423369</v>
      </c>
      <c r="H42" s="68">
        <v>218767.52849438746</v>
      </c>
    </row>
    <row r="43" spans="1:8" ht="11.45" customHeight="1" x14ac:dyDescent="0.25">
      <c r="A43" s="61"/>
      <c r="B43" s="59"/>
      <c r="C43" s="201"/>
      <c r="D43" s="32" t="s">
        <v>54</v>
      </c>
      <c r="F43" s="68">
        <v>250332.24622006217</v>
      </c>
      <c r="G43" s="68">
        <v>32665.363900466156</v>
      </c>
      <c r="H43" s="68">
        <v>217666.88231959598</v>
      </c>
    </row>
    <row r="44" spans="1:8" ht="11.45" customHeight="1" x14ac:dyDescent="0.25">
      <c r="A44" s="61"/>
      <c r="B44" s="59"/>
      <c r="C44" s="201"/>
      <c r="D44" s="32" t="s">
        <v>55</v>
      </c>
      <c r="F44" s="68">
        <v>247124.57328469487</v>
      </c>
      <c r="G44" s="68">
        <v>32439.829031517973</v>
      </c>
      <c r="H44" s="68">
        <v>214684.74425317688</v>
      </c>
    </row>
    <row r="45" spans="1:8" ht="11.45" customHeight="1" x14ac:dyDescent="0.25">
      <c r="A45" s="61"/>
      <c r="B45" s="59"/>
      <c r="C45" s="201">
        <v>2015</v>
      </c>
      <c r="D45" s="32" t="s">
        <v>52</v>
      </c>
      <c r="F45" s="68">
        <v>253060.44189952305</v>
      </c>
      <c r="G45" s="68">
        <v>33768.06263382639</v>
      </c>
      <c r="H45" s="68">
        <v>219292.37926569665</v>
      </c>
    </row>
    <row r="46" spans="1:8" ht="11.45" customHeight="1" x14ac:dyDescent="0.25">
      <c r="A46" s="61"/>
      <c r="B46" s="59"/>
      <c r="C46" s="201"/>
      <c r="D46" s="32" t="s">
        <v>53</v>
      </c>
      <c r="F46" s="68">
        <v>257094.30351261407</v>
      </c>
      <c r="G46" s="68">
        <v>34175.424990410742</v>
      </c>
      <c r="H46" s="68">
        <v>222918.87852220333</v>
      </c>
    </row>
    <row r="47" spans="1:8" ht="11.45" customHeight="1" x14ac:dyDescent="0.25">
      <c r="A47" s="61"/>
      <c r="B47" s="59"/>
      <c r="C47" s="201"/>
      <c r="D47" s="32" t="s">
        <v>54</v>
      </c>
      <c r="F47" s="68">
        <v>263682.75027247658</v>
      </c>
      <c r="G47" s="68">
        <v>34174.687247236106</v>
      </c>
      <c r="H47" s="68">
        <v>229508.06302524047</v>
      </c>
    </row>
    <row r="48" spans="1:8" ht="11.45" customHeight="1" x14ac:dyDescent="0.25">
      <c r="A48" s="61"/>
      <c r="B48" s="59"/>
      <c r="C48" s="201"/>
      <c r="D48" s="32" t="s">
        <v>55</v>
      </c>
      <c r="F48" s="68">
        <v>263748.25589337375</v>
      </c>
      <c r="G48" s="68">
        <v>35962.644396137039</v>
      </c>
      <c r="H48" s="68">
        <v>227785.61149723674</v>
      </c>
    </row>
    <row r="49" spans="1:8" ht="11.25" customHeight="1" x14ac:dyDescent="0.25">
      <c r="A49" s="61"/>
      <c r="B49" s="59"/>
      <c r="C49" s="201">
        <v>2016</v>
      </c>
      <c r="D49" s="32" t="s">
        <v>52</v>
      </c>
      <c r="F49" s="68">
        <v>264557.41170105262</v>
      </c>
      <c r="G49" s="68">
        <v>36448.801620269864</v>
      </c>
      <c r="H49" s="68">
        <v>228108.61008078276</v>
      </c>
    </row>
    <row r="50" spans="1:8" ht="11.25" customHeight="1" x14ac:dyDescent="0.25">
      <c r="A50" s="61"/>
      <c r="B50" s="59"/>
      <c r="C50" s="201"/>
      <c r="D50" s="32" t="s">
        <v>53</v>
      </c>
      <c r="F50" s="68">
        <v>269979.82033283479</v>
      </c>
      <c r="G50" s="68">
        <v>35394.049388971456</v>
      </c>
      <c r="H50" s="68">
        <v>234585.77094386338</v>
      </c>
    </row>
    <row r="51" spans="1:8" ht="11.25" customHeight="1" x14ac:dyDescent="0.25">
      <c r="A51" s="61"/>
      <c r="B51" s="59"/>
      <c r="C51" s="201"/>
      <c r="D51" s="32" t="s">
        <v>54</v>
      </c>
      <c r="F51" s="68">
        <v>276131.31896865577</v>
      </c>
      <c r="G51" s="68">
        <v>35872.269600328029</v>
      </c>
      <c r="H51" s="68">
        <v>240259.04936832775</v>
      </c>
    </row>
    <row r="52" spans="1:8" ht="11.25" customHeight="1" x14ac:dyDescent="0.25">
      <c r="A52" s="61"/>
      <c r="B52" s="59"/>
      <c r="C52" s="201"/>
      <c r="D52" s="32" t="s">
        <v>55</v>
      </c>
      <c r="F52" s="68">
        <v>272886.94029517006</v>
      </c>
      <c r="G52" s="68">
        <v>36380.021395306503</v>
      </c>
      <c r="H52" s="68">
        <v>236506.91889986355</v>
      </c>
    </row>
    <row r="53" spans="1:8" ht="11.25" customHeight="1" x14ac:dyDescent="0.25">
      <c r="A53" s="61"/>
      <c r="B53" s="59"/>
      <c r="C53" s="201">
        <v>2017</v>
      </c>
      <c r="D53" s="32" t="s">
        <v>52</v>
      </c>
      <c r="F53" s="68">
        <v>272838.76035009843</v>
      </c>
      <c r="G53" s="68">
        <v>36529.617099613017</v>
      </c>
      <c r="H53" s="68">
        <v>236309.14325048539</v>
      </c>
    </row>
    <row r="54" spans="1:8" ht="11.25" customHeight="1" x14ac:dyDescent="0.25">
      <c r="A54" s="61"/>
      <c r="B54" s="59"/>
      <c r="C54" s="201"/>
      <c r="D54" s="32" t="s">
        <v>53</v>
      </c>
      <c r="F54" s="68">
        <v>270994.15100600541</v>
      </c>
      <c r="G54" s="68">
        <v>36749.43506446683</v>
      </c>
      <c r="H54" s="68">
        <v>234244.71594153863</v>
      </c>
    </row>
    <row r="55" spans="1:8" ht="11.25" customHeight="1" x14ac:dyDescent="0.25">
      <c r="A55" s="61"/>
      <c r="B55" s="59"/>
      <c r="C55" s="201"/>
      <c r="D55" s="32" t="s">
        <v>54</v>
      </c>
      <c r="F55" s="68">
        <v>267023.80712965003</v>
      </c>
      <c r="G55" s="68">
        <v>35703.398264891344</v>
      </c>
      <c r="H55" s="68">
        <v>231320.40886475868</v>
      </c>
    </row>
    <row r="56" spans="1:8" ht="11.25" customHeight="1" x14ac:dyDescent="0.25">
      <c r="A56" s="61"/>
      <c r="B56" s="59"/>
      <c r="C56" s="201"/>
      <c r="D56" s="32" t="s">
        <v>55</v>
      </c>
      <c r="F56" s="68">
        <v>264226.9782575274</v>
      </c>
      <c r="G56" s="68">
        <v>35764.080117355945</v>
      </c>
      <c r="H56" s="68">
        <v>228462.89814017146</v>
      </c>
    </row>
    <row r="57" spans="1:8" ht="11.25" customHeight="1" x14ac:dyDescent="0.25">
      <c r="A57" s="61"/>
      <c r="B57" s="59"/>
      <c r="C57" s="201">
        <v>2018</v>
      </c>
      <c r="D57" s="32" t="s">
        <v>52</v>
      </c>
      <c r="F57" s="68">
        <v>276058.61409033928</v>
      </c>
      <c r="G57" s="68">
        <v>38001.084531794411</v>
      </c>
      <c r="H57" s="68">
        <v>238057.52955854489</v>
      </c>
    </row>
    <row r="58" spans="1:8" ht="11.25" customHeight="1" x14ac:dyDescent="0.25">
      <c r="A58" s="61"/>
      <c r="B58" s="59"/>
      <c r="C58" s="201"/>
      <c r="D58" s="32" t="s">
        <v>53</v>
      </c>
      <c r="F58" s="68">
        <v>282178.51940502197</v>
      </c>
      <c r="G58" s="68">
        <v>37956.551167729434</v>
      </c>
      <c r="H58" s="68">
        <v>244221.96823729257</v>
      </c>
    </row>
    <row r="59" spans="1:8" ht="11.25" customHeight="1" x14ac:dyDescent="0.25">
      <c r="A59" s="61"/>
      <c r="B59" s="59"/>
      <c r="C59" s="201"/>
      <c r="D59" s="32" t="s">
        <v>54</v>
      </c>
      <c r="F59" s="68">
        <v>278008.12356024969</v>
      </c>
      <c r="G59" s="68">
        <v>37417.58761416404</v>
      </c>
      <c r="H59" s="68">
        <v>240590.53594608567</v>
      </c>
    </row>
    <row r="60" spans="1:8" ht="11.25" customHeight="1" x14ac:dyDescent="0.25">
      <c r="A60" s="61"/>
      <c r="B60" s="59"/>
      <c r="C60" s="201"/>
      <c r="D60" s="32" t="s">
        <v>55</v>
      </c>
      <c r="F60" s="68">
        <v>275522.30497823423</v>
      </c>
      <c r="G60" s="68">
        <v>37830.703229165752</v>
      </c>
      <c r="H60" s="68">
        <v>237691.60174906853</v>
      </c>
    </row>
    <row r="61" spans="1:8" ht="11.25" customHeight="1" x14ac:dyDescent="0.25">
      <c r="A61" s="61"/>
      <c r="B61" s="59"/>
      <c r="C61" s="201">
        <v>2019</v>
      </c>
      <c r="D61" s="32" t="s">
        <v>52</v>
      </c>
      <c r="F61" s="68">
        <v>288393.17533541663</v>
      </c>
      <c r="G61" s="68">
        <v>40908.3254023552</v>
      </c>
      <c r="H61" s="68">
        <v>247484.84993306146</v>
      </c>
    </row>
    <row r="62" spans="1:8" ht="11.25" customHeight="1" x14ac:dyDescent="0.25">
      <c r="A62" s="61"/>
      <c r="B62" s="59"/>
      <c r="C62" s="201"/>
      <c r="D62" s="32" t="s">
        <v>53</v>
      </c>
      <c r="F62" s="68">
        <v>293717.01416693203</v>
      </c>
      <c r="G62" s="68">
        <v>40761.971837169069</v>
      </c>
      <c r="H62" s="68">
        <v>252955.04232976295</v>
      </c>
    </row>
    <row r="63" spans="1:8" ht="11.25" customHeight="1" x14ac:dyDescent="0.25">
      <c r="A63" s="61"/>
      <c r="B63" s="59"/>
      <c r="C63" s="201"/>
      <c r="D63" s="32" t="s">
        <v>54</v>
      </c>
      <c r="F63" s="68">
        <v>296183.61293783417</v>
      </c>
      <c r="G63" s="68">
        <v>39996.953061147935</v>
      </c>
      <c r="H63" s="68">
        <v>256186.6598766862</v>
      </c>
    </row>
    <row r="64" spans="1:8" ht="11.25" customHeight="1" x14ac:dyDescent="0.25">
      <c r="A64" s="61"/>
      <c r="B64" s="59"/>
      <c r="C64" s="201"/>
      <c r="D64" s="32" t="s">
        <v>55</v>
      </c>
      <c r="F64" s="68">
        <v>301280.03003122576</v>
      </c>
      <c r="G64" s="68">
        <v>41985.727765598647</v>
      </c>
      <c r="H64" s="68">
        <v>259294.30226562708</v>
      </c>
    </row>
    <row r="65" spans="1:8" ht="11.25" customHeight="1" x14ac:dyDescent="0.25">
      <c r="A65" s="61"/>
      <c r="B65" s="59"/>
      <c r="C65" s="218">
        <v>2020</v>
      </c>
      <c r="D65" s="32" t="s">
        <v>52</v>
      </c>
      <c r="F65" s="68">
        <v>318907.31951399997</v>
      </c>
      <c r="G65" s="68">
        <v>44755.878435500003</v>
      </c>
      <c r="H65" s="68">
        <v>274151.44107850001</v>
      </c>
    </row>
    <row r="66" spans="1:8" ht="11.25" customHeight="1" x14ac:dyDescent="0.25">
      <c r="A66" s="61"/>
      <c r="B66" s="59"/>
      <c r="C66" s="218"/>
      <c r="D66" s="34" t="s">
        <v>57</v>
      </c>
      <c r="F66" s="36" t="s">
        <v>193</v>
      </c>
      <c r="G66" s="36" t="s">
        <v>193</v>
      </c>
      <c r="H66" s="36" t="s">
        <v>193</v>
      </c>
    </row>
    <row r="67" spans="1:8" ht="11.25" customHeight="1" x14ac:dyDescent="0.25">
      <c r="A67" s="61"/>
      <c r="B67" s="59"/>
      <c r="C67" s="218"/>
      <c r="D67" s="32" t="s">
        <v>54</v>
      </c>
      <c r="F67" s="68">
        <v>279373.5633202368</v>
      </c>
      <c r="G67" s="68">
        <v>40337.238472165067</v>
      </c>
      <c r="H67" s="68">
        <v>239036.32484807176</v>
      </c>
    </row>
    <row r="68" spans="1:8" ht="11.25" customHeight="1" x14ac:dyDescent="0.25">
      <c r="A68" s="61"/>
      <c r="B68" s="59"/>
      <c r="C68" s="218"/>
      <c r="D68" s="32" t="s">
        <v>55</v>
      </c>
      <c r="F68" s="68">
        <v>296778.21850704681</v>
      </c>
      <c r="G68" s="68">
        <v>43980.148408903391</v>
      </c>
      <c r="H68" s="68">
        <v>252798.07009814342</v>
      </c>
    </row>
    <row r="69" spans="1:8" ht="11.25" customHeight="1" x14ac:dyDescent="0.25">
      <c r="A69" s="61"/>
      <c r="B69" s="59"/>
      <c r="C69" s="202">
        <v>2021</v>
      </c>
      <c r="D69" s="32" t="s">
        <v>52</v>
      </c>
      <c r="F69" s="68">
        <v>306736.6775680501</v>
      </c>
      <c r="G69" s="68">
        <v>45751.995681781824</v>
      </c>
      <c r="H69" s="68">
        <v>260984.68188626826</v>
      </c>
    </row>
    <row r="70" spans="1:8" ht="11.25" customHeight="1" x14ac:dyDescent="0.25">
      <c r="A70" s="61"/>
      <c r="B70" s="59"/>
      <c r="C70" s="203"/>
      <c r="D70" s="32" t="s">
        <v>53</v>
      </c>
      <c r="F70" s="68">
        <v>316141.8677572991</v>
      </c>
      <c r="G70" s="68">
        <v>45059.371650051282</v>
      </c>
      <c r="H70" s="68">
        <v>271082.49610724783</v>
      </c>
    </row>
    <row r="71" spans="1:8" ht="11.25" customHeight="1" x14ac:dyDescent="0.25">
      <c r="A71" s="61"/>
      <c r="B71" s="59"/>
      <c r="C71" s="203"/>
      <c r="D71" s="32" t="s">
        <v>54</v>
      </c>
      <c r="F71" s="68">
        <v>317119.01255973981</v>
      </c>
      <c r="G71" s="68">
        <v>44905.01845963583</v>
      </c>
      <c r="H71" s="68">
        <v>272213.99410010397</v>
      </c>
    </row>
    <row r="72" spans="1:8" ht="11.25" customHeight="1" x14ac:dyDescent="0.25">
      <c r="A72" s="61"/>
      <c r="B72" s="59"/>
      <c r="C72" s="204"/>
      <c r="D72" s="32" t="s">
        <v>55</v>
      </c>
      <c r="F72" s="68">
        <v>313601.41459372046</v>
      </c>
      <c r="G72" s="68">
        <v>43568.106740419891</v>
      </c>
      <c r="H72" s="68">
        <v>270033.30785330053</v>
      </c>
    </row>
    <row r="73" spans="1:8" ht="11.25" customHeight="1" x14ac:dyDescent="0.25">
      <c r="A73" s="61"/>
      <c r="B73" s="59"/>
      <c r="C73" s="202">
        <v>2022</v>
      </c>
      <c r="D73" s="32" t="s">
        <v>52</v>
      </c>
      <c r="F73" s="68">
        <v>328606.9543861784</v>
      </c>
      <c r="G73" s="68">
        <v>45730.899899074153</v>
      </c>
      <c r="H73" s="68">
        <v>282876.05448710424</v>
      </c>
    </row>
    <row r="74" spans="1:8" ht="11.25" customHeight="1" x14ac:dyDescent="0.25">
      <c r="A74" s="61"/>
      <c r="B74" s="59"/>
      <c r="C74" s="203"/>
      <c r="D74" s="32" t="s">
        <v>53</v>
      </c>
      <c r="F74" s="68">
        <v>330521.91212438332</v>
      </c>
      <c r="G74" s="68">
        <v>45821.498776611348</v>
      </c>
      <c r="H74" s="68">
        <v>284700.41334777197</v>
      </c>
    </row>
    <row r="75" spans="1:8" ht="11.25" customHeight="1" x14ac:dyDescent="0.25">
      <c r="A75" s="61"/>
      <c r="B75" s="59"/>
      <c r="C75" s="203"/>
      <c r="D75" s="32" t="s">
        <v>54</v>
      </c>
      <c r="F75" s="68">
        <v>321108.71285872412</v>
      </c>
      <c r="G75" s="68">
        <v>45286.410924185679</v>
      </c>
      <c r="H75" s="68">
        <v>275822.30193453841</v>
      </c>
    </row>
    <row r="76" spans="1:8" ht="11.25" customHeight="1" x14ac:dyDescent="0.25">
      <c r="A76" s="61"/>
      <c r="B76" s="59"/>
      <c r="C76" s="204"/>
      <c r="D76" s="32" t="s">
        <v>55</v>
      </c>
      <c r="F76" s="68">
        <v>328773.19339558686</v>
      </c>
      <c r="G76" s="68">
        <v>47224.251508635942</v>
      </c>
      <c r="H76" s="68">
        <v>281548.94188695087</v>
      </c>
    </row>
    <row r="77" spans="1:8" ht="11.25" customHeight="1" x14ac:dyDescent="0.25">
      <c r="A77" s="61"/>
      <c r="B77" s="59"/>
      <c r="C77" s="202">
        <v>2023</v>
      </c>
      <c r="D77" s="32" t="s">
        <v>52</v>
      </c>
      <c r="F77" s="68">
        <v>352700.25355994777</v>
      </c>
      <c r="G77" s="68">
        <v>50408.001454959813</v>
      </c>
      <c r="H77" s="68">
        <v>302292.25210498797</v>
      </c>
    </row>
    <row r="78" spans="1:8" ht="11.25" customHeight="1" x14ac:dyDescent="0.25">
      <c r="A78" s="61"/>
      <c r="B78" s="59"/>
      <c r="C78" s="203"/>
      <c r="D78" s="32" t="s">
        <v>53</v>
      </c>
      <c r="F78" s="68">
        <v>354610.3406368224</v>
      </c>
      <c r="G78" s="68">
        <v>51051.300479860707</v>
      </c>
      <c r="H78" s="68">
        <v>303559.04015696165</v>
      </c>
    </row>
    <row r="79" spans="1:8" ht="11.25" customHeight="1" x14ac:dyDescent="0.25">
      <c r="A79" s="61"/>
      <c r="B79" s="59"/>
      <c r="C79" s="203"/>
      <c r="D79" s="32" t="s">
        <v>54</v>
      </c>
      <c r="F79" s="68">
        <v>357011.3642603755</v>
      </c>
      <c r="G79" s="68">
        <v>50345.818168225866</v>
      </c>
      <c r="H79" s="68">
        <v>306665.54609214957</v>
      </c>
    </row>
    <row r="80" spans="1:8" ht="11.25" customHeight="1" x14ac:dyDescent="0.25">
      <c r="A80" s="61"/>
      <c r="B80" s="59"/>
      <c r="C80" s="203"/>
      <c r="D80" s="34" t="s">
        <v>196</v>
      </c>
      <c r="F80" s="183">
        <v>361948.57100490865</v>
      </c>
      <c r="G80" s="183">
        <v>52071.195653241884</v>
      </c>
      <c r="H80" s="183">
        <v>309877.37535166676</v>
      </c>
    </row>
    <row r="81" spans="1:70" ht="11.25" customHeight="1" x14ac:dyDescent="0.25">
      <c r="A81" s="61"/>
      <c r="B81" s="59"/>
      <c r="C81" s="178">
        <v>2024</v>
      </c>
      <c r="D81" s="32" t="s">
        <v>52</v>
      </c>
      <c r="F81" s="68">
        <v>377997.31249057117</v>
      </c>
      <c r="G81" s="68">
        <v>53242.0750303815</v>
      </c>
      <c r="H81" s="68">
        <v>324755.23746018967</v>
      </c>
    </row>
    <row r="82" spans="1:70" ht="50.25" customHeight="1" x14ac:dyDescent="0.25">
      <c r="A82" s="70"/>
      <c r="B82" s="10"/>
      <c r="C82" s="198" t="s">
        <v>224</v>
      </c>
      <c r="D82" s="198"/>
      <c r="E82" s="198"/>
      <c r="F82" s="198"/>
      <c r="G82" s="198"/>
      <c r="H82" s="198"/>
      <c r="I82" s="69"/>
      <c r="J82" s="69"/>
      <c r="K82" s="69"/>
      <c r="L82" s="69"/>
      <c r="M82" s="69"/>
      <c r="N82" s="69"/>
      <c r="O82" s="69"/>
      <c r="P82" s="69"/>
      <c r="Q82" s="69"/>
      <c r="R82" s="69"/>
      <c r="S82" s="69"/>
      <c r="T82" s="69"/>
      <c r="U82" s="69"/>
      <c r="V82" s="69"/>
      <c r="W82" s="69"/>
      <c r="X82" s="69"/>
      <c r="Y82" s="69"/>
      <c r="Z82" s="69"/>
      <c r="AA82" s="69"/>
      <c r="AB82" s="69"/>
      <c r="AC82" s="69"/>
      <c r="AD82" s="69"/>
      <c r="AE82" s="69"/>
      <c r="AF82" s="69"/>
      <c r="AG82" s="69"/>
      <c r="AH82" s="69"/>
      <c r="AI82" s="69"/>
      <c r="AJ82" s="69"/>
      <c r="AK82" s="69"/>
      <c r="AL82" s="69"/>
      <c r="AM82" s="69"/>
      <c r="AN82" s="69"/>
      <c r="AO82" s="69"/>
      <c r="AP82" s="69"/>
      <c r="AQ82" s="69"/>
      <c r="AR82" s="69"/>
      <c r="AS82" s="69"/>
      <c r="AT82" s="69"/>
      <c r="AU82" s="69"/>
      <c r="AV82" s="69"/>
      <c r="AW82" s="69"/>
      <c r="AX82" s="69"/>
      <c r="AY82" s="69"/>
      <c r="AZ82" s="69"/>
      <c r="BA82" s="69"/>
      <c r="BB82" s="69"/>
      <c r="BC82" s="69"/>
      <c r="BD82" s="69"/>
      <c r="BE82" s="69"/>
      <c r="BF82" s="69"/>
      <c r="BG82" s="69"/>
      <c r="BH82" s="69"/>
      <c r="BI82" s="69"/>
      <c r="BJ82" s="69"/>
      <c r="BK82" s="69"/>
      <c r="BL82" s="69"/>
      <c r="BM82" s="69"/>
      <c r="BN82" s="69"/>
      <c r="BO82" s="69"/>
      <c r="BP82" s="69"/>
      <c r="BQ82" s="69"/>
      <c r="BR82" s="69"/>
    </row>
    <row r="83" spans="1:70" s="41" customFormat="1" ht="15" customHeight="1" x14ac:dyDescent="0.25">
      <c r="A83" s="4"/>
      <c r="B83" s="10"/>
      <c r="C83" s="217" t="s">
        <v>65</v>
      </c>
      <c r="D83" s="216"/>
      <c r="E83" s="216"/>
      <c r="F83" s="216"/>
      <c r="G83" s="216"/>
      <c r="H83" s="216"/>
      <c r="I83" s="69"/>
      <c r="J83" s="69"/>
      <c r="K83" s="69"/>
      <c r="L83" s="69"/>
      <c r="M83" s="69"/>
      <c r="N83" s="69"/>
    </row>
    <row r="84" spans="1:70" s="41" customFormat="1" ht="88.5" customHeight="1" x14ac:dyDescent="0.25">
      <c r="A84" s="4"/>
      <c r="B84" s="10"/>
      <c r="C84" s="217" t="s">
        <v>58</v>
      </c>
      <c r="D84" s="216"/>
      <c r="E84" s="216"/>
      <c r="F84" s="216"/>
      <c r="G84" s="216"/>
      <c r="H84" s="216"/>
      <c r="I84" s="69"/>
      <c r="J84" s="69"/>
      <c r="K84" s="69"/>
      <c r="L84" s="69"/>
      <c r="M84" s="69"/>
      <c r="N84" s="69"/>
    </row>
    <row r="85" spans="1:70" s="41" customFormat="1" ht="75.75" customHeight="1" x14ac:dyDescent="0.25">
      <c r="A85" s="4"/>
      <c r="C85" s="200" t="s">
        <v>225</v>
      </c>
      <c r="D85" s="219"/>
      <c r="E85" s="219"/>
      <c r="F85" s="219"/>
      <c r="G85" s="219"/>
      <c r="H85" s="219"/>
      <c r="I85" s="69"/>
      <c r="J85" s="69"/>
      <c r="K85" s="69"/>
      <c r="L85" s="69"/>
    </row>
    <row r="86" spans="1:70" ht="60" customHeight="1" x14ac:dyDescent="0.25">
      <c r="A86" s="4"/>
      <c r="B86" s="39"/>
      <c r="C86" s="215" t="s">
        <v>202</v>
      </c>
      <c r="D86" s="216"/>
      <c r="E86" s="216"/>
      <c r="F86" s="216"/>
      <c r="G86" s="216"/>
      <c r="H86" s="216"/>
      <c r="I86" s="71"/>
      <c r="J86" s="71"/>
      <c r="K86" s="71"/>
      <c r="L86" s="71"/>
      <c r="M86" s="71"/>
      <c r="N86" s="71"/>
    </row>
    <row r="87" spans="1:70" x14ac:dyDescent="0.25">
      <c r="A87" s="61"/>
      <c r="B87" s="59"/>
      <c r="C87" s="217" t="s">
        <v>59</v>
      </c>
      <c r="D87" s="216"/>
      <c r="E87" s="216"/>
      <c r="F87" s="216"/>
      <c r="G87" s="216"/>
      <c r="H87" s="216"/>
    </row>
  </sheetData>
  <mergeCells count="28">
    <mergeCell ref="C13:C16"/>
    <mergeCell ref="C2:C3"/>
    <mergeCell ref="D2:D3"/>
    <mergeCell ref="F2:H2"/>
    <mergeCell ref="C5:C8"/>
    <mergeCell ref="C9:C12"/>
    <mergeCell ref="C61:C64"/>
    <mergeCell ref="C17:C20"/>
    <mergeCell ref="C21:C24"/>
    <mergeCell ref="C25:C28"/>
    <mergeCell ref="C29:C32"/>
    <mergeCell ref="C33:C36"/>
    <mergeCell ref="C37:C40"/>
    <mergeCell ref="C41:C44"/>
    <mergeCell ref="C45:C48"/>
    <mergeCell ref="C49:C52"/>
    <mergeCell ref="C53:C56"/>
    <mergeCell ref="C57:C60"/>
    <mergeCell ref="C86:H86"/>
    <mergeCell ref="C87:H87"/>
    <mergeCell ref="C65:C68"/>
    <mergeCell ref="C69:C72"/>
    <mergeCell ref="C73:C76"/>
    <mergeCell ref="C83:H83"/>
    <mergeCell ref="C84:H84"/>
    <mergeCell ref="C77:C80"/>
    <mergeCell ref="C85:H85"/>
    <mergeCell ref="C82:H82"/>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87777-EC1A-4219-B896-9130AD24F301}">
  <dimension ref="A1:O110"/>
  <sheetViews>
    <sheetView workbookViewId="0">
      <pane xSplit="5" ySplit="5" topLeftCell="F64" activePane="bottomRight" state="frozen"/>
      <selection pane="topRight"/>
      <selection pane="bottomLeft"/>
      <selection pane="bottomRight"/>
    </sheetView>
  </sheetViews>
  <sheetFormatPr baseColWidth="10" defaultColWidth="11.42578125" defaultRowHeight="15" x14ac:dyDescent="0.25"/>
  <cols>
    <col min="1" max="2" width="2.7109375" style="72" customWidth="1"/>
    <col min="3" max="3" width="11.42578125" style="72" customWidth="1"/>
    <col min="4" max="4" width="11.42578125" style="72"/>
    <col min="5" max="5" width="0.85546875" style="72" customWidth="1"/>
    <col min="6" max="7" width="15.7109375" style="72" customWidth="1"/>
    <col min="8" max="8" width="0.85546875" style="72" customWidth="1"/>
    <col min="9" max="10" width="15.7109375" style="72" customWidth="1"/>
    <col min="11" max="12" width="10.7109375" style="72" customWidth="1"/>
    <col min="13" max="13" width="11.85546875" style="72" bestFit="1" customWidth="1"/>
    <col min="14" max="26" width="10.7109375" style="72" customWidth="1"/>
    <col min="27" max="16384" width="11.42578125" style="72"/>
  </cols>
  <sheetData>
    <row r="1" spans="1:15" ht="84" customHeight="1" thickBot="1" x14ac:dyDescent="0.3">
      <c r="M1" s="73" t="str">
        <f>"I" &amp; I2</f>
        <v>IAguascalientes</v>
      </c>
      <c r="N1" s="73" t="str">
        <f>"II" &amp; I2</f>
        <v>IIAguascalientes</v>
      </c>
      <c r="O1" s="73" t="str">
        <f>"III" &amp; I2</f>
        <v>IIIAguascalientes</v>
      </c>
    </row>
    <row r="2" spans="1:15" ht="30" customHeight="1" thickBot="1" x14ac:dyDescent="0.3">
      <c r="A2" s="74"/>
      <c r="C2" s="207" t="s">
        <v>44</v>
      </c>
      <c r="D2" s="207" t="s">
        <v>45</v>
      </c>
      <c r="E2" s="75"/>
      <c r="F2" s="207" t="s">
        <v>207</v>
      </c>
      <c r="G2" s="229" t="s">
        <v>66</v>
      </c>
      <c r="H2" s="23"/>
      <c r="I2" s="220" t="s">
        <v>67</v>
      </c>
      <c r="J2" s="221"/>
      <c r="M2" s="222" t="s">
        <v>68</v>
      </c>
      <c r="N2" s="223"/>
      <c r="O2" s="224"/>
    </row>
    <row r="3" spans="1:15" ht="5.0999999999999996" customHeight="1" thickBot="1" x14ac:dyDescent="0.3">
      <c r="A3" s="74"/>
      <c r="C3" s="207"/>
      <c r="D3" s="207"/>
      <c r="E3" s="23"/>
      <c r="F3" s="207"/>
      <c r="G3" s="229"/>
      <c r="H3" s="23"/>
      <c r="I3" s="23"/>
      <c r="J3" s="23"/>
      <c r="M3" s="76"/>
      <c r="N3" s="76"/>
      <c r="O3" s="76"/>
    </row>
    <row r="4" spans="1:15" ht="15" customHeight="1" thickBot="1" x14ac:dyDescent="0.3">
      <c r="A4" s="74"/>
      <c r="C4" s="207"/>
      <c r="D4" s="207"/>
      <c r="E4" s="22"/>
      <c r="F4" s="207"/>
      <c r="G4" s="229"/>
      <c r="H4" s="23"/>
      <c r="I4" s="225" t="s">
        <v>69</v>
      </c>
      <c r="J4" s="227" t="s">
        <v>70</v>
      </c>
      <c r="M4" s="77"/>
      <c r="N4" s="77"/>
    </row>
    <row r="5" spans="1:15" ht="75" customHeight="1" x14ac:dyDescent="0.25">
      <c r="A5" s="74"/>
      <c r="C5" s="207"/>
      <c r="D5" s="207"/>
      <c r="E5" s="22"/>
      <c r="F5" s="212"/>
      <c r="G5" s="230"/>
      <c r="H5" s="23"/>
      <c r="I5" s="226"/>
      <c r="J5" s="228"/>
      <c r="M5" s="77"/>
      <c r="N5" s="77"/>
    </row>
    <row r="6" spans="1:15" ht="4.5" customHeight="1" x14ac:dyDescent="0.25">
      <c r="A6" s="74"/>
      <c r="C6" s="20"/>
      <c r="D6" s="21"/>
      <c r="E6" s="22"/>
      <c r="F6" s="23"/>
      <c r="G6" s="23"/>
      <c r="H6" s="23"/>
      <c r="I6" s="23"/>
      <c r="J6" s="23"/>
    </row>
    <row r="7" spans="1:15" ht="11.45" customHeight="1" x14ac:dyDescent="0.25">
      <c r="A7" s="74"/>
      <c r="B7" s="73">
        <v>2</v>
      </c>
      <c r="C7" s="206">
        <v>2005</v>
      </c>
      <c r="D7" s="25" t="s">
        <v>52</v>
      </c>
      <c r="E7" s="26"/>
      <c r="F7" s="27">
        <v>1.0411000000000001</v>
      </c>
      <c r="G7" s="47">
        <v>38.142791902600003</v>
      </c>
      <c r="H7" s="80"/>
      <c r="I7" s="27">
        <f t="shared" ref="I7:I22" si="0">VLOOKUP($I$2,itlp_entidades,B7,FALSE)</f>
        <v>1.1122000000000001</v>
      </c>
      <c r="J7" s="81">
        <f t="shared" ref="J7:J22" si="1">VLOOKUP($I$2,pob_lab_ent,B7,FALSE)</f>
        <v>34.041391294200004</v>
      </c>
    </row>
    <row r="8" spans="1:15" ht="11.45" customHeight="1" x14ac:dyDescent="0.25">
      <c r="A8" s="74"/>
      <c r="B8" s="73">
        <v>3</v>
      </c>
      <c r="C8" s="206"/>
      <c r="D8" s="25" t="s">
        <v>53</v>
      </c>
      <c r="E8" s="26"/>
      <c r="F8" s="27">
        <v>1.0602</v>
      </c>
      <c r="G8" s="47">
        <v>38.843841841299998</v>
      </c>
      <c r="H8" s="80"/>
      <c r="I8" s="27">
        <f t="shared" si="0"/>
        <v>1.0485</v>
      </c>
      <c r="J8" s="81">
        <f t="shared" si="1"/>
        <v>32.0935638371</v>
      </c>
    </row>
    <row r="9" spans="1:15" ht="11.45" customHeight="1" x14ac:dyDescent="0.25">
      <c r="A9" s="74"/>
      <c r="B9" s="73">
        <v>4</v>
      </c>
      <c r="C9" s="206"/>
      <c r="D9" s="25" t="s">
        <v>54</v>
      </c>
      <c r="E9" s="26"/>
      <c r="F9" s="27">
        <v>1.0404</v>
      </c>
      <c r="G9" s="47">
        <v>38.115062279500002</v>
      </c>
      <c r="H9" s="80"/>
      <c r="I9" s="27">
        <f t="shared" si="0"/>
        <v>1.0545</v>
      </c>
      <c r="J9" s="81">
        <f t="shared" si="1"/>
        <v>32.275949189400002</v>
      </c>
    </row>
    <row r="10" spans="1:15" ht="11.45" customHeight="1" x14ac:dyDescent="0.25">
      <c r="A10" s="74"/>
      <c r="B10" s="73">
        <v>5</v>
      </c>
      <c r="C10" s="206"/>
      <c r="D10" s="25" t="s">
        <v>55</v>
      </c>
      <c r="E10" s="26"/>
      <c r="F10" s="27">
        <v>0.99820000000000009</v>
      </c>
      <c r="G10" s="47">
        <v>36.571112670399998</v>
      </c>
      <c r="H10" s="80"/>
      <c r="I10" s="27">
        <f t="shared" si="0"/>
        <v>0.97860000000000003</v>
      </c>
      <c r="J10" s="81">
        <f t="shared" si="1"/>
        <v>29.952845030900001</v>
      </c>
    </row>
    <row r="11" spans="1:15" ht="11.45" customHeight="1" x14ac:dyDescent="0.25">
      <c r="A11" s="74"/>
      <c r="B11" s="73">
        <v>6</v>
      </c>
      <c r="C11" s="206">
        <v>2006</v>
      </c>
      <c r="D11" s="25" t="s">
        <v>52</v>
      </c>
      <c r="E11" s="26"/>
      <c r="F11" s="27">
        <v>0.9850000000000001</v>
      </c>
      <c r="G11" s="47">
        <v>36.086946527199999</v>
      </c>
      <c r="H11" s="80"/>
      <c r="I11" s="27">
        <f t="shared" si="0"/>
        <v>1.0266</v>
      </c>
      <c r="J11" s="81">
        <f t="shared" si="1"/>
        <v>31.422175001900001</v>
      </c>
    </row>
    <row r="12" spans="1:15" ht="11.45" customHeight="1" x14ac:dyDescent="0.25">
      <c r="A12" s="74"/>
      <c r="B12" s="73">
        <v>7</v>
      </c>
      <c r="C12" s="206"/>
      <c r="D12" s="25" t="s">
        <v>53</v>
      </c>
      <c r="E12" s="26"/>
      <c r="F12" s="27">
        <v>0.95630000000000004</v>
      </c>
      <c r="G12" s="47">
        <v>35.033960346699999</v>
      </c>
      <c r="H12" s="80"/>
      <c r="I12" s="27">
        <f t="shared" si="0"/>
        <v>0.999</v>
      </c>
      <c r="J12" s="81">
        <f t="shared" si="1"/>
        <v>30.577019557</v>
      </c>
    </row>
    <row r="13" spans="1:15" ht="11.45" customHeight="1" x14ac:dyDescent="0.25">
      <c r="A13" s="74"/>
      <c r="B13" s="73">
        <v>8</v>
      </c>
      <c r="C13" s="206"/>
      <c r="D13" s="25" t="s">
        <v>54</v>
      </c>
      <c r="E13" s="26"/>
      <c r="F13" s="27">
        <v>0.9738</v>
      </c>
      <c r="G13" s="47">
        <v>35.675439287700002</v>
      </c>
      <c r="H13" s="80"/>
      <c r="I13" s="27">
        <f t="shared" si="0"/>
        <v>0.9677</v>
      </c>
      <c r="J13" s="81">
        <f t="shared" si="1"/>
        <v>29.6193367015</v>
      </c>
    </row>
    <row r="14" spans="1:15" ht="11.45" customHeight="1" x14ac:dyDescent="0.25">
      <c r="A14" s="74"/>
      <c r="B14" s="73">
        <v>9</v>
      </c>
      <c r="C14" s="206"/>
      <c r="D14" s="25" t="s">
        <v>55</v>
      </c>
      <c r="E14" s="26"/>
      <c r="F14" s="27">
        <v>0.98870000000000002</v>
      </c>
      <c r="G14" s="47">
        <v>36.222976514100004</v>
      </c>
      <c r="H14" s="80"/>
      <c r="I14" s="27">
        <f t="shared" si="0"/>
        <v>1.0263</v>
      </c>
      <c r="J14" s="81">
        <f t="shared" si="1"/>
        <v>31.413747276000002</v>
      </c>
    </row>
    <row r="15" spans="1:15" ht="11.45" customHeight="1" x14ac:dyDescent="0.25">
      <c r="A15" s="74"/>
      <c r="B15" s="73">
        <v>10</v>
      </c>
      <c r="C15" s="206">
        <v>2007</v>
      </c>
      <c r="D15" s="25" t="s">
        <v>52</v>
      </c>
      <c r="E15" s="26"/>
      <c r="F15" s="27">
        <v>0.99240000000000006</v>
      </c>
      <c r="G15" s="47">
        <v>36.3595896693</v>
      </c>
      <c r="H15" s="80"/>
      <c r="I15" s="27">
        <f t="shared" si="0"/>
        <v>1.0770999999999999</v>
      </c>
      <c r="J15" s="81">
        <f t="shared" si="1"/>
        <v>32.968025701400002</v>
      </c>
    </row>
    <row r="16" spans="1:15" ht="11.45" customHeight="1" x14ac:dyDescent="0.25">
      <c r="A16" s="74"/>
      <c r="B16" s="73">
        <v>11</v>
      </c>
      <c r="C16" s="206"/>
      <c r="D16" s="25" t="s">
        <v>53</v>
      </c>
      <c r="E16" s="26"/>
      <c r="F16" s="27">
        <v>0.94310000000000005</v>
      </c>
      <c r="G16" s="47">
        <v>34.553445103900003</v>
      </c>
      <c r="H16" s="80"/>
      <c r="I16" s="27">
        <f t="shared" si="0"/>
        <v>1.0141</v>
      </c>
      <c r="J16" s="81">
        <f t="shared" si="1"/>
        <v>31.040850529100002</v>
      </c>
    </row>
    <row r="17" spans="1:10" ht="11.45" customHeight="1" x14ac:dyDescent="0.25">
      <c r="A17" s="74"/>
      <c r="B17" s="73">
        <v>12</v>
      </c>
      <c r="C17" s="206"/>
      <c r="D17" s="25" t="s">
        <v>54</v>
      </c>
      <c r="E17" s="26"/>
      <c r="F17" s="27">
        <v>0.96200000000000008</v>
      </c>
      <c r="G17" s="47">
        <v>35.243188860300002</v>
      </c>
      <c r="H17" s="80"/>
      <c r="I17" s="27">
        <f t="shared" si="0"/>
        <v>0.95990000000000009</v>
      </c>
      <c r="J17" s="81">
        <f t="shared" si="1"/>
        <v>29.379655327800002</v>
      </c>
    </row>
    <row r="18" spans="1:10" ht="11.45" customHeight="1" x14ac:dyDescent="0.25">
      <c r="A18" s="74"/>
      <c r="B18" s="73">
        <v>13</v>
      </c>
      <c r="C18" s="206"/>
      <c r="D18" s="25" t="s">
        <v>55</v>
      </c>
      <c r="E18" s="26"/>
      <c r="F18" s="27">
        <v>0.99440000000000006</v>
      </c>
      <c r="G18" s="47">
        <v>36.431622430200001</v>
      </c>
      <c r="H18" s="80"/>
      <c r="I18" s="27">
        <f t="shared" si="0"/>
        <v>1.0717000000000001</v>
      </c>
      <c r="J18" s="81">
        <f t="shared" si="1"/>
        <v>32.802090869800004</v>
      </c>
    </row>
    <row r="19" spans="1:10" ht="11.45" customHeight="1" x14ac:dyDescent="0.25">
      <c r="A19" s="74"/>
      <c r="B19" s="73">
        <v>14</v>
      </c>
      <c r="C19" s="206">
        <v>2008</v>
      </c>
      <c r="D19" s="25" t="s">
        <v>52</v>
      </c>
      <c r="E19" s="26"/>
      <c r="F19" s="27">
        <v>0.998</v>
      </c>
      <c r="G19" s="47">
        <v>36.562567520500004</v>
      </c>
      <c r="H19" s="80"/>
      <c r="I19" s="27">
        <f t="shared" si="0"/>
        <v>1.0210000000000001</v>
      </c>
      <c r="J19" s="81">
        <f t="shared" si="1"/>
        <v>31.250609780600001</v>
      </c>
    </row>
    <row r="20" spans="1:10" ht="11.45" customHeight="1" x14ac:dyDescent="0.25">
      <c r="A20" s="74"/>
      <c r="B20" s="73">
        <v>15</v>
      </c>
      <c r="C20" s="206"/>
      <c r="D20" s="25" t="s">
        <v>53</v>
      </c>
      <c r="E20" s="26"/>
      <c r="F20" s="27">
        <v>0.98340000000000005</v>
      </c>
      <c r="G20" s="47">
        <v>36.029219060800003</v>
      </c>
      <c r="H20" s="80"/>
      <c r="I20" s="27">
        <f t="shared" si="0"/>
        <v>1.0804</v>
      </c>
      <c r="J20" s="81">
        <f t="shared" si="1"/>
        <v>33.070216265600003</v>
      </c>
    </row>
    <row r="21" spans="1:10" ht="11.45" customHeight="1" x14ac:dyDescent="0.25">
      <c r="A21" s="74"/>
      <c r="B21" s="73">
        <v>16</v>
      </c>
      <c r="C21" s="206"/>
      <c r="D21" s="25" t="s">
        <v>54</v>
      </c>
      <c r="E21" s="26"/>
      <c r="F21" s="27">
        <v>1.0251000000000001</v>
      </c>
      <c r="G21" s="47">
        <v>37.558036512699999</v>
      </c>
      <c r="H21" s="80"/>
      <c r="I21" s="27">
        <f t="shared" si="0"/>
        <v>1.1101000000000001</v>
      </c>
      <c r="J21" s="81">
        <f t="shared" si="1"/>
        <v>33.978697040500002</v>
      </c>
    </row>
    <row r="22" spans="1:10" ht="11.45" customHeight="1" x14ac:dyDescent="0.25">
      <c r="A22" s="74"/>
      <c r="B22" s="73">
        <v>17</v>
      </c>
      <c r="C22" s="206"/>
      <c r="D22" s="25" t="s">
        <v>55</v>
      </c>
      <c r="E22" s="26"/>
      <c r="F22" s="27">
        <v>1.0713000000000001</v>
      </c>
      <c r="G22" s="47">
        <v>39.247632810900001</v>
      </c>
      <c r="H22" s="80"/>
      <c r="I22" s="27">
        <f t="shared" si="0"/>
        <v>1.1494</v>
      </c>
      <c r="J22" s="81">
        <f t="shared" si="1"/>
        <v>35.179844657300002</v>
      </c>
    </row>
    <row r="23" spans="1:10" ht="11.45" customHeight="1" x14ac:dyDescent="0.25">
      <c r="A23" s="74"/>
      <c r="B23" s="73">
        <v>18</v>
      </c>
      <c r="C23" s="201">
        <v>2009</v>
      </c>
      <c r="D23" s="32" t="s">
        <v>52</v>
      </c>
      <c r="E23" s="26"/>
      <c r="F23" s="27">
        <v>1.0608176356000001</v>
      </c>
      <c r="G23" s="47">
        <v>38.864870626600002</v>
      </c>
      <c r="H23" s="80"/>
      <c r="I23" s="27">
        <f t="shared" ref="I23:I83" si="2">VLOOKUP($I$2,itlp_entidades,B23,FALSE)</f>
        <v>1.3210000000000002</v>
      </c>
      <c r="J23" s="81">
        <f t="shared" ref="J23:J83" si="3">VLOOKUP($I$2,pob_lab_ent,B23,FALSE)</f>
        <v>40.432849739799998</v>
      </c>
    </row>
    <row r="24" spans="1:10" ht="11.45" customHeight="1" x14ac:dyDescent="0.25">
      <c r="A24" s="74"/>
      <c r="B24" s="73">
        <v>19</v>
      </c>
      <c r="C24" s="201"/>
      <c r="D24" s="32" t="s">
        <v>53</v>
      </c>
      <c r="E24" s="26"/>
      <c r="F24" s="27">
        <v>1.1024566435000001</v>
      </c>
      <c r="G24" s="47">
        <v>40.390386986199999</v>
      </c>
      <c r="H24" s="80"/>
      <c r="I24" s="27">
        <f t="shared" si="2"/>
        <v>1.3018000000000001</v>
      </c>
      <c r="J24" s="81">
        <f t="shared" si="3"/>
        <v>39.847352236300004</v>
      </c>
    </row>
    <row r="25" spans="1:10" ht="11.45" customHeight="1" x14ac:dyDescent="0.25">
      <c r="A25" s="74"/>
      <c r="B25" s="73">
        <v>20</v>
      </c>
      <c r="C25" s="201"/>
      <c r="D25" s="32" t="s">
        <v>54</v>
      </c>
      <c r="E25" s="26"/>
      <c r="F25" s="27">
        <v>1.1144232958</v>
      </c>
      <c r="G25" s="47">
        <v>40.828805784800004</v>
      </c>
      <c r="H25" s="80"/>
      <c r="I25" s="27">
        <f t="shared" si="2"/>
        <v>1.3340000000000001</v>
      </c>
      <c r="J25" s="81">
        <f t="shared" si="3"/>
        <v>40.830398285600005</v>
      </c>
    </row>
    <row r="26" spans="1:10" ht="11.45" customHeight="1" x14ac:dyDescent="0.25">
      <c r="A26" s="74"/>
      <c r="B26" s="73">
        <v>21</v>
      </c>
      <c r="C26" s="201"/>
      <c r="D26" s="32" t="s">
        <v>55</v>
      </c>
      <c r="E26" s="26"/>
      <c r="F26" s="27">
        <v>1.1010729667000001</v>
      </c>
      <c r="G26" s="47">
        <v>40.339693615900003</v>
      </c>
      <c r="H26" s="80"/>
      <c r="I26" s="27">
        <f t="shared" si="2"/>
        <v>1.2855000000000001</v>
      </c>
      <c r="J26" s="81">
        <f t="shared" si="3"/>
        <v>39.346392067700002</v>
      </c>
    </row>
    <row r="27" spans="1:10" ht="11.45" customHeight="1" x14ac:dyDescent="0.25">
      <c r="A27" s="74"/>
      <c r="B27" s="73">
        <v>22</v>
      </c>
      <c r="C27" s="201">
        <v>2010</v>
      </c>
      <c r="D27" s="32" t="s">
        <v>52</v>
      </c>
      <c r="E27" s="26"/>
      <c r="F27" s="27">
        <v>1.1268684711000001</v>
      </c>
      <c r="G27" s="47">
        <v>41.284756091700004</v>
      </c>
      <c r="H27" s="80"/>
      <c r="I27" s="27">
        <f t="shared" si="2"/>
        <v>1.3262</v>
      </c>
      <c r="J27" s="81">
        <f t="shared" si="3"/>
        <v>40.591242150900001</v>
      </c>
    </row>
    <row r="28" spans="1:10" ht="11.45" customHeight="1" x14ac:dyDescent="0.25">
      <c r="A28" s="74"/>
      <c r="B28" s="73">
        <v>23</v>
      </c>
      <c r="C28" s="201"/>
      <c r="D28" s="32" t="s">
        <v>53</v>
      </c>
      <c r="E28" s="26"/>
      <c r="F28" s="27">
        <v>1.0954644769999999</v>
      </c>
      <c r="G28" s="47">
        <v>40.134216991800002</v>
      </c>
      <c r="H28" s="80"/>
      <c r="I28" s="27">
        <f t="shared" si="2"/>
        <v>1.236</v>
      </c>
      <c r="J28" s="81">
        <f t="shared" si="3"/>
        <v>37.833163056000004</v>
      </c>
    </row>
    <row r="29" spans="1:10" ht="11.45" customHeight="1" x14ac:dyDescent="0.25">
      <c r="A29" s="74"/>
      <c r="B29" s="73">
        <v>24</v>
      </c>
      <c r="C29" s="201"/>
      <c r="D29" s="32" t="s">
        <v>54</v>
      </c>
      <c r="E29" s="26"/>
      <c r="F29" s="27">
        <v>1.0953796961</v>
      </c>
      <c r="G29" s="47">
        <v>40.131110899399999</v>
      </c>
      <c r="H29" s="80"/>
      <c r="I29" s="27">
        <f t="shared" si="2"/>
        <v>1.1910000000000001</v>
      </c>
      <c r="J29" s="81">
        <f t="shared" si="3"/>
        <v>36.4551462632</v>
      </c>
    </row>
    <row r="30" spans="1:10" ht="11.45" customHeight="1" x14ac:dyDescent="0.25">
      <c r="A30" s="74"/>
      <c r="B30" s="73">
        <v>25</v>
      </c>
      <c r="C30" s="201"/>
      <c r="D30" s="32" t="s">
        <v>55</v>
      </c>
      <c r="E30" s="26"/>
      <c r="F30" s="27">
        <v>1.1373303972</v>
      </c>
      <c r="G30" s="47">
        <v>41.668046667500001</v>
      </c>
      <c r="H30" s="80"/>
      <c r="I30" s="27">
        <f t="shared" si="2"/>
        <v>1.3473000000000002</v>
      </c>
      <c r="J30" s="81">
        <f t="shared" si="3"/>
        <v>41.239815611400005</v>
      </c>
    </row>
    <row r="31" spans="1:10" ht="11.45" customHeight="1" x14ac:dyDescent="0.25">
      <c r="A31" s="74"/>
      <c r="B31" s="73">
        <v>26</v>
      </c>
      <c r="C31" s="201">
        <v>2011</v>
      </c>
      <c r="D31" s="32" t="s">
        <v>52</v>
      </c>
      <c r="E31" s="26"/>
      <c r="F31" s="27">
        <v>1.0927215468</v>
      </c>
      <c r="G31" s="47">
        <v>40.033725047300003</v>
      </c>
      <c r="H31" s="80"/>
      <c r="I31" s="27">
        <f t="shared" si="2"/>
        <v>1.3566</v>
      </c>
      <c r="J31" s="81">
        <f t="shared" si="3"/>
        <v>41.523242528099999</v>
      </c>
    </row>
    <row r="32" spans="1:10" ht="11.45" customHeight="1" x14ac:dyDescent="0.25">
      <c r="A32" s="74"/>
      <c r="B32" s="73">
        <v>27</v>
      </c>
      <c r="C32" s="201"/>
      <c r="D32" s="32" t="s">
        <v>53</v>
      </c>
      <c r="E32" s="26"/>
      <c r="F32" s="27">
        <v>1.0901250615</v>
      </c>
      <c r="G32" s="47">
        <v>39.938598360100002</v>
      </c>
      <c r="H32" s="80"/>
      <c r="I32" s="27">
        <f t="shared" si="2"/>
        <v>1.3868</v>
      </c>
      <c r="J32" s="81">
        <f t="shared" si="3"/>
        <v>42.4483206998</v>
      </c>
    </row>
    <row r="33" spans="1:10" ht="11.45" customHeight="1" x14ac:dyDescent="0.25">
      <c r="A33" s="74"/>
      <c r="B33" s="73">
        <v>28</v>
      </c>
      <c r="C33" s="201"/>
      <c r="D33" s="32" t="s">
        <v>54</v>
      </c>
      <c r="E33" s="26"/>
      <c r="F33" s="27">
        <v>1.1072234474</v>
      </c>
      <c r="G33" s="47">
        <v>40.565027007300003</v>
      </c>
      <c r="H33" s="80"/>
      <c r="I33" s="27">
        <f t="shared" si="2"/>
        <v>1.3658000000000001</v>
      </c>
      <c r="J33" s="81">
        <f t="shared" si="3"/>
        <v>41.806042061399999</v>
      </c>
    </row>
    <row r="34" spans="1:10" ht="11.45" customHeight="1" x14ac:dyDescent="0.25">
      <c r="A34" s="74"/>
      <c r="B34" s="73">
        <v>29</v>
      </c>
      <c r="C34" s="201"/>
      <c r="D34" s="32" t="s">
        <v>55</v>
      </c>
      <c r="E34" s="26"/>
      <c r="F34" s="27">
        <v>1.1317111146000001</v>
      </c>
      <c r="G34" s="47">
        <v>41.4621746304</v>
      </c>
      <c r="H34" s="80"/>
      <c r="I34" s="27">
        <f t="shared" si="2"/>
        <v>1.4381000000000002</v>
      </c>
      <c r="J34" s="81">
        <f t="shared" si="3"/>
        <v>44.0180261804</v>
      </c>
    </row>
    <row r="35" spans="1:10" ht="11.45" customHeight="1" x14ac:dyDescent="0.25">
      <c r="A35" s="74"/>
      <c r="B35" s="73">
        <v>30</v>
      </c>
      <c r="C35" s="201">
        <v>2012</v>
      </c>
      <c r="D35" s="32" t="s">
        <v>52</v>
      </c>
      <c r="E35" s="26"/>
      <c r="F35" s="27">
        <v>1.1122908144000001</v>
      </c>
      <c r="G35" s="47">
        <v>40.750678676600003</v>
      </c>
      <c r="H35" s="80"/>
      <c r="I35" s="27">
        <f t="shared" si="2"/>
        <v>1.4014</v>
      </c>
      <c r="J35" s="81">
        <f t="shared" si="3"/>
        <v>42.894218949600003</v>
      </c>
    </row>
    <row r="36" spans="1:10" ht="11.45" customHeight="1" x14ac:dyDescent="0.25">
      <c r="A36" s="74"/>
      <c r="B36" s="73">
        <v>31</v>
      </c>
      <c r="C36" s="201"/>
      <c r="D36" s="32" t="s">
        <v>53</v>
      </c>
      <c r="E36" s="26"/>
      <c r="F36" s="27">
        <v>1.0919504356</v>
      </c>
      <c r="G36" s="47">
        <v>40.005474068600002</v>
      </c>
      <c r="H36" s="80"/>
      <c r="I36" s="27">
        <f t="shared" si="2"/>
        <v>1.3167</v>
      </c>
      <c r="J36" s="81">
        <f t="shared" si="3"/>
        <v>40.300432081300002</v>
      </c>
    </row>
    <row r="37" spans="1:10" ht="11.45" customHeight="1" x14ac:dyDescent="0.25">
      <c r="A37" s="74"/>
      <c r="B37" s="73">
        <v>32</v>
      </c>
      <c r="C37" s="201"/>
      <c r="D37" s="32" t="s">
        <v>54</v>
      </c>
      <c r="E37" s="26"/>
      <c r="F37" s="27">
        <v>1.1460128656999999</v>
      </c>
      <c r="G37" s="47">
        <v>41.986143769500003</v>
      </c>
      <c r="H37" s="80"/>
      <c r="I37" s="27">
        <f t="shared" si="2"/>
        <v>1.4234</v>
      </c>
      <c r="J37" s="81">
        <f t="shared" si="3"/>
        <v>43.567659695700002</v>
      </c>
    </row>
    <row r="38" spans="1:10" ht="11.45" customHeight="1" x14ac:dyDescent="0.25">
      <c r="A38" s="74"/>
      <c r="B38" s="73">
        <v>33</v>
      </c>
      <c r="C38" s="201"/>
      <c r="D38" s="32" t="s">
        <v>55</v>
      </c>
      <c r="E38" s="26"/>
      <c r="F38" s="27">
        <v>1.1644677162000001</v>
      </c>
      <c r="G38" s="47">
        <v>42.662268821700003</v>
      </c>
      <c r="H38" s="80"/>
      <c r="I38" s="27">
        <f t="shared" si="2"/>
        <v>1.4134</v>
      </c>
      <c r="J38" s="81">
        <f t="shared" si="3"/>
        <v>43.261825360500005</v>
      </c>
    </row>
    <row r="39" spans="1:10" ht="11.45" customHeight="1" x14ac:dyDescent="0.25">
      <c r="A39" s="74"/>
      <c r="B39" s="73">
        <v>34</v>
      </c>
      <c r="C39" s="201">
        <v>2013</v>
      </c>
      <c r="D39" s="32" t="s">
        <v>52</v>
      </c>
      <c r="E39" s="26"/>
      <c r="F39" s="27">
        <v>1.1376345349000001</v>
      </c>
      <c r="G39" s="47">
        <v>41.679189274100004</v>
      </c>
      <c r="H39" s="80"/>
      <c r="I39" s="27">
        <f t="shared" si="2"/>
        <v>1.4125000000000001</v>
      </c>
      <c r="J39" s="81">
        <f t="shared" si="3"/>
        <v>43.233792460000004</v>
      </c>
    </row>
    <row r="40" spans="1:10" ht="11.45" customHeight="1" x14ac:dyDescent="0.25">
      <c r="A40" s="74"/>
      <c r="B40" s="73">
        <v>35</v>
      </c>
      <c r="C40" s="201"/>
      <c r="D40" s="32" t="s">
        <v>53</v>
      </c>
      <c r="E40" s="26"/>
      <c r="F40" s="27">
        <v>1.1551994318000001</v>
      </c>
      <c r="G40" s="47">
        <v>42.322709349900002</v>
      </c>
      <c r="H40" s="80"/>
      <c r="I40" s="27">
        <f t="shared" si="2"/>
        <v>1.3744000000000001</v>
      </c>
      <c r="J40" s="81">
        <f t="shared" si="3"/>
        <v>42.068803990200003</v>
      </c>
    </row>
    <row r="41" spans="1:10" ht="11.45" customHeight="1" x14ac:dyDescent="0.25">
      <c r="A41" s="74"/>
      <c r="B41" s="73">
        <v>36</v>
      </c>
      <c r="C41" s="201"/>
      <c r="D41" s="32" t="s">
        <v>54</v>
      </c>
      <c r="E41" s="26"/>
      <c r="F41" s="27">
        <v>1.1716709483000001</v>
      </c>
      <c r="G41" s="47">
        <v>42.9261715632</v>
      </c>
      <c r="H41" s="80"/>
      <c r="I41" s="27">
        <f t="shared" si="2"/>
        <v>1.3742000000000001</v>
      </c>
      <c r="J41" s="81">
        <f t="shared" si="3"/>
        <v>42.061332073599999</v>
      </c>
    </row>
    <row r="42" spans="1:10" ht="11.45" customHeight="1" x14ac:dyDescent="0.25">
      <c r="A42" s="74"/>
      <c r="B42" s="73">
        <v>37</v>
      </c>
      <c r="C42" s="201"/>
      <c r="D42" s="32" t="s">
        <v>55</v>
      </c>
      <c r="E42" s="26"/>
      <c r="F42" s="27">
        <v>1.1676894214</v>
      </c>
      <c r="G42" s="47">
        <v>42.780301507300003</v>
      </c>
      <c r="H42" s="80"/>
      <c r="I42" s="27">
        <f t="shared" si="2"/>
        <v>1.2793000000000001</v>
      </c>
      <c r="J42" s="81">
        <f t="shared" si="3"/>
        <v>39.156532305100001</v>
      </c>
    </row>
    <row r="43" spans="1:10" ht="11.45" customHeight="1" x14ac:dyDescent="0.25">
      <c r="A43" s="74"/>
      <c r="B43" s="73">
        <v>38</v>
      </c>
      <c r="C43" s="201">
        <v>2014</v>
      </c>
      <c r="D43" s="32" t="s">
        <v>52</v>
      </c>
      <c r="E43" s="26"/>
      <c r="F43" s="27">
        <v>1.1693115086000001</v>
      </c>
      <c r="G43" s="47">
        <v>42.839729451099998</v>
      </c>
      <c r="H43" s="80"/>
      <c r="I43" s="27">
        <f t="shared" si="2"/>
        <v>1.3462000000000001</v>
      </c>
      <c r="J43" s="81">
        <f t="shared" si="3"/>
        <v>41.205280843400004</v>
      </c>
    </row>
    <row r="44" spans="1:10" ht="11.45" customHeight="1" x14ac:dyDescent="0.25">
      <c r="A44" s="74"/>
      <c r="B44" s="73">
        <v>39</v>
      </c>
      <c r="C44" s="201"/>
      <c r="D44" s="32" t="s">
        <v>53</v>
      </c>
      <c r="E44" s="26"/>
      <c r="F44" s="27">
        <v>1.1704717298</v>
      </c>
      <c r="G44" s="47">
        <v>42.882236140700002</v>
      </c>
      <c r="H44" s="80"/>
      <c r="I44" s="27">
        <f t="shared" si="2"/>
        <v>1.3672</v>
      </c>
      <c r="J44" s="81">
        <f t="shared" si="3"/>
        <v>41.848483792700002</v>
      </c>
    </row>
    <row r="45" spans="1:10" ht="11.45" customHeight="1" x14ac:dyDescent="0.25">
      <c r="A45" s="74"/>
      <c r="B45" s="73">
        <v>40</v>
      </c>
      <c r="C45" s="201"/>
      <c r="D45" s="32" t="s">
        <v>54</v>
      </c>
      <c r="E45" s="26"/>
      <c r="F45" s="27">
        <v>1.1945992331999999</v>
      </c>
      <c r="G45" s="47">
        <v>43.766188543300004</v>
      </c>
      <c r="H45" s="80"/>
      <c r="I45" s="27">
        <f t="shared" si="2"/>
        <v>1.3561000000000001</v>
      </c>
      <c r="J45" s="81">
        <f t="shared" si="3"/>
        <v>41.506364504499999</v>
      </c>
    </row>
    <row r="46" spans="1:10" ht="11.45" customHeight="1" x14ac:dyDescent="0.25">
      <c r="A46" s="74"/>
      <c r="B46" s="73">
        <v>41</v>
      </c>
      <c r="C46" s="201"/>
      <c r="D46" s="32" t="s">
        <v>55</v>
      </c>
      <c r="E46" s="26"/>
      <c r="F46" s="27">
        <v>1.2388711428000001</v>
      </c>
      <c r="G46" s="47">
        <v>45.388165762900002</v>
      </c>
      <c r="H46" s="80"/>
      <c r="I46" s="27">
        <f t="shared" si="2"/>
        <v>1.3897000000000002</v>
      </c>
      <c r="J46" s="81">
        <f t="shared" si="3"/>
        <v>42.535850090099999</v>
      </c>
    </row>
    <row r="47" spans="1:10" ht="11.45" customHeight="1" x14ac:dyDescent="0.25">
      <c r="A47" s="74"/>
      <c r="B47" s="73">
        <v>42</v>
      </c>
      <c r="C47" s="201">
        <v>2015</v>
      </c>
      <c r="D47" s="32" t="s">
        <v>52</v>
      </c>
      <c r="E47" s="26"/>
      <c r="F47" s="27">
        <v>1.195381284</v>
      </c>
      <c r="G47" s="47">
        <v>43.794840314300004</v>
      </c>
      <c r="H47" s="80"/>
      <c r="I47" s="27">
        <f t="shared" si="2"/>
        <v>1.3654000000000002</v>
      </c>
      <c r="J47" s="81">
        <f t="shared" si="3"/>
        <v>41.793060601600004</v>
      </c>
    </row>
    <row r="48" spans="1:10" ht="11.45" customHeight="1" x14ac:dyDescent="0.25">
      <c r="A48" s="74"/>
      <c r="B48" s="73">
        <v>43</v>
      </c>
      <c r="C48" s="201"/>
      <c r="D48" s="32" t="s">
        <v>53</v>
      </c>
      <c r="E48" s="26"/>
      <c r="F48" s="27">
        <v>1.2010697707</v>
      </c>
      <c r="G48" s="52">
        <v>44.003247766699999</v>
      </c>
      <c r="H48" s="80"/>
      <c r="I48" s="27">
        <f t="shared" si="2"/>
        <v>1.3401000000000001</v>
      </c>
      <c r="J48" s="81">
        <f t="shared" si="3"/>
        <v>41.018448838099999</v>
      </c>
    </row>
    <row r="49" spans="1:10" ht="11.45" customHeight="1" x14ac:dyDescent="0.25">
      <c r="A49" s="74"/>
      <c r="B49" s="73">
        <v>44</v>
      </c>
      <c r="C49" s="201"/>
      <c r="D49" s="32" t="s">
        <v>54</v>
      </c>
      <c r="F49" s="27">
        <v>1.1860711636000001</v>
      </c>
      <c r="G49" s="52">
        <v>43.453748112</v>
      </c>
      <c r="H49" s="80"/>
      <c r="I49" s="27">
        <f t="shared" si="2"/>
        <v>1.35</v>
      </c>
      <c r="J49" s="81">
        <f t="shared" si="3"/>
        <v>41.320798149700003</v>
      </c>
    </row>
    <row r="50" spans="1:10" ht="11.45" customHeight="1" x14ac:dyDescent="0.25">
      <c r="A50" s="74"/>
      <c r="B50" s="73">
        <v>45</v>
      </c>
      <c r="C50" s="201"/>
      <c r="D50" s="32" t="s">
        <v>55</v>
      </c>
      <c r="F50" s="27">
        <v>1.1827602407</v>
      </c>
      <c r="G50" s="52">
        <v>43.3324467793</v>
      </c>
      <c r="H50" s="80"/>
      <c r="I50" s="27">
        <f t="shared" si="2"/>
        <v>1.2710000000000001</v>
      </c>
      <c r="J50" s="81">
        <f t="shared" si="3"/>
        <v>38.904502996300003</v>
      </c>
    </row>
    <row r="51" spans="1:10" ht="11.45" customHeight="1" x14ac:dyDescent="0.25">
      <c r="A51" s="74"/>
      <c r="B51" s="73">
        <v>46</v>
      </c>
      <c r="C51" s="201">
        <v>2016</v>
      </c>
      <c r="D51" s="32" t="s">
        <v>52</v>
      </c>
      <c r="F51" s="27">
        <v>1.1712639723</v>
      </c>
      <c r="G51" s="47">
        <v>42.911261299800003</v>
      </c>
      <c r="H51" s="80"/>
      <c r="I51" s="27">
        <f t="shared" si="2"/>
        <v>1.2970000000000002</v>
      </c>
      <c r="J51" s="81">
        <f t="shared" si="3"/>
        <v>39.698543354100003</v>
      </c>
    </row>
    <row r="52" spans="1:10" ht="11.45" customHeight="1" x14ac:dyDescent="0.25">
      <c r="A52" s="74"/>
      <c r="B52" s="73">
        <v>47</v>
      </c>
      <c r="C52" s="201"/>
      <c r="D52" s="32" t="s">
        <v>53</v>
      </c>
      <c r="F52" s="27">
        <v>1.1440979993</v>
      </c>
      <c r="G52" s="47">
        <v>41.915989362400005</v>
      </c>
      <c r="H52" s="80"/>
      <c r="I52" s="27">
        <f t="shared" si="2"/>
        <v>1.2665</v>
      </c>
      <c r="J52" s="81">
        <f t="shared" si="3"/>
        <v>38.764090593500001</v>
      </c>
    </row>
    <row r="53" spans="1:10" ht="11.45" customHeight="1" x14ac:dyDescent="0.25">
      <c r="A53" s="74"/>
      <c r="B53" s="73">
        <v>48</v>
      </c>
      <c r="C53" s="201"/>
      <c r="D53" s="32" t="s">
        <v>54</v>
      </c>
      <c r="F53" s="27">
        <v>1.1209592621</v>
      </c>
      <c r="G53" s="47">
        <v>41.068262099800002</v>
      </c>
      <c r="H53" s="80"/>
      <c r="I53" s="27">
        <f t="shared" si="2"/>
        <v>1.1603000000000001</v>
      </c>
      <c r="J53" s="81">
        <f t="shared" si="3"/>
        <v>35.514794434300001</v>
      </c>
    </row>
    <row r="54" spans="1:10" ht="11.45" customHeight="1" x14ac:dyDescent="0.25">
      <c r="A54" s="74"/>
      <c r="B54" s="73">
        <v>49</v>
      </c>
      <c r="C54" s="201"/>
      <c r="D54" s="32" t="s">
        <v>55</v>
      </c>
      <c r="F54" s="27">
        <v>1.1306623854</v>
      </c>
      <c r="G54" s="47">
        <v>41.423752638400003</v>
      </c>
      <c r="H54" s="80"/>
      <c r="I54" s="27">
        <f t="shared" si="2"/>
        <v>1.1593</v>
      </c>
      <c r="J54" s="81">
        <f t="shared" si="3"/>
        <v>35.484787464900002</v>
      </c>
    </row>
    <row r="55" spans="1:10" ht="11.45" customHeight="1" x14ac:dyDescent="0.25">
      <c r="A55" s="74"/>
      <c r="B55" s="73">
        <v>50</v>
      </c>
      <c r="C55" s="201">
        <v>2017</v>
      </c>
      <c r="D55" s="32" t="s">
        <v>52</v>
      </c>
      <c r="F55" s="27">
        <v>1.0961983672</v>
      </c>
      <c r="G55" s="47">
        <v>40.161104315400003</v>
      </c>
      <c r="H55" s="80"/>
      <c r="I55" s="27">
        <f t="shared" si="2"/>
        <v>1.1709000000000001</v>
      </c>
      <c r="J55" s="81">
        <f t="shared" si="3"/>
        <v>35.839049816300005</v>
      </c>
    </row>
    <row r="56" spans="1:10" ht="11.45" customHeight="1" x14ac:dyDescent="0.25">
      <c r="A56" s="74"/>
      <c r="B56" s="73">
        <v>51</v>
      </c>
      <c r="C56" s="201"/>
      <c r="D56" s="32" t="s">
        <v>53</v>
      </c>
      <c r="F56" s="27">
        <v>1.1336612823000001</v>
      </c>
      <c r="G56" s="47">
        <v>41.533622360700001</v>
      </c>
      <c r="H56" s="80"/>
      <c r="I56" s="27">
        <f t="shared" si="2"/>
        <v>1.2243000000000002</v>
      </c>
      <c r="J56" s="81">
        <f t="shared" si="3"/>
        <v>37.473765749599998</v>
      </c>
    </row>
    <row r="57" spans="1:10" ht="11.45" customHeight="1" x14ac:dyDescent="0.25">
      <c r="A57" s="74"/>
      <c r="B57" s="73">
        <v>52</v>
      </c>
      <c r="C57" s="201"/>
      <c r="D57" s="32" t="s">
        <v>54</v>
      </c>
      <c r="F57" s="27">
        <v>1.162957156</v>
      </c>
      <c r="G57" s="47">
        <v>42.606926862000002</v>
      </c>
      <c r="H57" s="80"/>
      <c r="I57" s="27">
        <f t="shared" si="2"/>
        <v>1.2751000000000001</v>
      </c>
      <c r="J57" s="81">
        <f t="shared" si="3"/>
        <v>39.0277240988</v>
      </c>
    </row>
    <row r="58" spans="1:10" ht="11.45" customHeight="1" x14ac:dyDescent="0.25">
      <c r="A58" s="74"/>
      <c r="B58" s="73">
        <v>53</v>
      </c>
      <c r="C58" s="201"/>
      <c r="D58" s="32" t="s">
        <v>55</v>
      </c>
      <c r="F58" s="27">
        <v>1.1591055237000001</v>
      </c>
      <c r="G58" s="47">
        <v>42.465815717300003</v>
      </c>
      <c r="H58" s="80"/>
      <c r="I58" s="27">
        <f t="shared" si="2"/>
        <v>1.2612000000000001</v>
      </c>
      <c r="J58" s="81">
        <f t="shared" si="3"/>
        <v>38.6038853214</v>
      </c>
    </row>
    <row r="59" spans="1:10" ht="11.45" customHeight="1" x14ac:dyDescent="0.25">
      <c r="A59" s="74"/>
      <c r="B59" s="73">
        <v>54</v>
      </c>
      <c r="C59" s="201">
        <v>2018</v>
      </c>
      <c r="D59" s="32" t="s">
        <v>52</v>
      </c>
      <c r="F59" s="27">
        <v>1.1102439450000001</v>
      </c>
      <c r="G59" s="47">
        <v>40.675688110900005</v>
      </c>
      <c r="H59" s="80"/>
      <c r="I59" s="27">
        <f t="shared" si="2"/>
        <v>1.2118</v>
      </c>
      <c r="J59" s="81">
        <f t="shared" si="3"/>
        <v>37.092427608400001</v>
      </c>
    </row>
    <row r="60" spans="1:10" ht="11.45" customHeight="1" x14ac:dyDescent="0.25">
      <c r="A60" s="74"/>
      <c r="B60" s="73">
        <v>55</v>
      </c>
      <c r="C60" s="201"/>
      <c r="D60" s="32" t="s">
        <v>53</v>
      </c>
      <c r="F60" s="27">
        <v>1.0934592273000001</v>
      </c>
      <c r="G60" s="47">
        <v>40.0607512335</v>
      </c>
      <c r="H60" s="80"/>
      <c r="I60" s="27">
        <f t="shared" si="2"/>
        <v>1.1024</v>
      </c>
      <c r="J60" s="81">
        <f t="shared" si="3"/>
        <v>33.741031960299999</v>
      </c>
    </row>
    <row r="61" spans="1:10" ht="11.45" customHeight="1" x14ac:dyDescent="0.25">
      <c r="A61" s="74"/>
      <c r="B61" s="73">
        <v>56</v>
      </c>
      <c r="C61" s="201"/>
      <c r="D61" s="32" t="s">
        <v>54</v>
      </c>
      <c r="F61" s="27">
        <v>1.0975032337000001</v>
      </c>
      <c r="G61" s="47">
        <v>40.2089103343</v>
      </c>
      <c r="H61" s="80"/>
      <c r="I61" s="27">
        <f t="shared" si="2"/>
        <v>1.1691</v>
      </c>
      <c r="J61" s="81">
        <f t="shared" si="3"/>
        <v>35.784598295599999</v>
      </c>
    </row>
    <row r="62" spans="1:10" ht="11.45" customHeight="1" x14ac:dyDescent="0.25">
      <c r="A62" s="74"/>
      <c r="B62" s="73">
        <v>57</v>
      </c>
      <c r="C62" s="201"/>
      <c r="D62" s="32" t="s">
        <v>55</v>
      </c>
      <c r="F62" s="27">
        <v>1.1106885918</v>
      </c>
      <c r="G62" s="47">
        <v>40.691978505999998</v>
      </c>
      <c r="H62" s="80"/>
      <c r="I62" s="27">
        <f t="shared" si="2"/>
        <v>1.1782000000000001</v>
      </c>
      <c r="J62" s="81">
        <f t="shared" si="3"/>
        <v>36.061658553900003</v>
      </c>
    </row>
    <row r="63" spans="1:10" ht="11.45" customHeight="1" x14ac:dyDescent="0.25">
      <c r="A63" s="74"/>
      <c r="B63" s="73">
        <v>58</v>
      </c>
      <c r="C63" s="201">
        <v>2019</v>
      </c>
      <c r="D63" s="32" t="s">
        <v>52</v>
      </c>
      <c r="F63" s="27">
        <v>1.0800118406000001</v>
      </c>
      <c r="G63" s="47">
        <v>39.568083196099998</v>
      </c>
      <c r="H63" s="80"/>
      <c r="I63" s="27">
        <f t="shared" si="2"/>
        <v>1.1667000000000001</v>
      </c>
      <c r="J63" s="81">
        <f t="shared" si="3"/>
        <v>35.711000097500005</v>
      </c>
    </row>
    <row r="64" spans="1:10" ht="11.45" customHeight="1" x14ac:dyDescent="0.25">
      <c r="A64" s="74"/>
      <c r="B64" s="73">
        <v>59</v>
      </c>
      <c r="C64" s="201"/>
      <c r="D64" s="32" t="s">
        <v>53</v>
      </c>
      <c r="F64" s="27">
        <v>1.0646022642000001</v>
      </c>
      <c r="G64" s="47">
        <v>39.003526975200003</v>
      </c>
      <c r="H64" s="80"/>
      <c r="I64" s="27">
        <f t="shared" si="2"/>
        <v>1.2055</v>
      </c>
      <c r="J64" s="81">
        <f t="shared" si="3"/>
        <v>36.896727605900004</v>
      </c>
    </row>
    <row r="65" spans="1:10" ht="11.45" customHeight="1" x14ac:dyDescent="0.25">
      <c r="A65" s="74"/>
      <c r="B65" s="73">
        <v>60</v>
      </c>
      <c r="C65" s="201"/>
      <c r="D65" s="32" t="s">
        <v>54</v>
      </c>
      <c r="F65" s="27">
        <v>1.0807727622000001</v>
      </c>
      <c r="G65" s="47">
        <v>39.5959608605</v>
      </c>
      <c r="H65" s="80"/>
      <c r="I65" s="27">
        <f t="shared" si="2"/>
        <v>1.2439</v>
      </c>
      <c r="J65" s="81">
        <f t="shared" si="3"/>
        <v>38.074928182400001</v>
      </c>
    </row>
    <row r="66" spans="1:10" ht="11.45" customHeight="1" x14ac:dyDescent="0.25">
      <c r="A66" s="74"/>
      <c r="B66" s="73">
        <v>61</v>
      </c>
      <c r="C66" s="201"/>
      <c r="D66" s="32" t="s">
        <v>55</v>
      </c>
      <c r="F66" s="27">
        <v>1.0609578239999999</v>
      </c>
      <c r="G66" s="47">
        <v>38.870006669300004</v>
      </c>
      <c r="H66" s="80"/>
      <c r="I66" s="27">
        <f t="shared" si="2"/>
        <v>1.1628000000000001</v>
      </c>
      <c r="J66" s="81">
        <f t="shared" si="3"/>
        <v>35.589900870299999</v>
      </c>
    </row>
    <row r="67" spans="1:10" ht="11.45" customHeight="1" x14ac:dyDescent="0.25">
      <c r="A67" s="74"/>
      <c r="B67" s="73">
        <v>62</v>
      </c>
      <c r="C67" s="218">
        <v>2020</v>
      </c>
      <c r="D67" s="32" t="s">
        <v>52</v>
      </c>
      <c r="F67" s="27">
        <v>1</v>
      </c>
      <c r="G67" s="47">
        <v>36.636712402900002</v>
      </c>
      <c r="H67" s="80"/>
      <c r="I67" s="27">
        <f t="shared" si="2"/>
        <v>1</v>
      </c>
      <c r="J67" s="81">
        <f t="shared" si="3"/>
        <v>30.6082600742</v>
      </c>
    </row>
    <row r="68" spans="1:10" ht="11.45" customHeight="1" x14ac:dyDescent="0.25">
      <c r="A68" s="74"/>
      <c r="B68" s="73">
        <v>63</v>
      </c>
      <c r="C68" s="218"/>
      <c r="D68" s="34" t="s">
        <v>57</v>
      </c>
      <c r="F68" s="36" t="s">
        <v>193</v>
      </c>
      <c r="G68" s="36" t="s">
        <v>193</v>
      </c>
      <c r="H68" s="80"/>
      <c r="I68" s="27" t="str">
        <f t="shared" si="2"/>
        <v>ND</v>
      </c>
      <c r="J68" s="81" t="str">
        <f t="shared" si="3"/>
        <v>ND</v>
      </c>
    </row>
    <row r="69" spans="1:10" ht="11.45" customHeight="1" x14ac:dyDescent="0.25">
      <c r="A69" s="74"/>
      <c r="B69" s="73">
        <v>64</v>
      </c>
      <c r="C69" s="218"/>
      <c r="D69" s="32" t="s">
        <v>54</v>
      </c>
      <c r="F69" s="27">
        <v>1.2560327132</v>
      </c>
      <c r="G69" s="47">
        <v>46.016909280699998</v>
      </c>
      <c r="H69" s="80"/>
      <c r="I69" s="27">
        <f t="shared" si="2"/>
        <v>1.2753000000000001</v>
      </c>
      <c r="J69" s="81">
        <f t="shared" si="3"/>
        <v>39.034048568199999</v>
      </c>
    </row>
    <row r="70" spans="1:10" ht="11.45" customHeight="1" x14ac:dyDescent="0.25">
      <c r="A70" s="74"/>
      <c r="B70" s="73">
        <v>65</v>
      </c>
      <c r="C70" s="218"/>
      <c r="D70" s="32" t="s">
        <v>55</v>
      </c>
      <c r="F70" s="27">
        <v>1.1454620348</v>
      </c>
      <c r="G70" s="81">
        <v>41.965963137300001</v>
      </c>
      <c r="H70" s="80"/>
      <c r="I70" s="27">
        <f t="shared" si="2"/>
        <v>1.1601000000000001</v>
      </c>
      <c r="J70" s="81">
        <f t="shared" si="3"/>
        <v>35.508758637</v>
      </c>
    </row>
    <row r="71" spans="1:10" ht="11.45" customHeight="1" x14ac:dyDescent="0.25">
      <c r="A71" s="74"/>
      <c r="B71" s="73">
        <v>66</v>
      </c>
      <c r="C71" s="202">
        <v>2021</v>
      </c>
      <c r="D71" s="32" t="s">
        <v>52</v>
      </c>
      <c r="F71" s="27">
        <v>1.1468886600000001</v>
      </c>
      <c r="G71" s="81">
        <v>42.018229994800002</v>
      </c>
      <c r="H71" s="80"/>
      <c r="I71" s="27">
        <f t="shared" si="2"/>
        <v>1.1382000000000001</v>
      </c>
      <c r="J71" s="81">
        <f t="shared" si="3"/>
        <v>34.838645025200002</v>
      </c>
    </row>
    <row r="72" spans="1:10" ht="11.45" customHeight="1" x14ac:dyDescent="0.25">
      <c r="A72" s="74"/>
      <c r="B72" s="73">
        <v>67</v>
      </c>
      <c r="C72" s="203"/>
      <c r="D72" s="32" t="s">
        <v>53</v>
      </c>
      <c r="F72" s="27">
        <v>1.0881655180000001</v>
      </c>
      <c r="G72" s="81">
        <v>39.866807129400001</v>
      </c>
      <c r="H72" s="80"/>
      <c r="I72" s="27">
        <f t="shared" si="2"/>
        <v>1.1331</v>
      </c>
      <c r="J72" s="81">
        <f t="shared" si="3"/>
        <v>34.682497765500003</v>
      </c>
    </row>
    <row r="73" spans="1:10" ht="11.45" customHeight="1" x14ac:dyDescent="0.25">
      <c r="A73" s="74"/>
      <c r="B73" s="73">
        <v>68</v>
      </c>
      <c r="C73" s="203"/>
      <c r="D73" s="32" t="s">
        <v>54</v>
      </c>
      <c r="F73" s="27">
        <v>1.1116131937</v>
      </c>
      <c r="G73" s="81">
        <v>40.7258528797</v>
      </c>
      <c r="H73" s="80"/>
      <c r="I73" s="27">
        <f t="shared" si="2"/>
        <v>1.1574</v>
      </c>
      <c r="J73" s="81">
        <f t="shared" si="3"/>
        <v>35.425771421</v>
      </c>
    </row>
    <row r="74" spans="1:10" ht="11.45" customHeight="1" x14ac:dyDescent="0.25">
      <c r="A74" s="74"/>
      <c r="B74" s="73">
        <v>69</v>
      </c>
      <c r="C74" s="204"/>
      <c r="D74" s="32" t="s">
        <v>55</v>
      </c>
      <c r="F74" s="27">
        <v>1.1001920033000001</v>
      </c>
      <c r="G74" s="81">
        <v>40.307418012900001</v>
      </c>
      <c r="H74" s="80"/>
      <c r="I74" s="27">
        <f t="shared" si="2"/>
        <v>1.1374</v>
      </c>
      <c r="J74" s="81">
        <f t="shared" si="3"/>
        <v>34.813415634100004</v>
      </c>
    </row>
    <row r="75" spans="1:10" ht="11.45" customHeight="1" x14ac:dyDescent="0.25">
      <c r="A75" s="74"/>
      <c r="B75" s="73">
        <v>70</v>
      </c>
      <c r="C75" s="202">
        <v>2022</v>
      </c>
      <c r="D75" s="32" t="s">
        <v>52</v>
      </c>
      <c r="F75" s="27">
        <v>1.0600843407</v>
      </c>
      <c r="G75" s="81">
        <v>38.838005111900003</v>
      </c>
      <c r="H75" s="80"/>
      <c r="I75" s="27">
        <f t="shared" si="2"/>
        <v>1.1820000000000002</v>
      </c>
      <c r="J75" s="81">
        <f t="shared" si="3"/>
        <v>36.180278913100004</v>
      </c>
    </row>
    <row r="76" spans="1:10" ht="11.45" customHeight="1" x14ac:dyDescent="0.25">
      <c r="A76" s="74"/>
      <c r="B76" s="73">
        <v>71</v>
      </c>
      <c r="C76" s="203"/>
      <c r="D76" s="32" t="s">
        <v>53</v>
      </c>
      <c r="F76" s="27">
        <v>1.0456515389000001</v>
      </c>
      <c r="G76" s="81">
        <v>38.309234704399998</v>
      </c>
      <c r="H76" s="80"/>
      <c r="I76" s="27">
        <f t="shared" si="2"/>
        <v>1.2163000000000002</v>
      </c>
      <c r="J76" s="81">
        <f t="shared" si="3"/>
        <v>37.227830728299999</v>
      </c>
    </row>
    <row r="77" spans="1:10" ht="11.45" customHeight="1" x14ac:dyDescent="0.25">
      <c r="A77" s="74"/>
      <c r="B77" s="73">
        <v>72</v>
      </c>
      <c r="C77" s="203"/>
      <c r="D77" s="32" t="s">
        <v>54</v>
      </c>
      <c r="F77" s="27">
        <v>1.0949209123000001</v>
      </c>
      <c r="G77" s="81">
        <v>40.114302567599999</v>
      </c>
      <c r="H77" s="80"/>
      <c r="I77" s="27">
        <f t="shared" si="2"/>
        <v>1.2685999999999999</v>
      </c>
      <c r="J77" s="81">
        <f t="shared" si="3"/>
        <v>38.828754301800004</v>
      </c>
    </row>
    <row r="78" spans="1:10" ht="11.45" customHeight="1" x14ac:dyDescent="0.25">
      <c r="A78" s="74"/>
      <c r="B78" s="73">
        <v>73</v>
      </c>
      <c r="C78" s="204"/>
      <c r="D78" s="32" t="s">
        <v>55</v>
      </c>
      <c r="F78" s="27">
        <v>1.0504928614</v>
      </c>
      <c r="G78" s="81">
        <v>38.486604844200002</v>
      </c>
      <c r="H78" s="80"/>
      <c r="I78" s="27">
        <f t="shared" si="2"/>
        <v>1.302</v>
      </c>
      <c r="J78" s="81">
        <f t="shared" si="3"/>
        <v>39.850836957799999</v>
      </c>
    </row>
    <row r="79" spans="1:10" ht="11.45" customHeight="1" x14ac:dyDescent="0.25">
      <c r="A79" s="74"/>
      <c r="B79" s="73">
        <v>74</v>
      </c>
      <c r="C79" s="202">
        <v>2023</v>
      </c>
      <c r="D79" s="32" t="s">
        <v>52</v>
      </c>
      <c r="F79" s="27">
        <v>1.0298615244</v>
      </c>
      <c r="G79" s="81">
        <v>37.730740483600002</v>
      </c>
      <c r="H79" s="80"/>
      <c r="I79" s="27">
        <f t="shared" si="2"/>
        <v>1.222</v>
      </c>
      <c r="J79" s="81">
        <f t="shared" si="3"/>
        <v>37.404555098400003</v>
      </c>
    </row>
    <row r="80" spans="1:10" ht="11.45" customHeight="1" x14ac:dyDescent="0.25">
      <c r="A80" s="74"/>
      <c r="B80" s="73">
        <v>75</v>
      </c>
      <c r="C80" s="203"/>
      <c r="D80" s="32" t="s">
        <v>53</v>
      </c>
      <c r="F80" s="27">
        <v>1.0323901290999999</v>
      </c>
      <c r="G80" s="81">
        <v>37.823380246799999</v>
      </c>
      <c r="H80" s="80"/>
      <c r="I80" s="27">
        <f t="shared" si="2"/>
        <v>1.3081</v>
      </c>
      <c r="J80" s="81">
        <f t="shared" si="3"/>
        <v>40.039056818300004</v>
      </c>
    </row>
    <row r="81" spans="1:12" ht="11.45" customHeight="1" x14ac:dyDescent="0.25">
      <c r="A81" s="74"/>
      <c r="B81" s="73">
        <v>76</v>
      </c>
      <c r="C81" s="203"/>
      <c r="D81" s="32" t="s">
        <v>54</v>
      </c>
      <c r="F81" s="27">
        <v>1.0188990422999999</v>
      </c>
      <c r="G81" s="81">
        <v>37.329111179100003</v>
      </c>
      <c r="H81" s="80"/>
      <c r="I81" s="27">
        <f t="shared" si="2"/>
        <v>1.3076000000000001</v>
      </c>
      <c r="J81" s="81">
        <f t="shared" si="3"/>
        <v>40.023800946900003</v>
      </c>
    </row>
    <row r="82" spans="1:12" ht="11.45" customHeight="1" x14ac:dyDescent="0.25">
      <c r="A82" s="74"/>
      <c r="B82" s="73">
        <v>77</v>
      </c>
      <c r="C82" s="203"/>
      <c r="D82" s="34" t="s">
        <v>196</v>
      </c>
      <c r="F82" s="179">
        <v>1.0107061815</v>
      </c>
      <c r="G82" s="184">
        <v>37.028951696699998</v>
      </c>
      <c r="H82" s="80"/>
      <c r="I82" s="27">
        <f t="shared" si="2"/>
        <v>1.3085</v>
      </c>
      <c r="J82" s="81">
        <f t="shared" si="3"/>
        <v>40.0521876599</v>
      </c>
    </row>
    <row r="83" spans="1:12" ht="11.45" customHeight="1" x14ac:dyDescent="0.25">
      <c r="A83" s="74"/>
      <c r="B83" s="73">
        <v>78</v>
      </c>
      <c r="C83" s="178">
        <v>2024</v>
      </c>
      <c r="D83" s="32" t="s">
        <v>52</v>
      </c>
      <c r="F83" s="27">
        <v>0.97684233640000007</v>
      </c>
      <c r="G83" s="81">
        <v>35.788291741999998</v>
      </c>
      <c r="H83" s="80"/>
      <c r="I83" s="27">
        <f t="shared" si="2"/>
        <v>1.2413000000000001</v>
      </c>
      <c r="J83" s="81">
        <f t="shared" si="3"/>
        <v>37.993149847399998</v>
      </c>
    </row>
    <row r="84" spans="1:12" s="11" customFormat="1" ht="37.5" customHeight="1" x14ac:dyDescent="0.25">
      <c r="A84" s="4"/>
      <c r="B84" s="10"/>
      <c r="C84" s="198" t="s">
        <v>224</v>
      </c>
      <c r="D84" s="198"/>
      <c r="E84" s="198"/>
      <c r="F84" s="198"/>
      <c r="G84" s="198"/>
      <c r="H84" s="198"/>
      <c r="I84" s="198"/>
      <c r="J84" s="198"/>
      <c r="K84" s="69"/>
      <c r="L84" s="69"/>
    </row>
    <row r="85" spans="1:12" s="41" customFormat="1" ht="27.75" customHeight="1" x14ac:dyDescent="0.25">
      <c r="A85" s="4"/>
      <c r="B85" s="10"/>
      <c r="C85" s="198" t="s">
        <v>197</v>
      </c>
      <c r="D85" s="198"/>
      <c r="E85" s="198"/>
      <c r="F85" s="198"/>
      <c r="G85" s="198"/>
      <c r="H85" s="198"/>
      <c r="I85" s="198"/>
      <c r="J85" s="198"/>
      <c r="K85" s="69"/>
      <c r="L85" s="69"/>
    </row>
    <row r="86" spans="1:12" s="41" customFormat="1" ht="52.5" customHeight="1" x14ac:dyDescent="0.25">
      <c r="A86" s="4"/>
      <c r="B86" s="10"/>
      <c r="C86" s="198" t="s">
        <v>58</v>
      </c>
      <c r="D86" s="198"/>
      <c r="E86" s="198"/>
      <c r="F86" s="198"/>
      <c r="G86" s="198"/>
      <c r="H86" s="198"/>
      <c r="I86" s="198"/>
      <c r="J86" s="198"/>
      <c r="K86" s="69"/>
      <c r="L86" s="69"/>
    </row>
    <row r="87" spans="1:12" s="41" customFormat="1" ht="49.5" customHeight="1" x14ac:dyDescent="0.25">
      <c r="A87" s="4"/>
      <c r="C87" s="200" t="s">
        <v>225</v>
      </c>
      <c r="D87" s="200"/>
      <c r="E87" s="200"/>
      <c r="F87" s="200"/>
      <c r="G87" s="200"/>
      <c r="H87" s="200"/>
      <c r="I87" s="200"/>
      <c r="J87" s="200"/>
      <c r="K87" s="71"/>
      <c r="L87" s="71"/>
    </row>
    <row r="88" spans="1:12" ht="48.75" customHeight="1" x14ac:dyDescent="0.25">
      <c r="A88" s="4"/>
      <c r="B88" s="39"/>
      <c r="C88" s="199" t="s">
        <v>194</v>
      </c>
      <c r="D88" s="199"/>
      <c r="E88" s="199"/>
      <c r="F88" s="199"/>
      <c r="G88" s="199"/>
      <c r="H88" s="199"/>
      <c r="I88" s="199"/>
      <c r="J88" s="199"/>
    </row>
    <row r="89" spans="1:12" x14ac:dyDescent="0.25">
      <c r="A89" s="74"/>
      <c r="C89" s="198" t="s">
        <v>59</v>
      </c>
      <c r="D89" s="198"/>
      <c r="E89" s="198"/>
      <c r="F89" s="198"/>
      <c r="G89" s="198"/>
      <c r="H89" s="198"/>
      <c r="I89" s="198"/>
      <c r="J89" s="198"/>
    </row>
    <row r="107" ht="20.100000000000001" customHeight="1" x14ac:dyDescent="0.25"/>
    <row r="108" ht="5.0999999999999996" customHeight="1" x14ac:dyDescent="0.25"/>
    <row r="110" ht="5.0999999999999996" customHeight="1" x14ac:dyDescent="0.25"/>
  </sheetData>
  <mergeCells count="33">
    <mergeCell ref="I2:J2"/>
    <mergeCell ref="M2:O2"/>
    <mergeCell ref="I4:I5"/>
    <mergeCell ref="J4:J5"/>
    <mergeCell ref="C27:C30"/>
    <mergeCell ref="C2:C5"/>
    <mergeCell ref="D2:D5"/>
    <mergeCell ref="F2:F5"/>
    <mergeCell ref="G2:G5"/>
    <mergeCell ref="C7:C10"/>
    <mergeCell ref="C11:C14"/>
    <mergeCell ref="C15:C18"/>
    <mergeCell ref="C19:C22"/>
    <mergeCell ref="C23:C26"/>
    <mergeCell ref="C31:C34"/>
    <mergeCell ref="C35:C38"/>
    <mergeCell ref="C39:C42"/>
    <mergeCell ref="C43:C46"/>
    <mergeCell ref="C47:C50"/>
    <mergeCell ref="C51:C54"/>
    <mergeCell ref="C55:C58"/>
    <mergeCell ref="C59:C62"/>
    <mergeCell ref="C63:C66"/>
    <mergeCell ref="C67:C70"/>
    <mergeCell ref="C89:J89"/>
    <mergeCell ref="C71:C74"/>
    <mergeCell ref="C84:J84"/>
    <mergeCell ref="C85:J85"/>
    <mergeCell ref="C86:J86"/>
    <mergeCell ref="C88:J88"/>
    <mergeCell ref="C79:C82"/>
    <mergeCell ref="C75:C78"/>
    <mergeCell ref="C87:J87"/>
  </mergeCells>
  <dataValidations count="1">
    <dataValidation type="list" allowBlank="1" showInputMessage="1" showErrorMessage="1" sqref="I2:J2" xr:uid="{00000000-0002-0000-0500-000000000000}">
      <formula1>entidades_1</formula1>
    </dataValidation>
  </dataValidation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8EC598-A212-4913-AAB0-EF7F8FD45C00}">
  <dimension ref="A1:S108"/>
  <sheetViews>
    <sheetView workbookViewId="0">
      <pane xSplit="5" ySplit="5" topLeftCell="F64" activePane="bottomRight" state="frozen"/>
      <selection pane="topRight"/>
      <selection pane="bottomLeft"/>
      <selection pane="bottomRight"/>
    </sheetView>
  </sheetViews>
  <sheetFormatPr baseColWidth="10" defaultColWidth="11.42578125" defaultRowHeight="15" x14ac:dyDescent="0.25"/>
  <cols>
    <col min="1" max="2" width="2.7109375" style="72" customWidth="1"/>
    <col min="3" max="3" width="11.42578125" style="72" customWidth="1"/>
    <col min="4" max="4" width="11.42578125" style="72"/>
    <col min="5" max="5" width="0.85546875" style="72" customWidth="1"/>
    <col min="6" max="8" width="13.7109375" style="72" customWidth="1"/>
    <col min="9" max="9" width="0.85546875" style="72" customWidth="1"/>
    <col min="10" max="12" width="13.7109375" style="72" customWidth="1"/>
    <col min="13" max="14" width="10.7109375" style="72" customWidth="1"/>
    <col min="15" max="15" width="11.85546875" style="72" bestFit="1" customWidth="1"/>
    <col min="16" max="28" width="10.7109375" style="72" customWidth="1"/>
    <col min="29" max="16384" width="11.42578125" style="72"/>
  </cols>
  <sheetData>
    <row r="1" spans="1:19" ht="84" customHeight="1" thickBot="1" x14ac:dyDescent="0.3">
      <c r="O1" s="73" t="str">
        <f>"I" &amp; J2</f>
        <v>IAguascalientes</v>
      </c>
      <c r="P1" s="73" t="str">
        <f>"II" &amp; J2</f>
        <v>IIAguascalientes</v>
      </c>
      <c r="Q1" s="73" t="str">
        <f>"III" &amp; J2</f>
        <v>IIIAguascalientes</v>
      </c>
      <c r="R1" s="82"/>
      <c r="S1" s="82"/>
    </row>
    <row r="2" spans="1:19" ht="30" customHeight="1" thickBot="1" x14ac:dyDescent="0.3">
      <c r="A2" s="74"/>
      <c r="C2" s="232" t="s">
        <v>44</v>
      </c>
      <c r="D2" s="233" t="s">
        <v>45</v>
      </c>
      <c r="E2" s="75"/>
      <c r="F2" s="234" t="s">
        <v>208</v>
      </c>
      <c r="G2" s="235"/>
      <c r="H2" s="235"/>
      <c r="I2" s="83"/>
      <c r="J2" s="220" t="s">
        <v>67</v>
      </c>
      <c r="K2" s="221"/>
      <c r="L2" s="221"/>
      <c r="O2" s="222" t="s">
        <v>68</v>
      </c>
      <c r="P2" s="223"/>
      <c r="Q2" s="224"/>
    </row>
    <row r="3" spans="1:19" ht="5.0999999999999996" customHeight="1" thickBot="1" x14ac:dyDescent="0.3">
      <c r="A3" s="74"/>
      <c r="C3" s="232"/>
      <c r="D3" s="233"/>
      <c r="E3" s="23"/>
      <c r="F3" s="235"/>
      <c r="G3" s="235"/>
      <c r="H3" s="235"/>
      <c r="I3" s="83"/>
      <c r="J3" s="23"/>
      <c r="K3" s="23"/>
      <c r="L3" s="23"/>
      <c r="O3" s="76"/>
      <c r="P3" s="76"/>
      <c r="Q3" s="76"/>
    </row>
    <row r="4" spans="1:19" ht="30" customHeight="1" thickBot="1" x14ac:dyDescent="0.3">
      <c r="A4" s="74"/>
      <c r="C4" s="232"/>
      <c r="D4" s="233"/>
      <c r="E4" s="22"/>
      <c r="F4" s="235"/>
      <c r="G4" s="235"/>
      <c r="H4" s="235"/>
      <c r="I4" s="83"/>
      <c r="J4" s="227" t="s">
        <v>71</v>
      </c>
      <c r="K4" s="227"/>
      <c r="L4" s="227"/>
    </row>
    <row r="5" spans="1:19" ht="90" customHeight="1" x14ac:dyDescent="0.25">
      <c r="A5" s="74"/>
      <c r="C5" s="232"/>
      <c r="D5" s="233"/>
      <c r="E5" s="22"/>
      <c r="F5" s="79" t="s">
        <v>61</v>
      </c>
      <c r="G5" s="79" t="s">
        <v>72</v>
      </c>
      <c r="H5" s="84" t="s">
        <v>73</v>
      </c>
      <c r="I5" s="23"/>
      <c r="J5" s="78" t="s">
        <v>61</v>
      </c>
      <c r="K5" s="79" t="s">
        <v>74</v>
      </c>
      <c r="L5" s="79" t="s">
        <v>73</v>
      </c>
    </row>
    <row r="6" spans="1:19" ht="4.5" customHeight="1" x14ac:dyDescent="0.25">
      <c r="A6" s="74"/>
      <c r="C6" s="23"/>
      <c r="D6" s="85"/>
      <c r="E6" s="22"/>
      <c r="F6" s="23"/>
      <c r="G6" s="23"/>
      <c r="H6" s="23"/>
      <c r="I6" s="23"/>
      <c r="J6" s="23"/>
      <c r="K6" s="23"/>
      <c r="L6" s="23"/>
    </row>
    <row r="7" spans="1:19" ht="11.45" customHeight="1" x14ac:dyDescent="0.25">
      <c r="A7" s="74"/>
      <c r="B7" s="73">
        <v>4</v>
      </c>
      <c r="C7" s="231">
        <v>2005</v>
      </c>
      <c r="D7" s="25" t="s">
        <v>52</v>
      </c>
      <c r="E7" s="26"/>
      <c r="F7" s="68">
        <v>1429.0540828882001</v>
      </c>
      <c r="G7" s="68">
        <v>2605.9158876218003</v>
      </c>
      <c r="H7" s="68">
        <v>3163.9616699630001</v>
      </c>
      <c r="I7" s="86"/>
      <c r="J7" s="68">
        <f>VLOOKUP($O$1,ing_lab_ent2,B7,FALSE)</f>
        <v>1374.9003533402999</v>
      </c>
      <c r="K7" s="68">
        <f t="shared" ref="K7:K22" si="0">VLOOKUP($P$1,ing_lab_ent2,B7,FALSE)</f>
        <v>2507.1652063895999</v>
      </c>
      <c r="L7" s="68">
        <f t="shared" ref="L7:L22" si="1">VLOOKUP($Q$1,ing_lab_ent2,B7,FALSE)</f>
        <v>3046.9685061883001</v>
      </c>
    </row>
    <row r="8" spans="1:19" ht="11.45" customHeight="1" x14ac:dyDescent="0.25">
      <c r="A8" s="74"/>
      <c r="B8" s="73">
        <v>5</v>
      </c>
      <c r="C8" s="231"/>
      <c r="D8" s="25" t="s">
        <v>53</v>
      </c>
      <c r="E8" s="26"/>
      <c r="F8" s="68">
        <v>1438.6423115865</v>
      </c>
      <c r="G8" s="68">
        <v>2608.5917071174999</v>
      </c>
      <c r="H8" s="68">
        <v>3081.0516092342</v>
      </c>
      <c r="I8" s="86"/>
      <c r="J8" s="68">
        <f t="shared" ref="J8:J22" si="2">VLOOKUP($O$1,ing_lab_ent2,B8,FALSE)</f>
        <v>1452.7345800378</v>
      </c>
      <c r="K8" s="68">
        <f t="shared" si="0"/>
        <v>2634.1442536541999</v>
      </c>
      <c r="L8" s="68">
        <f t="shared" si="1"/>
        <v>3113.2375954931999</v>
      </c>
    </row>
    <row r="9" spans="1:19" ht="11.45" customHeight="1" x14ac:dyDescent="0.25">
      <c r="A9" s="74"/>
      <c r="B9" s="73">
        <v>6</v>
      </c>
      <c r="C9" s="231"/>
      <c r="D9" s="25" t="s">
        <v>54</v>
      </c>
      <c r="E9" s="26"/>
      <c r="F9" s="68">
        <v>1463.2410530143</v>
      </c>
      <c r="G9" s="68">
        <v>2641.1300849946001</v>
      </c>
      <c r="H9" s="68">
        <v>3131.4096285936002</v>
      </c>
      <c r="I9" s="86"/>
      <c r="J9" s="68">
        <f t="shared" si="2"/>
        <v>1510.4995405379</v>
      </c>
      <c r="K9" s="68">
        <f t="shared" si="0"/>
        <v>2726.4310085252</v>
      </c>
      <c r="L9" s="68">
        <f t="shared" si="1"/>
        <v>3233.748444373</v>
      </c>
    </row>
    <row r="10" spans="1:19" ht="11.45" customHeight="1" x14ac:dyDescent="0.25">
      <c r="A10" s="74"/>
      <c r="B10" s="73">
        <v>7</v>
      </c>
      <c r="C10" s="231"/>
      <c r="D10" s="25" t="s">
        <v>55</v>
      </c>
      <c r="E10" s="26"/>
      <c r="F10" s="68">
        <v>1530.7204308776002</v>
      </c>
      <c r="G10" s="68">
        <v>2729.0161911279001</v>
      </c>
      <c r="H10" s="68">
        <v>3288.1654875427002</v>
      </c>
      <c r="I10" s="86"/>
      <c r="J10" s="68">
        <f t="shared" si="2"/>
        <v>1506.6564349281</v>
      </c>
      <c r="K10" s="68">
        <f t="shared" si="0"/>
        <v>2686.1141475903</v>
      </c>
      <c r="L10" s="68">
        <f t="shared" si="1"/>
        <v>3239.7807863845001</v>
      </c>
    </row>
    <row r="11" spans="1:19" ht="11.45" customHeight="1" x14ac:dyDescent="0.25">
      <c r="A11" s="74"/>
      <c r="B11" s="73">
        <v>8</v>
      </c>
      <c r="C11" s="206">
        <v>2006</v>
      </c>
      <c r="D11" s="25" t="s">
        <v>52</v>
      </c>
      <c r="E11" s="26"/>
      <c r="F11" s="68">
        <v>1552.9419390723001</v>
      </c>
      <c r="G11" s="68">
        <v>2730.8442785135999</v>
      </c>
      <c r="H11" s="68">
        <v>3264.3514707363001</v>
      </c>
      <c r="I11" s="86"/>
      <c r="J11" s="68">
        <f t="shared" si="2"/>
        <v>1477.1728552997999</v>
      </c>
      <c r="K11" s="68">
        <f t="shared" si="0"/>
        <v>2597.6045457829</v>
      </c>
      <c r="L11" s="68">
        <f t="shared" si="1"/>
        <v>3106.8436498125002</v>
      </c>
    </row>
    <row r="12" spans="1:19" ht="11.45" customHeight="1" x14ac:dyDescent="0.25">
      <c r="A12" s="74"/>
      <c r="B12" s="73">
        <v>9</v>
      </c>
      <c r="C12" s="206"/>
      <c r="D12" s="25" t="s">
        <v>53</v>
      </c>
      <c r="E12" s="26"/>
      <c r="F12" s="68">
        <v>1588.1943475084001</v>
      </c>
      <c r="G12" s="68">
        <v>2792.4859421674</v>
      </c>
      <c r="H12" s="68">
        <v>3362.0858017112</v>
      </c>
      <c r="I12" s="86"/>
      <c r="J12" s="68">
        <f t="shared" si="2"/>
        <v>1566.0464596043</v>
      </c>
      <c r="K12" s="68">
        <f t="shared" si="0"/>
        <v>2753.5438153944001</v>
      </c>
      <c r="L12" s="68">
        <f t="shared" si="1"/>
        <v>3316.7872460732001</v>
      </c>
    </row>
    <row r="13" spans="1:19" ht="11.45" customHeight="1" x14ac:dyDescent="0.25">
      <c r="A13" s="74"/>
      <c r="B13" s="73">
        <v>10</v>
      </c>
      <c r="C13" s="206"/>
      <c r="D13" s="25" t="s">
        <v>54</v>
      </c>
      <c r="E13" s="26"/>
      <c r="F13" s="68">
        <v>1627.0068014868</v>
      </c>
      <c r="G13" s="68">
        <v>2836.2715619409</v>
      </c>
      <c r="H13" s="68">
        <v>3371.5540538905002</v>
      </c>
      <c r="I13" s="86"/>
      <c r="J13" s="68">
        <f t="shared" si="2"/>
        <v>1591.9049717431001</v>
      </c>
      <c r="K13" s="68">
        <f t="shared" si="0"/>
        <v>2775.0804708016999</v>
      </c>
      <c r="L13" s="68">
        <f t="shared" si="1"/>
        <v>3300.8539301830001</v>
      </c>
    </row>
    <row r="14" spans="1:19" ht="11.45" customHeight="1" x14ac:dyDescent="0.25">
      <c r="A14" s="74"/>
      <c r="B14" s="73">
        <v>11</v>
      </c>
      <c r="C14" s="206"/>
      <c r="D14" s="25" t="s">
        <v>55</v>
      </c>
      <c r="E14" s="26"/>
      <c r="F14" s="68">
        <v>1623.2000531465001</v>
      </c>
      <c r="G14" s="68">
        <v>2778.7212308857002</v>
      </c>
      <c r="H14" s="68">
        <v>3242.4823472028002</v>
      </c>
      <c r="I14" s="86"/>
      <c r="J14" s="68">
        <f t="shared" si="2"/>
        <v>1585.1446468764</v>
      </c>
      <c r="K14" s="68">
        <f t="shared" si="0"/>
        <v>2713.5750000513999</v>
      </c>
      <c r="L14" s="68">
        <f t="shared" si="1"/>
        <v>3167.1613182739002</v>
      </c>
    </row>
    <row r="15" spans="1:19" ht="11.45" customHeight="1" x14ac:dyDescent="0.25">
      <c r="A15" s="74"/>
      <c r="B15" s="73">
        <v>12</v>
      </c>
      <c r="C15" s="206">
        <v>2007</v>
      </c>
      <c r="D15" s="25" t="s">
        <v>52</v>
      </c>
      <c r="E15" s="26"/>
      <c r="F15" s="68">
        <v>1641.4988130394001</v>
      </c>
      <c r="G15" s="68">
        <v>2772.8801737992999</v>
      </c>
      <c r="H15" s="68">
        <v>3213.2890559932002</v>
      </c>
      <c r="I15" s="86"/>
      <c r="J15" s="68">
        <f t="shared" si="2"/>
        <v>1600.4853487361001</v>
      </c>
      <c r="K15" s="68">
        <f t="shared" si="0"/>
        <v>2703.5987213108001</v>
      </c>
      <c r="L15" s="68">
        <f t="shared" si="1"/>
        <v>3133.5026382475003</v>
      </c>
    </row>
    <row r="16" spans="1:19" ht="11.45" customHeight="1" x14ac:dyDescent="0.25">
      <c r="A16" s="74"/>
      <c r="B16" s="73">
        <v>13</v>
      </c>
      <c r="C16" s="206"/>
      <c r="D16" s="25" t="s">
        <v>53</v>
      </c>
      <c r="E16" s="26"/>
      <c r="F16" s="68">
        <v>1678.3269407565001</v>
      </c>
      <c r="G16" s="68">
        <v>2838.1713090182002</v>
      </c>
      <c r="H16" s="68">
        <v>3329.4408280801999</v>
      </c>
      <c r="I16" s="86"/>
      <c r="J16" s="68">
        <f t="shared" si="2"/>
        <v>1648.0067420272001</v>
      </c>
      <c r="K16" s="68">
        <f t="shared" si="0"/>
        <v>2786.8976769102001</v>
      </c>
      <c r="L16" s="68">
        <f t="shared" si="1"/>
        <v>3270.8382470809001</v>
      </c>
    </row>
    <row r="17" spans="1:12" ht="11.45" customHeight="1" x14ac:dyDescent="0.25">
      <c r="A17" s="74"/>
      <c r="B17" s="73">
        <v>14</v>
      </c>
      <c r="C17" s="206"/>
      <c r="D17" s="25" t="s">
        <v>54</v>
      </c>
      <c r="E17" s="26"/>
      <c r="F17" s="68">
        <v>1670.4415213683001</v>
      </c>
      <c r="G17" s="68">
        <v>2800.3475280795001</v>
      </c>
      <c r="H17" s="68">
        <v>3288.8832036982999</v>
      </c>
      <c r="I17" s="86"/>
      <c r="J17" s="68">
        <f t="shared" si="2"/>
        <v>1601.6570317478001</v>
      </c>
      <c r="K17" s="68">
        <f t="shared" si="0"/>
        <v>2685.0364124165003</v>
      </c>
      <c r="L17" s="68">
        <f t="shared" si="1"/>
        <v>3154.8275112359001</v>
      </c>
    </row>
    <row r="18" spans="1:12" ht="11.45" customHeight="1" x14ac:dyDescent="0.25">
      <c r="A18" s="74"/>
      <c r="B18" s="73">
        <v>15</v>
      </c>
      <c r="C18" s="206"/>
      <c r="D18" s="25" t="s">
        <v>55</v>
      </c>
      <c r="E18" s="26"/>
      <c r="F18" s="68">
        <v>1694.2705045792</v>
      </c>
      <c r="G18" s="68">
        <v>2793.9217179867001</v>
      </c>
      <c r="H18" s="68">
        <v>3258.5656234577</v>
      </c>
      <c r="I18" s="86"/>
      <c r="J18" s="68">
        <f t="shared" si="2"/>
        <v>1691.6888743066002</v>
      </c>
      <c r="K18" s="68">
        <f t="shared" si="0"/>
        <v>2789.6645035295001</v>
      </c>
      <c r="L18" s="68">
        <f t="shared" si="1"/>
        <v>3254.6701097369</v>
      </c>
    </row>
    <row r="19" spans="1:12" ht="11.45" customHeight="1" x14ac:dyDescent="0.25">
      <c r="A19" s="74"/>
      <c r="B19" s="73">
        <v>16</v>
      </c>
      <c r="C19" s="206">
        <v>2008</v>
      </c>
      <c r="D19" s="25" t="s">
        <v>52</v>
      </c>
      <c r="E19" s="26"/>
      <c r="F19" s="68">
        <v>1714.7279992892002</v>
      </c>
      <c r="G19" s="68">
        <v>2788.0583883806003</v>
      </c>
      <c r="H19" s="68">
        <v>3265.1168446852002</v>
      </c>
      <c r="I19" s="86"/>
      <c r="J19" s="68">
        <f t="shared" si="2"/>
        <v>1769.8333832636001</v>
      </c>
      <c r="K19" s="68">
        <f t="shared" si="0"/>
        <v>2877.6568716960001</v>
      </c>
      <c r="L19" s="68">
        <f t="shared" si="1"/>
        <v>3371.7560012002</v>
      </c>
    </row>
    <row r="20" spans="1:12" ht="11.45" customHeight="1" x14ac:dyDescent="0.25">
      <c r="A20" s="74"/>
      <c r="B20" s="73">
        <v>17</v>
      </c>
      <c r="C20" s="206"/>
      <c r="D20" s="25" t="s">
        <v>53</v>
      </c>
      <c r="E20" s="26"/>
      <c r="F20" s="68">
        <v>1729.6208292284</v>
      </c>
      <c r="G20" s="68">
        <v>2787.8424644469001</v>
      </c>
      <c r="H20" s="68">
        <v>3225.4177809093003</v>
      </c>
      <c r="I20" s="86"/>
      <c r="J20" s="68">
        <f t="shared" si="2"/>
        <v>1673.182825134</v>
      </c>
      <c r="K20" s="68">
        <f t="shared" si="0"/>
        <v>2696.8743969005</v>
      </c>
      <c r="L20" s="68">
        <f t="shared" si="1"/>
        <v>3120.9907984779002</v>
      </c>
    </row>
    <row r="21" spans="1:12" ht="11.45" customHeight="1" x14ac:dyDescent="0.25">
      <c r="A21" s="74"/>
      <c r="B21" s="73">
        <v>18</v>
      </c>
      <c r="C21" s="206"/>
      <c r="D21" s="25" t="s">
        <v>54</v>
      </c>
      <c r="E21" s="26"/>
      <c r="F21" s="68">
        <v>1713.8869446361</v>
      </c>
      <c r="G21" s="68">
        <v>2723.9008090918001</v>
      </c>
      <c r="H21" s="68">
        <v>3119.1281634528</v>
      </c>
      <c r="I21" s="86"/>
      <c r="J21" s="68">
        <f t="shared" si="2"/>
        <v>1699.0461748797002</v>
      </c>
      <c r="K21" s="68">
        <f t="shared" si="0"/>
        <v>2700.3141980416999</v>
      </c>
      <c r="L21" s="68">
        <f t="shared" si="1"/>
        <v>3093.1774754038001</v>
      </c>
    </row>
    <row r="22" spans="1:12" ht="11.45" customHeight="1" x14ac:dyDescent="0.25">
      <c r="A22" s="74"/>
      <c r="B22" s="73">
        <v>19</v>
      </c>
      <c r="C22" s="206"/>
      <c r="D22" s="25" t="s">
        <v>55</v>
      </c>
      <c r="E22" s="26"/>
      <c r="F22" s="68">
        <v>1666.2708479677001</v>
      </c>
      <c r="G22" s="68">
        <v>2587.7796597546999</v>
      </c>
      <c r="H22" s="68">
        <v>2934.9170098121999</v>
      </c>
      <c r="I22" s="86"/>
      <c r="J22" s="68">
        <f t="shared" si="2"/>
        <v>1674.4621413520001</v>
      </c>
      <c r="K22" s="68">
        <f t="shared" si="0"/>
        <v>2600.5010384146999</v>
      </c>
      <c r="L22" s="68">
        <f t="shared" si="1"/>
        <v>2949.8232058795002</v>
      </c>
    </row>
    <row r="23" spans="1:12" ht="11.45" customHeight="1" x14ac:dyDescent="0.25">
      <c r="A23" s="74"/>
      <c r="B23" s="73">
        <v>20</v>
      </c>
      <c r="C23" s="201">
        <v>2009</v>
      </c>
      <c r="D23" s="32" t="s">
        <v>52</v>
      </c>
      <c r="E23" s="26"/>
      <c r="F23" s="68">
        <v>1697.6677151258</v>
      </c>
      <c r="G23" s="68">
        <v>2599.7729075702</v>
      </c>
      <c r="H23" s="68">
        <v>2946.9895350308002</v>
      </c>
      <c r="I23" s="86"/>
      <c r="J23" s="68">
        <f t="shared" ref="J23:J83" si="3">VLOOKUP($O$1,ing_lab_ent2,B23,FALSE)</f>
        <v>1582.5529245946</v>
      </c>
      <c r="K23" s="68">
        <f t="shared" ref="K23:K83" si="4">VLOOKUP($P$1,ing_lab_ent2,B23,FALSE)</f>
        <v>2423.4885198675001</v>
      </c>
      <c r="L23" s="68">
        <f t="shared" ref="L23:L83" si="5">VLOOKUP($Q$1,ing_lab_ent2,B23,FALSE)</f>
        <v>2747.6114399139001</v>
      </c>
    </row>
    <row r="24" spans="1:12" ht="11.45" customHeight="1" x14ac:dyDescent="0.25">
      <c r="A24" s="74"/>
      <c r="B24" s="73">
        <v>21</v>
      </c>
      <c r="C24" s="201"/>
      <c r="D24" s="32" t="s">
        <v>53</v>
      </c>
      <c r="E24" s="26"/>
      <c r="F24" s="68">
        <v>1707.6399720045001</v>
      </c>
      <c r="G24" s="68">
        <v>2597.5375553095</v>
      </c>
      <c r="H24" s="68">
        <v>2892.3251613970001</v>
      </c>
      <c r="I24" s="86"/>
      <c r="J24" s="68">
        <f t="shared" si="3"/>
        <v>1610.8422157617001</v>
      </c>
      <c r="K24" s="68">
        <f t="shared" si="4"/>
        <v>2450.2958584458001</v>
      </c>
      <c r="L24" s="68">
        <f t="shared" si="5"/>
        <v>2728.3797232553002</v>
      </c>
    </row>
    <row r="25" spans="1:12" ht="11.45" customHeight="1" x14ac:dyDescent="0.25">
      <c r="A25" s="74"/>
      <c r="B25" s="73">
        <v>22</v>
      </c>
      <c r="C25" s="201"/>
      <c r="D25" s="32" t="s">
        <v>54</v>
      </c>
      <c r="E25" s="26"/>
      <c r="F25" s="68">
        <v>1674.7109594906001</v>
      </c>
      <c r="G25" s="68">
        <v>2531.6031551185001</v>
      </c>
      <c r="H25" s="68">
        <v>2797.3903841513002</v>
      </c>
      <c r="I25" s="86"/>
      <c r="J25" s="68">
        <f t="shared" si="3"/>
        <v>1597.3956752692</v>
      </c>
      <c r="K25" s="68">
        <f t="shared" si="4"/>
        <v>2414.7282900174</v>
      </c>
      <c r="L25" s="68">
        <f t="shared" si="5"/>
        <v>2668.2310172535999</v>
      </c>
    </row>
    <row r="26" spans="1:12" ht="11.45" customHeight="1" x14ac:dyDescent="0.25">
      <c r="A26" s="74"/>
      <c r="B26" s="73">
        <v>23</v>
      </c>
      <c r="C26" s="201"/>
      <c r="D26" s="32" t="s">
        <v>55</v>
      </c>
      <c r="E26" s="26"/>
      <c r="F26" s="68">
        <v>1660.6041051195</v>
      </c>
      <c r="G26" s="68">
        <v>2480.3808242472001</v>
      </c>
      <c r="H26" s="68">
        <v>2767.7183454373999</v>
      </c>
      <c r="I26" s="86"/>
      <c r="J26" s="68">
        <f t="shared" si="3"/>
        <v>1615.464424087</v>
      </c>
      <c r="K26" s="68">
        <f t="shared" si="4"/>
        <v>2412.9574095390003</v>
      </c>
      <c r="L26" s="68">
        <f t="shared" si="5"/>
        <v>2692.5099506166002</v>
      </c>
    </row>
    <row r="27" spans="1:12" ht="11.45" customHeight="1" x14ac:dyDescent="0.25">
      <c r="A27" s="74"/>
      <c r="B27" s="73">
        <v>24</v>
      </c>
      <c r="C27" s="201">
        <v>2010</v>
      </c>
      <c r="D27" s="32" t="s">
        <v>52</v>
      </c>
      <c r="E27" s="26"/>
      <c r="F27" s="68">
        <v>1698.9317741657001</v>
      </c>
      <c r="G27" s="68">
        <v>2483.6547791085</v>
      </c>
      <c r="H27" s="68">
        <v>2755.0504997600001</v>
      </c>
      <c r="I27" s="86"/>
      <c r="J27" s="68">
        <f t="shared" si="3"/>
        <v>1696.3401343189</v>
      </c>
      <c r="K27" s="68">
        <f t="shared" si="4"/>
        <v>2479.8660815344001</v>
      </c>
      <c r="L27" s="68">
        <f t="shared" si="5"/>
        <v>2750.8494170539002</v>
      </c>
    </row>
    <row r="28" spans="1:12" ht="11.45" customHeight="1" x14ac:dyDescent="0.25">
      <c r="A28" s="74"/>
      <c r="B28" s="73">
        <v>25</v>
      </c>
      <c r="C28" s="201"/>
      <c r="D28" s="32" t="s">
        <v>53</v>
      </c>
      <c r="E28" s="26"/>
      <c r="F28" s="68">
        <v>1728.1291167661</v>
      </c>
      <c r="G28" s="68">
        <v>2528.5630988564003</v>
      </c>
      <c r="H28" s="68">
        <v>2829.2915979844001</v>
      </c>
      <c r="I28" s="86"/>
      <c r="J28" s="68">
        <f t="shared" si="3"/>
        <v>1663.2769584641001</v>
      </c>
      <c r="K28" s="68">
        <f t="shared" si="4"/>
        <v>2433.6727502286003</v>
      </c>
      <c r="L28" s="68">
        <f t="shared" si="5"/>
        <v>2723.3073265255002</v>
      </c>
    </row>
    <row r="29" spans="1:12" ht="11.45" customHeight="1" x14ac:dyDescent="0.25">
      <c r="A29" s="74"/>
      <c r="B29" s="73">
        <v>26</v>
      </c>
      <c r="C29" s="201"/>
      <c r="D29" s="32" t="s">
        <v>54</v>
      </c>
      <c r="E29" s="26"/>
      <c r="F29" s="68">
        <v>1716.7627026094001</v>
      </c>
      <c r="G29" s="68">
        <v>2503.2911482046002</v>
      </c>
      <c r="H29" s="68">
        <v>2837.9377559909999</v>
      </c>
      <c r="I29" s="86"/>
      <c r="J29" s="68">
        <f t="shared" si="3"/>
        <v>1683.1132163912</v>
      </c>
      <c r="K29" s="68">
        <f t="shared" si="4"/>
        <v>2454.2252750564999</v>
      </c>
      <c r="L29" s="68">
        <f t="shared" si="5"/>
        <v>2783.4968776057003</v>
      </c>
    </row>
    <row r="30" spans="1:12" ht="11.45" customHeight="1" x14ac:dyDescent="0.25">
      <c r="A30" s="74"/>
      <c r="B30" s="73">
        <v>27</v>
      </c>
      <c r="C30" s="201"/>
      <c r="D30" s="32" t="s">
        <v>55</v>
      </c>
      <c r="E30" s="26"/>
      <c r="F30" s="68">
        <v>1687.6883961351</v>
      </c>
      <c r="G30" s="68">
        <v>2418.1079797283001</v>
      </c>
      <c r="H30" s="68">
        <v>2722.7037593757</v>
      </c>
      <c r="I30" s="86"/>
      <c r="J30" s="68">
        <f t="shared" si="3"/>
        <v>1628.4392145542001</v>
      </c>
      <c r="K30" s="68">
        <f t="shared" si="4"/>
        <v>2333.2161720336999</v>
      </c>
      <c r="L30" s="68">
        <f t="shared" si="5"/>
        <v>2627.4124222307</v>
      </c>
    </row>
    <row r="31" spans="1:12" ht="11.45" customHeight="1" x14ac:dyDescent="0.25">
      <c r="A31" s="74"/>
      <c r="B31" s="73">
        <v>28</v>
      </c>
      <c r="C31" s="201">
        <v>2011</v>
      </c>
      <c r="D31" s="32" t="s">
        <v>52</v>
      </c>
      <c r="E31" s="26"/>
      <c r="F31" s="68">
        <v>1750.7800010938001</v>
      </c>
      <c r="G31" s="68">
        <v>2473.7838693156</v>
      </c>
      <c r="H31" s="68">
        <v>2781.0268978999002</v>
      </c>
      <c r="I31" s="86"/>
      <c r="J31" s="68">
        <f t="shared" si="3"/>
        <v>1672.4607535029002</v>
      </c>
      <c r="K31" s="68">
        <f t="shared" si="4"/>
        <v>2363.1218265539001</v>
      </c>
      <c r="L31" s="68">
        <f t="shared" si="5"/>
        <v>2656.7082202755</v>
      </c>
    </row>
    <row r="32" spans="1:12" ht="11.45" customHeight="1" x14ac:dyDescent="0.25">
      <c r="A32" s="74"/>
      <c r="B32" s="73">
        <v>29</v>
      </c>
      <c r="C32" s="201"/>
      <c r="D32" s="32" t="s">
        <v>53</v>
      </c>
      <c r="E32" s="26"/>
      <c r="F32" s="68">
        <v>1762.6623269673</v>
      </c>
      <c r="G32" s="68">
        <v>2496.8062702197003</v>
      </c>
      <c r="H32" s="68">
        <v>2797.5918325591001</v>
      </c>
      <c r="I32" s="86"/>
      <c r="J32" s="68">
        <f t="shared" si="3"/>
        <v>1647.0930116583002</v>
      </c>
      <c r="K32" s="68">
        <f t="shared" si="4"/>
        <v>2333.1026573984</v>
      </c>
      <c r="L32" s="68">
        <f t="shared" si="5"/>
        <v>2614.6315672665</v>
      </c>
    </row>
    <row r="33" spans="1:12" ht="11.45" customHeight="1" x14ac:dyDescent="0.25">
      <c r="A33" s="74"/>
      <c r="B33" s="73">
        <v>30</v>
      </c>
      <c r="C33" s="201"/>
      <c r="D33" s="32" t="s">
        <v>54</v>
      </c>
      <c r="E33" s="26"/>
      <c r="F33" s="68">
        <v>1763.1022882585</v>
      </c>
      <c r="G33" s="68">
        <v>2487.0802787820003</v>
      </c>
      <c r="H33" s="68">
        <v>2793.5705146446003</v>
      </c>
      <c r="I33" s="86"/>
      <c r="J33" s="68">
        <f t="shared" si="3"/>
        <v>1653.4931283246001</v>
      </c>
      <c r="K33" s="68">
        <f t="shared" si="4"/>
        <v>2332.4626018265999</v>
      </c>
      <c r="L33" s="68">
        <f t="shared" si="5"/>
        <v>2620.1861089282002</v>
      </c>
    </row>
    <row r="34" spans="1:12" ht="11.45" customHeight="1" x14ac:dyDescent="0.25">
      <c r="A34" s="74"/>
      <c r="B34" s="73">
        <v>31</v>
      </c>
      <c r="C34" s="201"/>
      <c r="D34" s="32" t="s">
        <v>55</v>
      </c>
      <c r="E34" s="26"/>
      <c r="F34" s="68">
        <v>1765.5307332002001</v>
      </c>
      <c r="G34" s="68">
        <v>2444.0879130974999</v>
      </c>
      <c r="H34" s="68">
        <v>2730.9185471475002</v>
      </c>
      <c r="I34" s="86"/>
      <c r="J34" s="68">
        <f t="shared" si="3"/>
        <v>1602.7293886443001</v>
      </c>
      <c r="K34" s="68">
        <f t="shared" si="4"/>
        <v>2218.7161362247002</v>
      </c>
      <c r="L34" s="68">
        <f t="shared" si="5"/>
        <v>2479.2696435174003</v>
      </c>
    </row>
    <row r="35" spans="1:12" ht="11.45" customHeight="1" x14ac:dyDescent="0.25">
      <c r="A35" s="74"/>
      <c r="B35" s="73">
        <v>32</v>
      </c>
      <c r="C35" s="201">
        <v>2012</v>
      </c>
      <c r="D35" s="32" t="s">
        <v>52</v>
      </c>
      <c r="E35" s="26"/>
      <c r="F35" s="68">
        <v>1820.0090014426</v>
      </c>
      <c r="G35" s="68">
        <v>2475.5204106983001</v>
      </c>
      <c r="H35" s="68">
        <v>2737.6537480838001</v>
      </c>
      <c r="I35" s="86"/>
      <c r="J35" s="68">
        <f t="shared" si="3"/>
        <v>1712.6312456477001</v>
      </c>
      <c r="K35" s="68">
        <f t="shared" si="4"/>
        <v>2329.4684813316999</v>
      </c>
      <c r="L35" s="68">
        <f t="shared" si="5"/>
        <v>2576.1559923523</v>
      </c>
    </row>
    <row r="36" spans="1:12" ht="11.45" customHeight="1" x14ac:dyDescent="0.25">
      <c r="A36" s="74"/>
      <c r="B36" s="73">
        <v>33</v>
      </c>
      <c r="C36" s="201"/>
      <c r="D36" s="32" t="s">
        <v>53</v>
      </c>
      <c r="E36" s="26"/>
      <c r="F36" s="68">
        <v>1856.5716216676001</v>
      </c>
      <c r="G36" s="68">
        <v>2531.9668071368001</v>
      </c>
      <c r="H36" s="68">
        <v>2776.2045077150001</v>
      </c>
      <c r="I36" s="86"/>
      <c r="J36" s="68">
        <f t="shared" si="3"/>
        <v>1766.9744812715001</v>
      </c>
      <c r="K36" s="68">
        <f t="shared" si="4"/>
        <v>2409.7754610829002</v>
      </c>
      <c r="L36" s="68">
        <f t="shared" si="5"/>
        <v>2642.2001429054003</v>
      </c>
    </row>
    <row r="37" spans="1:12" ht="11.45" customHeight="1" x14ac:dyDescent="0.25">
      <c r="A37" s="74"/>
      <c r="B37" s="73">
        <v>34</v>
      </c>
      <c r="C37" s="201"/>
      <c r="D37" s="32" t="s">
        <v>54</v>
      </c>
      <c r="E37" s="26"/>
      <c r="F37" s="68">
        <v>1859.2105743128</v>
      </c>
      <c r="G37" s="68">
        <v>2507.6331936587003</v>
      </c>
      <c r="H37" s="68">
        <v>2683.242453158</v>
      </c>
      <c r="I37" s="86"/>
      <c r="J37" s="68">
        <f t="shared" si="3"/>
        <v>1759.8787539432001</v>
      </c>
      <c r="K37" s="68">
        <f t="shared" si="4"/>
        <v>2373.6581757737999</v>
      </c>
      <c r="L37" s="68">
        <f t="shared" si="5"/>
        <v>2539.686121882</v>
      </c>
    </row>
    <row r="38" spans="1:12" ht="11.45" customHeight="1" x14ac:dyDescent="0.25">
      <c r="A38" s="74"/>
      <c r="B38" s="73">
        <v>35</v>
      </c>
      <c r="C38" s="201"/>
      <c r="D38" s="32" t="s">
        <v>55</v>
      </c>
      <c r="E38" s="26"/>
      <c r="F38" s="68">
        <v>1852.7698872071001</v>
      </c>
      <c r="G38" s="68">
        <v>2463.5659913079999</v>
      </c>
      <c r="H38" s="68">
        <v>2626.5312711700999</v>
      </c>
      <c r="I38" s="86"/>
      <c r="J38" s="68">
        <f t="shared" si="3"/>
        <v>1852.4426921849001</v>
      </c>
      <c r="K38" s="68">
        <f t="shared" si="4"/>
        <v>2463.1309310586003</v>
      </c>
      <c r="L38" s="68">
        <f t="shared" si="5"/>
        <v>2625.9131544962001</v>
      </c>
    </row>
    <row r="39" spans="1:12" ht="11.45" customHeight="1" x14ac:dyDescent="0.25">
      <c r="A39" s="74"/>
      <c r="B39" s="73">
        <v>36</v>
      </c>
      <c r="C39" s="201">
        <v>2013</v>
      </c>
      <c r="D39" s="32" t="s">
        <v>52</v>
      </c>
      <c r="E39" s="26"/>
      <c r="F39" s="68">
        <v>1900.3344057670001</v>
      </c>
      <c r="G39" s="68">
        <v>2492.8700003411</v>
      </c>
      <c r="H39" s="68">
        <v>2665.7775901189002</v>
      </c>
      <c r="I39" s="86"/>
      <c r="J39" s="68">
        <f t="shared" si="3"/>
        <v>1820.763783891</v>
      </c>
      <c r="K39" s="68">
        <f t="shared" si="4"/>
        <v>2388.4887842870999</v>
      </c>
      <c r="L39" s="68">
        <f t="shared" si="5"/>
        <v>2553.6163896244002</v>
      </c>
    </row>
    <row r="40" spans="1:12" ht="11.45" customHeight="1" x14ac:dyDescent="0.25">
      <c r="A40" s="74"/>
      <c r="B40" s="73">
        <v>37</v>
      </c>
      <c r="C40" s="201"/>
      <c r="D40" s="32" t="s">
        <v>53</v>
      </c>
      <c r="E40" s="26"/>
      <c r="F40" s="68">
        <v>1888.749290491</v>
      </c>
      <c r="G40" s="68">
        <v>2465.9684717058999</v>
      </c>
      <c r="H40" s="68">
        <v>2622.0439222676</v>
      </c>
      <c r="I40" s="86"/>
      <c r="J40" s="68">
        <f t="shared" si="3"/>
        <v>1865.2323643321001</v>
      </c>
      <c r="K40" s="68">
        <f t="shared" si="4"/>
        <v>2435.2645562888001</v>
      </c>
      <c r="L40" s="68">
        <f t="shared" si="5"/>
        <v>2588.7353464782</v>
      </c>
    </row>
    <row r="41" spans="1:12" ht="11.45" customHeight="1" x14ac:dyDescent="0.25">
      <c r="A41" s="74"/>
      <c r="B41" s="73">
        <v>38</v>
      </c>
      <c r="C41" s="201"/>
      <c r="D41" s="32" t="s">
        <v>54</v>
      </c>
      <c r="E41" s="26"/>
      <c r="F41" s="68">
        <v>1872.6533770515</v>
      </c>
      <c r="G41" s="68">
        <v>2441.7743973034999</v>
      </c>
      <c r="H41" s="68">
        <v>2602.7815915168003</v>
      </c>
      <c r="I41" s="86"/>
      <c r="J41" s="68">
        <f t="shared" si="3"/>
        <v>1716.4437039204001</v>
      </c>
      <c r="K41" s="68">
        <f t="shared" si="4"/>
        <v>2238.0907977987999</v>
      </c>
      <c r="L41" s="68">
        <f t="shared" si="5"/>
        <v>2385.4050089606003</v>
      </c>
    </row>
    <row r="42" spans="1:12" ht="11.45" customHeight="1" x14ac:dyDescent="0.25">
      <c r="A42" s="74"/>
      <c r="B42" s="73">
        <v>39</v>
      </c>
      <c r="C42" s="201"/>
      <c r="D42" s="32" t="s">
        <v>55</v>
      </c>
      <c r="E42" s="26"/>
      <c r="F42" s="68">
        <v>1907.8112671551</v>
      </c>
      <c r="G42" s="68">
        <v>2447.3858685513001</v>
      </c>
      <c r="H42" s="68">
        <v>2600.1599516241999</v>
      </c>
      <c r="I42" s="86"/>
      <c r="J42" s="68">
        <f t="shared" si="3"/>
        <v>1912.0070101712001</v>
      </c>
      <c r="K42" s="68">
        <f t="shared" si="4"/>
        <v>2452.7682679231002</v>
      </c>
      <c r="L42" s="68">
        <f t="shared" si="5"/>
        <v>2605.5401545381001</v>
      </c>
    </row>
    <row r="43" spans="1:12" ht="11.45" customHeight="1" x14ac:dyDescent="0.25">
      <c r="A43" s="74"/>
      <c r="B43" s="73">
        <v>40</v>
      </c>
      <c r="C43" s="201">
        <v>2014</v>
      </c>
      <c r="D43" s="32" t="s">
        <v>52</v>
      </c>
      <c r="E43" s="26"/>
      <c r="F43" s="68">
        <v>1901.5497359869</v>
      </c>
      <c r="G43" s="68">
        <v>2394.9050818729002</v>
      </c>
      <c r="H43" s="68">
        <v>2527.2326205784002</v>
      </c>
      <c r="I43" s="86"/>
      <c r="J43" s="68">
        <f t="shared" si="3"/>
        <v>1829.9701439408</v>
      </c>
      <c r="K43" s="68">
        <f t="shared" si="4"/>
        <v>2304.7542299096999</v>
      </c>
      <c r="L43" s="68">
        <f t="shared" si="5"/>
        <v>2432.0999869376001</v>
      </c>
    </row>
    <row r="44" spans="1:12" ht="11.45" customHeight="1" x14ac:dyDescent="0.25">
      <c r="A44" s="74"/>
      <c r="B44" s="73">
        <v>41</v>
      </c>
      <c r="C44" s="201"/>
      <c r="D44" s="32" t="s">
        <v>53</v>
      </c>
      <c r="E44" s="26"/>
      <c r="F44" s="68">
        <v>1871.0367934993001</v>
      </c>
      <c r="G44" s="68">
        <v>2358.2666163788999</v>
      </c>
      <c r="H44" s="68">
        <v>2506.2486916112002</v>
      </c>
      <c r="I44" s="86"/>
      <c r="J44" s="68">
        <f t="shared" si="3"/>
        <v>1898.1014430392001</v>
      </c>
      <c r="K44" s="68">
        <f t="shared" si="4"/>
        <v>2392.3790719519002</v>
      </c>
      <c r="L44" s="68">
        <f t="shared" si="5"/>
        <v>2542.8726229971003</v>
      </c>
    </row>
    <row r="45" spans="1:12" ht="11.45" customHeight="1" x14ac:dyDescent="0.25">
      <c r="A45" s="74"/>
      <c r="B45" s="73">
        <v>42</v>
      </c>
      <c r="C45" s="201"/>
      <c r="D45" s="32" t="s">
        <v>54</v>
      </c>
      <c r="E45" s="26"/>
      <c r="F45" s="68">
        <v>1875.4630697386001</v>
      </c>
      <c r="G45" s="68">
        <v>2348.0684517705999</v>
      </c>
      <c r="H45" s="68">
        <v>2470.8606518249003</v>
      </c>
      <c r="I45" s="86"/>
      <c r="J45" s="68">
        <f t="shared" si="3"/>
        <v>1884.9177641294</v>
      </c>
      <c r="K45" s="68">
        <f t="shared" si="4"/>
        <v>2359.9056721235002</v>
      </c>
      <c r="L45" s="68">
        <f t="shared" si="5"/>
        <v>2484.0539830871003</v>
      </c>
    </row>
    <row r="46" spans="1:12" ht="11.45" customHeight="1" x14ac:dyDescent="0.25">
      <c r="A46" s="74"/>
      <c r="B46" s="73">
        <v>43</v>
      </c>
      <c r="C46" s="201"/>
      <c r="D46" s="32" t="s">
        <v>55</v>
      </c>
      <c r="E46" s="26"/>
      <c r="F46" s="68">
        <v>1876.9785502157001</v>
      </c>
      <c r="G46" s="68">
        <v>2311.1845748911001</v>
      </c>
      <c r="H46" s="68">
        <v>2413.5229406614999</v>
      </c>
      <c r="I46" s="86"/>
      <c r="J46" s="68">
        <f t="shared" si="3"/>
        <v>1824.8456099798</v>
      </c>
      <c r="K46" s="68">
        <f t="shared" si="4"/>
        <v>2246.9915944742002</v>
      </c>
      <c r="L46" s="68">
        <f t="shared" si="5"/>
        <v>2346.6793850351</v>
      </c>
    </row>
    <row r="47" spans="1:12" ht="11.45" customHeight="1" x14ac:dyDescent="0.25">
      <c r="A47" s="74"/>
      <c r="B47" s="73">
        <v>44</v>
      </c>
      <c r="C47" s="201">
        <v>2015</v>
      </c>
      <c r="D47" s="32" t="s">
        <v>52</v>
      </c>
      <c r="E47" s="26"/>
      <c r="F47" s="68">
        <v>1937.0847318892002</v>
      </c>
      <c r="G47" s="68">
        <v>2367.0451457463</v>
      </c>
      <c r="H47" s="68">
        <v>2489.3903164533999</v>
      </c>
      <c r="I47" s="86"/>
      <c r="J47" s="68">
        <f t="shared" si="3"/>
        <v>1889.8917037366</v>
      </c>
      <c r="K47" s="68">
        <f t="shared" si="4"/>
        <v>2309.3770291366</v>
      </c>
      <c r="L47" s="68">
        <f t="shared" si="5"/>
        <v>2429.2647434651999</v>
      </c>
    </row>
    <row r="48" spans="1:12" ht="11.45" customHeight="1" x14ac:dyDescent="0.25">
      <c r="A48" s="74"/>
      <c r="B48" s="73">
        <v>45</v>
      </c>
      <c r="C48" s="201"/>
      <c r="D48" s="32" t="s">
        <v>53</v>
      </c>
      <c r="E48" s="26"/>
      <c r="F48" s="68">
        <v>1955.425731586</v>
      </c>
      <c r="G48" s="68">
        <v>2394.3175355358999</v>
      </c>
      <c r="H48" s="68">
        <v>2504.4055875633999</v>
      </c>
      <c r="I48" s="86"/>
      <c r="J48" s="68">
        <f t="shared" si="3"/>
        <v>1925.3060915613</v>
      </c>
      <c r="K48" s="68">
        <f t="shared" si="4"/>
        <v>2357.4375962417002</v>
      </c>
      <c r="L48" s="68">
        <f t="shared" si="5"/>
        <v>2466.1524530676002</v>
      </c>
    </row>
    <row r="49" spans="1:12" ht="11.45" customHeight="1" x14ac:dyDescent="0.25">
      <c r="A49" s="74"/>
      <c r="B49" s="73">
        <v>46</v>
      </c>
      <c r="C49" s="201"/>
      <c r="D49" s="32" t="s">
        <v>54</v>
      </c>
      <c r="F49" s="68">
        <v>2008.7565258266002</v>
      </c>
      <c r="G49" s="68">
        <v>2450.8659174725003</v>
      </c>
      <c r="H49" s="68">
        <v>2550.1597594409</v>
      </c>
      <c r="I49" s="86"/>
      <c r="J49" s="68">
        <f t="shared" si="3"/>
        <v>2010.1054796973001</v>
      </c>
      <c r="K49" s="68">
        <f t="shared" si="4"/>
        <v>2452.5117640564999</v>
      </c>
      <c r="L49" s="68">
        <f t="shared" si="5"/>
        <v>2552.2378911607002</v>
      </c>
    </row>
    <row r="50" spans="1:12" ht="11.45" customHeight="1" x14ac:dyDescent="0.25">
      <c r="A50" s="74"/>
      <c r="B50" s="73">
        <v>47</v>
      </c>
      <c r="C50" s="201"/>
      <c r="D50" s="32" t="s">
        <v>55</v>
      </c>
      <c r="F50" s="68">
        <v>2026.4840282183002</v>
      </c>
      <c r="G50" s="68">
        <v>2439.786261707</v>
      </c>
      <c r="H50" s="68">
        <v>2538.5978751902999</v>
      </c>
      <c r="I50" s="86"/>
      <c r="J50" s="68">
        <f t="shared" si="3"/>
        <v>2088.5395207290999</v>
      </c>
      <c r="K50" s="68">
        <f t="shared" si="4"/>
        <v>2514.4979969011001</v>
      </c>
      <c r="L50" s="68">
        <f t="shared" si="5"/>
        <v>2616.4941002598002</v>
      </c>
    </row>
    <row r="51" spans="1:12" ht="11.45" customHeight="1" x14ac:dyDescent="0.25">
      <c r="A51" s="74"/>
      <c r="B51" s="73">
        <v>48</v>
      </c>
      <c r="C51" s="201">
        <v>2016</v>
      </c>
      <c r="D51" s="32" t="s">
        <v>52</v>
      </c>
      <c r="F51" s="68">
        <v>2054.3795237540003</v>
      </c>
      <c r="G51" s="68">
        <v>2444.5264533541999</v>
      </c>
      <c r="H51" s="68">
        <v>2501.8183619250003</v>
      </c>
      <c r="I51" s="86"/>
      <c r="J51" s="68">
        <f t="shared" si="3"/>
        <v>2109.2957541541</v>
      </c>
      <c r="K51" s="68">
        <f t="shared" si="4"/>
        <v>2509.8718174310002</v>
      </c>
      <c r="L51" s="68">
        <f t="shared" si="5"/>
        <v>2568.6741670332999</v>
      </c>
    </row>
    <row r="52" spans="1:12" ht="11.45" customHeight="1" x14ac:dyDescent="0.25">
      <c r="A52" s="74"/>
      <c r="B52" s="73">
        <v>49</v>
      </c>
      <c r="C52" s="201"/>
      <c r="D52" s="32" t="s">
        <v>53</v>
      </c>
      <c r="F52" s="68">
        <v>2076.8134477152003</v>
      </c>
      <c r="G52" s="68">
        <v>2479.5072853822003</v>
      </c>
      <c r="H52" s="68">
        <v>2545.5425754144999</v>
      </c>
      <c r="I52" s="86"/>
      <c r="J52" s="68">
        <f t="shared" si="3"/>
        <v>2201.5153950045001</v>
      </c>
      <c r="K52" s="68">
        <f t="shared" si="4"/>
        <v>2628.3889228471003</v>
      </c>
      <c r="L52" s="68">
        <f t="shared" si="5"/>
        <v>2698.8393572164</v>
      </c>
    </row>
    <row r="53" spans="1:12" ht="11.45" customHeight="1" x14ac:dyDescent="0.25">
      <c r="A53" s="74"/>
      <c r="B53" s="73">
        <v>50</v>
      </c>
      <c r="C53" s="201"/>
      <c r="D53" s="32" t="s">
        <v>54</v>
      </c>
      <c r="F53" s="68">
        <v>2138.8261307416001</v>
      </c>
      <c r="G53" s="68">
        <v>2538.8787736196</v>
      </c>
      <c r="H53" s="68">
        <v>2623.2422754551003</v>
      </c>
      <c r="I53" s="86"/>
      <c r="J53" s="68">
        <f t="shared" si="3"/>
        <v>2193.0104027322</v>
      </c>
      <c r="K53" s="68">
        <f t="shared" si="4"/>
        <v>2603.1978391311</v>
      </c>
      <c r="L53" s="68">
        <f t="shared" si="5"/>
        <v>2689.9035944300999</v>
      </c>
    </row>
    <row r="54" spans="1:12" ht="11.45" customHeight="1" x14ac:dyDescent="0.25">
      <c r="A54" s="74"/>
      <c r="B54" s="73">
        <v>51</v>
      </c>
      <c r="C54" s="201"/>
      <c r="D54" s="32" t="s">
        <v>55</v>
      </c>
      <c r="F54" s="68">
        <v>2154.8806614289001</v>
      </c>
      <c r="G54" s="68">
        <v>2512.8630444189002</v>
      </c>
      <c r="H54" s="68">
        <v>2584.4635649310999</v>
      </c>
      <c r="I54" s="86"/>
      <c r="J54" s="68">
        <f t="shared" si="3"/>
        <v>2204.9588957905003</v>
      </c>
      <c r="K54" s="68">
        <f t="shared" si="4"/>
        <v>2571.2605913038001</v>
      </c>
      <c r="L54" s="68">
        <f t="shared" si="5"/>
        <v>2644.7053550640999</v>
      </c>
    </row>
    <row r="55" spans="1:12" ht="11.45" customHeight="1" x14ac:dyDescent="0.25">
      <c r="A55" s="74"/>
      <c r="B55" s="73">
        <v>52</v>
      </c>
      <c r="C55" s="201">
        <v>2017</v>
      </c>
      <c r="D55" s="32" t="s">
        <v>52</v>
      </c>
      <c r="F55" s="68">
        <v>2222.2491197552999</v>
      </c>
      <c r="G55" s="68">
        <v>2518.8639064464001</v>
      </c>
      <c r="H55" s="68">
        <v>2632.1122275829002</v>
      </c>
      <c r="I55" s="86"/>
      <c r="J55" s="68">
        <f t="shared" si="3"/>
        <v>2255.0886092885003</v>
      </c>
      <c r="K55" s="68">
        <f t="shared" si="4"/>
        <v>2556.0866481076</v>
      </c>
      <c r="L55" s="68">
        <f t="shared" si="5"/>
        <v>2671.4777079804003</v>
      </c>
    </row>
    <row r="56" spans="1:12" ht="11.45" customHeight="1" x14ac:dyDescent="0.25">
      <c r="A56" s="74"/>
      <c r="B56" s="73">
        <v>53</v>
      </c>
      <c r="C56" s="201"/>
      <c r="D56" s="32" t="s">
        <v>53</v>
      </c>
      <c r="F56" s="68">
        <v>2227.3599158788002</v>
      </c>
      <c r="G56" s="68">
        <v>2506.4055797801002</v>
      </c>
      <c r="H56" s="68">
        <v>2577.7428801878</v>
      </c>
      <c r="I56" s="86"/>
      <c r="J56" s="68">
        <f t="shared" si="3"/>
        <v>2270.0024424783001</v>
      </c>
      <c r="K56" s="68">
        <f t="shared" si="4"/>
        <v>2554.3904006629</v>
      </c>
      <c r="L56" s="68">
        <f t="shared" si="5"/>
        <v>2627.0813475843001</v>
      </c>
    </row>
    <row r="57" spans="1:12" ht="11.45" customHeight="1" x14ac:dyDescent="0.25">
      <c r="A57" s="74"/>
      <c r="B57" s="73">
        <v>54</v>
      </c>
      <c r="C57" s="201"/>
      <c r="D57" s="32" t="s">
        <v>54</v>
      </c>
      <c r="F57" s="68">
        <v>2232.0948840419001</v>
      </c>
      <c r="G57" s="68">
        <v>2488.2793114595001</v>
      </c>
      <c r="H57" s="68">
        <v>2491.7678291128</v>
      </c>
      <c r="I57" s="86"/>
      <c r="J57" s="68">
        <f t="shared" si="3"/>
        <v>2136.8915384813999</v>
      </c>
      <c r="K57" s="68">
        <f t="shared" si="4"/>
        <v>2382.1491837334002</v>
      </c>
      <c r="L57" s="68">
        <f t="shared" si="5"/>
        <v>2385.2860312818002</v>
      </c>
    </row>
    <row r="58" spans="1:12" ht="11.45" customHeight="1" x14ac:dyDescent="0.25">
      <c r="A58" s="74"/>
      <c r="B58" s="73">
        <v>55</v>
      </c>
      <c r="C58" s="201"/>
      <c r="D58" s="32" t="s">
        <v>55</v>
      </c>
      <c r="F58" s="68">
        <v>2241.6071442032003</v>
      </c>
      <c r="G58" s="68">
        <v>2452.2955385706</v>
      </c>
      <c r="H58" s="68">
        <v>2485.9235773427999</v>
      </c>
      <c r="I58" s="86"/>
      <c r="J58" s="68">
        <f t="shared" si="3"/>
        <v>2176.0826416687</v>
      </c>
      <c r="K58" s="68">
        <f t="shared" si="4"/>
        <v>2380.6123956755</v>
      </c>
      <c r="L58" s="68">
        <f t="shared" si="5"/>
        <v>2413.3264622085003</v>
      </c>
    </row>
    <row r="59" spans="1:12" ht="11.45" customHeight="1" x14ac:dyDescent="0.25">
      <c r="A59" s="74"/>
      <c r="B59" s="73">
        <v>56</v>
      </c>
      <c r="C59" s="201">
        <v>2018</v>
      </c>
      <c r="D59" s="32" t="s">
        <v>52</v>
      </c>
      <c r="F59" s="68">
        <v>2359.6552072851</v>
      </c>
      <c r="G59" s="68">
        <v>2539.8506588016003</v>
      </c>
      <c r="H59" s="68">
        <v>2602.5915619866</v>
      </c>
      <c r="I59" s="86"/>
      <c r="J59" s="68">
        <f t="shared" si="3"/>
        <v>2280.4143026004999</v>
      </c>
      <c r="K59" s="68">
        <f t="shared" si="4"/>
        <v>2454.5585096157001</v>
      </c>
      <c r="L59" s="68">
        <f t="shared" si="5"/>
        <v>2515.6280775047003</v>
      </c>
    </row>
    <row r="60" spans="1:12" ht="11.45" customHeight="1" x14ac:dyDescent="0.25">
      <c r="A60" s="74"/>
      <c r="B60" s="73">
        <v>57</v>
      </c>
      <c r="C60" s="201"/>
      <c r="D60" s="32" t="s">
        <v>53</v>
      </c>
      <c r="F60" s="68">
        <v>2401.5870061231999</v>
      </c>
      <c r="G60" s="68">
        <v>2584.4036790927003</v>
      </c>
      <c r="H60" s="68">
        <v>2652.9841392655003</v>
      </c>
      <c r="I60" s="86"/>
      <c r="J60" s="68">
        <f t="shared" si="3"/>
        <v>2379.0078700764002</v>
      </c>
      <c r="K60" s="68">
        <f t="shared" si="4"/>
        <v>2560.1057452177001</v>
      </c>
      <c r="L60" s="68">
        <f t="shared" si="5"/>
        <v>2628.4153566662999</v>
      </c>
    </row>
    <row r="61" spans="1:12" ht="11.45" customHeight="1" x14ac:dyDescent="0.25">
      <c r="A61" s="74"/>
      <c r="B61" s="73">
        <v>58</v>
      </c>
      <c r="C61" s="201"/>
      <c r="D61" s="32" t="s">
        <v>54</v>
      </c>
      <c r="F61" s="68">
        <v>2403.1050313169003</v>
      </c>
      <c r="G61" s="68">
        <v>2553.4866726673999</v>
      </c>
      <c r="H61" s="68">
        <v>2604.6814437521002</v>
      </c>
      <c r="I61" s="86"/>
      <c r="J61" s="68">
        <f t="shared" si="3"/>
        <v>2319.5497459269</v>
      </c>
      <c r="K61" s="68">
        <f t="shared" si="4"/>
        <v>2464.7026599448</v>
      </c>
      <c r="L61" s="68">
        <f t="shared" si="5"/>
        <v>2515.1144728411</v>
      </c>
    </row>
    <row r="62" spans="1:12" ht="11.45" customHeight="1" x14ac:dyDescent="0.25">
      <c r="A62" s="74"/>
      <c r="B62" s="73">
        <v>59</v>
      </c>
      <c r="C62" s="201"/>
      <c r="D62" s="32" t="s">
        <v>55</v>
      </c>
      <c r="F62" s="68">
        <v>2419.1964696252999</v>
      </c>
      <c r="G62" s="68">
        <v>2524.95838959</v>
      </c>
      <c r="H62" s="68">
        <v>2575.5077851105002</v>
      </c>
      <c r="I62" s="86"/>
      <c r="J62" s="68">
        <f t="shared" si="3"/>
        <v>2367.7505810124003</v>
      </c>
      <c r="K62" s="68">
        <f t="shared" si="4"/>
        <v>2471.2634004918</v>
      </c>
      <c r="L62" s="68">
        <f t="shared" si="5"/>
        <v>2520.9755247921003</v>
      </c>
    </row>
    <row r="63" spans="1:12" ht="11.45" customHeight="1" x14ac:dyDescent="0.25">
      <c r="A63" s="74"/>
      <c r="B63" s="73">
        <v>60</v>
      </c>
      <c r="C63" s="201">
        <v>2019</v>
      </c>
      <c r="D63" s="32" t="s">
        <v>52</v>
      </c>
      <c r="F63" s="68">
        <v>2521.4243280203</v>
      </c>
      <c r="G63" s="68">
        <v>2607.0099198147</v>
      </c>
      <c r="H63" s="68">
        <v>2633.0244762595003</v>
      </c>
      <c r="I63" s="86"/>
      <c r="J63" s="68">
        <f t="shared" si="3"/>
        <v>2429.7994321864003</v>
      </c>
      <c r="K63" s="68">
        <f t="shared" si="4"/>
        <v>2512.2749679518001</v>
      </c>
      <c r="L63" s="68">
        <f t="shared" si="5"/>
        <v>2537.6498735415003</v>
      </c>
    </row>
    <row r="64" spans="1:12" ht="11.45" customHeight="1" x14ac:dyDescent="0.25">
      <c r="A64" s="74"/>
      <c r="B64" s="73">
        <v>61</v>
      </c>
      <c r="C64" s="201"/>
      <c r="D64" s="32" t="s">
        <v>53</v>
      </c>
      <c r="F64" s="68">
        <v>2559.2785659408</v>
      </c>
      <c r="G64" s="68">
        <v>2642.7353653017003</v>
      </c>
      <c r="H64" s="68">
        <v>2668.5258246870999</v>
      </c>
      <c r="I64" s="86"/>
      <c r="J64" s="68">
        <f t="shared" si="3"/>
        <v>2379.9487203706003</v>
      </c>
      <c r="K64" s="68">
        <f t="shared" si="4"/>
        <v>2457.5576627845003</v>
      </c>
      <c r="L64" s="68">
        <f t="shared" si="5"/>
        <v>2481.9972396771</v>
      </c>
    </row>
    <row r="65" spans="1:12" ht="11.45" customHeight="1" x14ac:dyDescent="0.25">
      <c r="A65" s="74"/>
      <c r="B65" s="73">
        <v>62</v>
      </c>
      <c r="C65" s="201"/>
      <c r="D65" s="32" t="s">
        <v>54</v>
      </c>
      <c r="F65" s="68">
        <v>2564.4134340022001</v>
      </c>
      <c r="G65" s="68">
        <v>2637.5237531063003</v>
      </c>
      <c r="H65" s="68">
        <v>2663.2787887638001</v>
      </c>
      <c r="I65" s="86"/>
      <c r="J65" s="68">
        <f t="shared" si="3"/>
        <v>2551.9176751279001</v>
      </c>
      <c r="K65" s="68">
        <f t="shared" si="4"/>
        <v>2624.6717455449002</v>
      </c>
      <c r="L65" s="68">
        <f t="shared" si="5"/>
        <v>2650.7253681563002</v>
      </c>
    </row>
    <row r="66" spans="1:12" ht="11.45" customHeight="1" x14ac:dyDescent="0.25">
      <c r="A66" s="74"/>
      <c r="B66" s="73">
        <v>63</v>
      </c>
      <c r="C66" s="201"/>
      <c r="D66" s="32" t="s">
        <v>55</v>
      </c>
      <c r="F66" s="68">
        <v>2634.8533704713</v>
      </c>
      <c r="G66" s="68">
        <v>2671.4913185234</v>
      </c>
      <c r="H66" s="68">
        <v>2709.8627146129002</v>
      </c>
      <c r="I66" s="86"/>
      <c r="J66" s="68">
        <f t="shared" si="3"/>
        <v>2650.2405794435999</v>
      </c>
      <c r="K66" s="68">
        <f t="shared" si="4"/>
        <v>2687.0924884581</v>
      </c>
      <c r="L66" s="68">
        <f t="shared" si="5"/>
        <v>2726.188666432</v>
      </c>
    </row>
    <row r="67" spans="1:12" ht="11.45" customHeight="1" x14ac:dyDescent="0.25">
      <c r="A67" s="74"/>
      <c r="B67" s="73">
        <v>64</v>
      </c>
      <c r="C67" s="218">
        <v>2020</v>
      </c>
      <c r="D67" s="32" t="s">
        <v>52</v>
      </c>
      <c r="F67" s="68">
        <v>2806.6059544878999</v>
      </c>
      <c r="G67" s="68">
        <v>2806.6059544878999</v>
      </c>
      <c r="H67" s="68">
        <v>2806.6059544878999</v>
      </c>
      <c r="I67" s="86"/>
      <c r="J67" s="68">
        <f t="shared" si="3"/>
        <v>2936.6944266396999</v>
      </c>
      <c r="K67" s="68">
        <f t="shared" si="4"/>
        <v>2936.6944266396999</v>
      </c>
      <c r="L67" s="68">
        <f t="shared" si="5"/>
        <v>2936.6944266396999</v>
      </c>
    </row>
    <row r="68" spans="1:12" ht="11.45" customHeight="1" x14ac:dyDescent="0.25">
      <c r="A68" s="74"/>
      <c r="B68" s="73">
        <v>65</v>
      </c>
      <c r="C68" s="218"/>
      <c r="D68" s="34" t="s">
        <v>57</v>
      </c>
      <c r="E68" s="87"/>
      <c r="F68" s="36" t="s">
        <v>193</v>
      </c>
      <c r="G68" s="36" t="s">
        <v>193</v>
      </c>
      <c r="H68" s="36" t="s">
        <v>193</v>
      </c>
      <c r="I68" s="88"/>
      <c r="J68" s="68" t="s">
        <v>193</v>
      </c>
      <c r="K68" s="68" t="s">
        <v>193</v>
      </c>
      <c r="L68" s="68" t="s">
        <v>193</v>
      </c>
    </row>
    <row r="69" spans="1:12" ht="11.45" customHeight="1" x14ac:dyDescent="0.25">
      <c r="A69" s="74"/>
      <c r="B69" s="73">
        <v>66</v>
      </c>
      <c r="C69" s="218"/>
      <c r="D69" s="32" t="s">
        <v>54</v>
      </c>
      <c r="F69" s="68">
        <v>2485.4810942458003</v>
      </c>
      <c r="G69" s="68">
        <v>2460.4975616265001</v>
      </c>
      <c r="H69" s="68">
        <v>2430.6476321904001</v>
      </c>
      <c r="I69" s="86"/>
      <c r="J69" s="68">
        <f t="shared" si="3"/>
        <v>2762.0990891643</v>
      </c>
      <c r="K69" s="68">
        <f t="shared" si="4"/>
        <v>2734.3350507045002</v>
      </c>
      <c r="L69" s="68">
        <f t="shared" si="5"/>
        <v>2700.9279098876</v>
      </c>
    </row>
    <row r="70" spans="1:12" ht="11.45" customHeight="1" x14ac:dyDescent="0.25">
      <c r="A70" s="74"/>
      <c r="B70" s="73">
        <v>67</v>
      </c>
      <c r="C70" s="218"/>
      <c r="D70" s="32" t="s">
        <v>55</v>
      </c>
      <c r="F70" s="68">
        <v>2658.5364918660002</v>
      </c>
      <c r="G70" s="68">
        <v>2603.8288740222001</v>
      </c>
      <c r="H70" s="68">
        <v>2571.7132740365</v>
      </c>
      <c r="I70" s="86"/>
      <c r="J70" s="68">
        <f t="shared" si="3"/>
        <v>2827.1580805788003</v>
      </c>
      <c r="K70" s="68">
        <f t="shared" si="4"/>
        <v>2768.9805515775001</v>
      </c>
      <c r="L70" s="68">
        <f t="shared" si="5"/>
        <v>2734.5623793246</v>
      </c>
    </row>
    <row r="71" spans="1:12" ht="11.45" customHeight="1" x14ac:dyDescent="0.25">
      <c r="A71" s="74"/>
      <c r="B71" s="73">
        <v>68</v>
      </c>
      <c r="C71" s="202">
        <v>2021</v>
      </c>
      <c r="D71" s="32" t="s">
        <v>52</v>
      </c>
      <c r="F71" s="68">
        <v>2777.9647788308002</v>
      </c>
      <c r="G71" s="68">
        <v>2671.4405708439999</v>
      </c>
      <c r="H71" s="68">
        <v>2669.7109761223001</v>
      </c>
      <c r="I71" s="86"/>
      <c r="J71" s="68">
        <f t="shared" si="3"/>
        <v>2869.5427292351001</v>
      </c>
      <c r="K71" s="68">
        <f t="shared" si="4"/>
        <v>2759.5068609457003</v>
      </c>
      <c r="L71" s="68">
        <f t="shared" si="5"/>
        <v>2757.7155842166003</v>
      </c>
    </row>
    <row r="72" spans="1:12" ht="11.45" customHeight="1" x14ac:dyDescent="0.25">
      <c r="A72" s="74"/>
      <c r="B72" s="73">
        <v>69</v>
      </c>
      <c r="C72" s="203"/>
      <c r="D72" s="32" t="s">
        <v>53</v>
      </c>
      <c r="F72" s="68">
        <v>2897.4545268724</v>
      </c>
      <c r="G72" s="68">
        <v>2747.6760024727</v>
      </c>
      <c r="H72" s="68">
        <v>2711.9115905536</v>
      </c>
      <c r="I72" s="86"/>
      <c r="J72" s="68">
        <f t="shared" si="3"/>
        <v>2860.9149010726001</v>
      </c>
      <c r="K72" s="68">
        <f t="shared" si="4"/>
        <v>2713.0252246887999</v>
      </c>
      <c r="L72" s="68">
        <f t="shared" si="5"/>
        <v>2677.2819994086003</v>
      </c>
    </row>
    <row r="73" spans="1:12" ht="11.45" customHeight="1" x14ac:dyDescent="0.25">
      <c r="A73" s="74"/>
      <c r="B73" s="73">
        <v>70</v>
      </c>
      <c r="C73" s="203"/>
      <c r="D73" s="32" t="s">
        <v>54</v>
      </c>
      <c r="F73" s="68">
        <v>2959.5789485283999</v>
      </c>
      <c r="G73" s="68">
        <v>2769.2287445457</v>
      </c>
      <c r="H73" s="68">
        <v>2691.7416989449002</v>
      </c>
      <c r="I73" s="86"/>
      <c r="J73" s="68">
        <f t="shared" si="3"/>
        <v>3163.6950901888999</v>
      </c>
      <c r="K73" s="68">
        <f t="shared" si="4"/>
        <v>2960.2168197220999</v>
      </c>
      <c r="L73" s="68">
        <f t="shared" si="5"/>
        <v>2877.4879339085001</v>
      </c>
    </row>
    <row r="74" spans="1:12" ht="11.45" customHeight="1" x14ac:dyDescent="0.25">
      <c r="A74" s="74"/>
      <c r="B74" s="73">
        <v>71</v>
      </c>
      <c r="C74" s="204"/>
      <c r="D74" s="32" t="s">
        <v>55</v>
      </c>
      <c r="F74" s="68">
        <v>2998.9403979945</v>
      </c>
      <c r="G74" s="68">
        <v>2745.3166748747999</v>
      </c>
      <c r="H74" s="68">
        <v>2655.5544039865999</v>
      </c>
      <c r="I74" s="86"/>
      <c r="J74" s="68">
        <f t="shared" si="3"/>
        <v>3049.1449630801999</v>
      </c>
      <c r="K74" s="68">
        <f t="shared" si="4"/>
        <v>2791.2753840832002</v>
      </c>
      <c r="L74" s="68">
        <f t="shared" si="5"/>
        <v>2699.0038573585002</v>
      </c>
    </row>
    <row r="75" spans="1:12" ht="11.45" customHeight="1" x14ac:dyDescent="0.25">
      <c r="A75" s="74"/>
      <c r="B75" s="73">
        <v>72</v>
      </c>
      <c r="C75" s="202">
        <v>2022</v>
      </c>
      <c r="D75" s="32" t="s">
        <v>52</v>
      </c>
      <c r="F75" s="68">
        <v>3179.3472819343001</v>
      </c>
      <c r="G75" s="68">
        <v>2850.2509832113001</v>
      </c>
      <c r="H75" s="68">
        <v>2708.2070339402999</v>
      </c>
      <c r="I75" s="86"/>
      <c r="J75" s="68">
        <f t="shared" si="3"/>
        <v>3374.9362408571001</v>
      </c>
      <c r="K75" s="68">
        <f t="shared" si="4"/>
        <v>3025.5944021711002</v>
      </c>
      <c r="L75" s="68">
        <f t="shared" si="5"/>
        <v>2874.5113375184001</v>
      </c>
    </row>
    <row r="76" spans="1:12" ht="11.45" customHeight="1" x14ac:dyDescent="0.25">
      <c r="A76" s="74"/>
      <c r="B76" s="73">
        <v>73</v>
      </c>
      <c r="C76" s="203"/>
      <c r="D76" s="32" t="s">
        <v>53</v>
      </c>
      <c r="F76" s="68">
        <v>3274.1273624546002</v>
      </c>
      <c r="G76" s="68">
        <v>2880.9081529276</v>
      </c>
      <c r="H76" s="68">
        <v>2733.5232557551003</v>
      </c>
      <c r="I76" s="86"/>
      <c r="J76" s="68">
        <f t="shared" si="3"/>
        <v>3406.3879821244</v>
      </c>
      <c r="K76" s="68">
        <f t="shared" si="4"/>
        <v>2997.2844130229</v>
      </c>
      <c r="L76" s="68">
        <f t="shared" si="5"/>
        <v>2843.4845241377002</v>
      </c>
    </row>
    <row r="77" spans="1:12" ht="11.45" customHeight="1" x14ac:dyDescent="0.25">
      <c r="A77" s="74"/>
      <c r="B77" s="73">
        <v>74</v>
      </c>
      <c r="C77" s="203"/>
      <c r="D77" s="32" t="s">
        <v>54</v>
      </c>
      <c r="F77" s="68">
        <v>3255.9835553698999</v>
      </c>
      <c r="G77" s="68">
        <v>2807.4858986459003</v>
      </c>
      <c r="H77" s="68">
        <v>2601.1545301881001</v>
      </c>
      <c r="I77" s="86"/>
      <c r="J77" s="68">
        <f t="shared" si="3"/>
        <v>3200.5225419311</v>
      </c>
      <c r="K77" s="68">
        <f t="shared" si="4"/>
        <v>2759.6644000093002</v>
      </c>
      <c r="L77" s="68">
        <f t="shared" si="5"/>
        <v>2556.4266999848001</v>
      </c>
    </row>
    <row r="78" spans="1:12" ht="11.45" customHeight="1" x14ac:dyDescent="0.25">
      <c r="A78" s="74"/>
      <c r="B78" s="73">
        <v>75</v>
      </c>
      <c r="C78" s="204"/>
      <c r="D78" s="32" t="s">
        <v>55</v>
      </c>
      <c r="F78" s="68">
        <v>3377.4460640186003</v>
      </c>
      <c r="G78" s="68">
        <v>2862.6540130962003</v>
      </c>
      <c r="H78" s="68">
        <v>2653.6159222345</v>
      </c>
      <c r="I78" s="86"/>
      <c r="J78" s="68">
        <f t="shared" si="3"/>
        <v>3269.9716112716001</v>
      </c>
      <c r="K78" s="68">
        <f t="shared" si="4"/>
        <v>2771.5608712281</v>
      </c>
      <c r="L78" s="68">
        <f t="shared" si="5"/>
        <v>2568.1358399180999</v>
      </c>
    </row>
    <row r="79" spans="1:12" ht="11.45" customHeight="1" x14ac:dyDescent="0.25">
      <c r="A79" s="74"/>
      <c r="B79" s="73">
        <v>76</v>
      </c>
      <c r="C79" s="202">
        <v>2023</v>
      </c>
      <c r="D79" s="32" t="s">
        <v>52</v>
      </c>
      <c r="F79" s="68">
        <v>3666.1332603249002</v>
      </c>
      <c r="G79" s="68">
        <v>3058.5962735362</v>
      </c>
      <c r="H79" s="68">
        <v>2829.6050811099003</v>
      </c>
      <c r="I79" s="86"/>
      <c r="J79" s="68">
        <f t="shared" si="3"/>
        <v>3551.8889398788001</v>
      </c>
      <c r="K79" s="68">
        <f t="shared" si="4"/>
        <v>2963.2840663749002</v>
      </c>
      <c r="L79" s="68">
        <f t="shared" si="5"/>
        <v>2740.6272036468999</v>
      </c>
    </row>
    <row r="80" spans="1:12" ht="11.45" customHeight="1" x14ac:dyDescent="0.25">
      <c r="A80" s="74"/>
      <c r="B80" s="73">
        <v>77</v>
      </c>
      <c r="C80" s="203"/>
      <c r="D80" s="32" t="s">
        <v>53</v>
      </c>
      <c r="F80" s="68">
        <v>3695.7017744497002</v>
      </c>
      <c r="G80" s="68">
        <v>3076.1309826904003</v>
      </c>
      <c r="H80" s="68">
        <v>2823.7018253716001</v>
      </c>
      <c r="I80" s="86"/>
      <c r="J80" s="68">
        <f t="shared" si="3"/>
        <v>3455.6835657813003</v>
      </c>
      <c r="K80" s="68">
        <f t="shared" si="4"/>
        <v>2876.3509427534</v>
      </c>
      <c r="L80" s="68">
        <f t="shared" si="5"/>
        <v>2639.9633392093001</v>
      </c>
    </row>
    <row r="81" spans="1:14" ht="11.45" customHeight="1" x14ac:dyDescent="0.25">
      <c r="A81" s="74"/>
      <c r="B81" s="73">
        <v>78</v>
      </c>
      <c r="C81" s="203"/>
      <c r="D81" s="32" t="s">
        <v>54</v>
      </c>
      <c r="F81" s="68">
        <v>3790.9566923387001</v>
      </c>
      <c r="G81" s="68">
        <v>3124.2603366636999</v>
      </c>
      <c r="H81" s="68">
        <v>2841.8638100132002</v>
      </c>
      <c r="I81" s="86"/>
      <c r="J81" s="68">
        <f t="shared" si="3"/>
        <v>3417.2170138174001</v>
      </c>
      <c r="K81" s="68">
        <f t="shared" si="4"/>
        <v>2816.2483627465999</v>
      </c>
      <c r="L81" s="68">
        <f t="shared" si="5"/>
        <v>2561.2056919137003</v>
      </c>
    </row>
    <row r="82" spans="1:14" ht="11.45" customHeight="1" x14ac:dyDescent="0.25">
      <c r="A82" s="74"/>
      <c r="B82" s="73">
        <v>79</v>
      </c>
      <c r="C82" s="203"/>
      <c r="D82" s="34" t="s">
        <v>196</v>
      </c>
      <c r="F82" s="183">
        <v>3867.7323801221</v>
      </c>
      <c r="G82" s="183">
        <v>3139.6109979114003</v>
      </c>
      <c r="H82" s="183">
        <v>2871.3642623484002</v>
      </c>
      <c r="I82" s="86"/>
      <c r="J82" s="68">
        <f t="shared" si="3"/>
        <v>3451.5668831946</v>
      </c>
      <c r="K82" s="68">
        <f t="shared" si="4"/>
        <v>2801.7908897208999</v>
      </c>
      <c r="L82" s="68">
        <f t="shared" si="5"/>
        <v>2561.4289508827001</v>
      </c>
    </row>
    <row r="83" spans="1:14" ht="11.45" customHeight="1" x14ac:dyDescent="0.25">
      <c r="A83" s="74"/>
      <c r="B83" s="73">
        <v>80</v>
      </c>
      <c r="C83" s="178">
        <v>2024</v>
      </c>
      <c r="D83" s="32" t="s">
        <v>52</v>
      </c>
      <c r="F83" s="68">
        <v>4108.0699210006005</v>
      </c>
      <c r="G83" s="68">
        <v>3277.5826097777999</v>
      </c>
      <c r="H83" s="68">
        <v>2965.2414891202002</v>
      </c>
      <c r="I83" s="86"/>
      <c r="J83" s="68">
        <f t="shared" si="3"/>
        <v>4139.3419394602997</v>
      </c>
      <c r="K83" s="68">
        <f t="shared" si="4"/>
        <v>3302.5326777774003</v>
      </c>
      <c r="L83" s="68">
        <f t="shared" si="5"/>
        <v>2987.9859206997003</v>
      </c>
    </row>
    <row r="84" spans="1:14" s="41" customFormat="1" ht="26.25" customHeight="1" x14ac:dyDescent="0.25">
      <c r="A84" s="4"/>
      <c r="B84" s="10"/>
      <c r="C84" s="198" t="s">
        <v>224</v>
      </c>
      <c r="D84" s="198"/>
      <c r="E84" s="198"/>
      <c r="F84" s="198"/>
      <c r="G84" s="198"/>
      <c r="H84" s="198"/>
      <c r="I84" s="198"/>
      <c r="J84" s="198"/>
      <c r="K84" s="198"/>
      <c r="L84" s="198"/>
    </row>
    <row r="85" spans="1:14" s="41" customFormat="1" ht="48" customHeight="1" x14ac:dyDescent="0.25">
      <c r="A85" s="4"/>
      <c r="B85" s="10"/>
      <c r="C85" s="198" t="s">
        <v>58</v>
      </c>
      <c r="D85" s="198"/>
      <c r="E85" s="198"/>
      <c r="F85" s="198"/>
      <c r="G85" s="198"/>
      <c r="H85" s="198"/>
      <c r="I85" s="198"/>
      <c r="J85" s="198"/>
      <c r="K85" s="198"/>
      <c r="L85" s="198"/>
      <c r="M85" s="175"/>
      <c r="N85" s="175"/>
    </row>
    <row r="86" spans="1:14" s="41" customFormat="1" ht="38.25" customHeight="1" x14ac:dyDescent="0.25">
      <c r="A86" s="4"/>
      <c r="C86" s="200" t="s">
        <v>225</v>
      </c>
      <c r="D86" s="200"/>
      <c r="E86" s="200"/>
      <c r="F86" s="200"/>
      <c r="G86" s="200"/>
      <c r="H86" s="200"/>
      <c r="I86" s="200"/>
      <c r="J86" s="200"/>
      <c r="K86" s="200"/>
      <c r="L86" s="200"/>
    </row>
    <row r="87" spans="1:14" ht="36" customHeight="1" x14ac:dyDescent="0.25">
      <c r="A87" s="4"/>
      <c r="B87" s="39"/>
      <c r="C87" s="199" t="s">
        <v>194</v>
      </c>
      <c r="D87" s="199"/>
      <c r="E87" s="199"/>
      <c r="F87" s="199"/>
      <c r="G87" s="199"/>
      <c r="H87" s="199"/>
      <c r="I87" s="199"/>
      <c r="J87" s="199"/>
      <c r="K87" s="199"/>
      <c r="L87" s="199"/>
    </row>
    <row r="88" spans="1:14" x14ac:dyDescent="0.25">
      <c r="A88" s="74"/>
      <c r="C88" s="198" t="s">
        <v>59</v>
      </c>
      <c r="D88" s="198"/>
      <c r="E88" s="198"/>
      <c r="F88" s="198"/>
      <c r="G88" s="198"/>
      <c r="H88" s="198"/>
      <c r="I88" s="198"/>
      <c r="J88" s="198"/>
      <c r="K88" s="198"/>
      <c r="L88" s="198"/>
    </row>
    <row r="105" ht="20.100000000000001" customHeight="1" x14ac:dyDescent="0.25"/>
    <row r="106" ht="5.0999999999999996" customHeight="1" x14ac:dyDescent="0.25"/>
    <row r="108" ht="5.0999999999999996" customHeight="1" x14ac:dyDescent="0.25"/>
  </sheetData>
  <mergeCells count="30">
    <mergeCell ref="C2:C5"/>
    <mergeCell ref="D2:D5"/>
    <mergeCell ref="F2:H4"/>
    <mergeCell ref="J2:L2"/>
    <mergeCell ref="O2:Q2"/>
    <mergeCell ref="J4:L4"/>
    <mergeCell ref="C51:C54"/>
    <mergeCell ref="C7:C10"/>
    <mergeCell ref="C11:C14"/>
    <mergeCell ref="C15:C18"/>
    <mergeCell ref="C19:C22"/>
    <mergeCell ref="C23:C26"/>
    <mergeCell ref="C27:C30"/>
    <mergeCell ref="C31:C34"/>
    <mergeCell ref="C35:C38"/>
    <mergeCell ref="C39:C42"/>
    <mergeCell ref="C43:C46"/>
    <mergeCell ref="C47:C50"/>
    <mergeCell ref="C84:L84"/>
    <mergeCell ref="C85:L85"/>
    <mergeCell ref="C87:L87"/>
    <mergeCell ref="C88:L88"/>
    <mergeCell ref="C55:C58"/>
    <mergeCell ref="C59:C62"/>
    <mergeCell ref="C63:C66"/>
    <mergeCell ref="C67:C70"/>
    <mergeCell ref="C71:C74"/>
    <mergeCell ref="C75:C78"/>
    <mergeCell ref="C79:C82"/>
    <mergeCell ref="C86:L86"/>
  </mergeCells>
  <dataValidations disablePrompts="1" count="1">
    <dataValidation type="list" allowBlank="1" showInputMessage="1" showErrorMessage="1" sqref="J2:L2" xr:uid="{00000000-0002-0000-0600-000000000000}">
      <formula1>entidades_1</formula1>
    </dataValidation>
  </dataValidation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5D0CCB-DF41-4E34-8156-28A4E5FC1FA5}">
  <dimension ref="A1:N90"/>
  <sheetViews>
    <sheetView zoomScaleNormal="100" workbookViewId="0">
      <pane xSplit="5" ySplit="6" topLeftCell="F78" activePane="bottomRight" state="frozen"/>
      <selection pane="topRight"/>
      <selection pane="bottomLeft"/>
      <selection pane="bottomRight"/>
    </sheetView>
  </sheetViews>
  <sheetFormatPr baseColWidth="10" defaultColWidth="11.42578125" defaultRowHeight="15" x14ac:dyDescent="0.25"/>
  <cols>
    <col min="1" max="2" width="2.7109375" style="89" customWidth="1"/>
    <col min="3" max="4" width="11.42578125" style="89"/>
    <col min="5" max="5" width="0.85546875" style="89" customWidth="1"/>
    <col min="6" max="8" width="11.42578125" style="89"/>
    <col min="9" max="9" width="0.85546875" style="89" customWidth="1"/>
    <col min="10" max="16384" width="11.42578125" style="89"/>
  </cols>
  <sheetData>
    <row r="1" spans="1:12" ht="84" customHeight="1" x14ac:dyDescent="0.25">
      <c r="B1" s="90"/>
      <c r="C1" s="91"/>
      <c r="D1" s="92"/>
      <c r="E1" s="92"/>
      <c r="F1" s="92"/>
      <c r="G1" s="92"/>
      <c r="H1" s="92"/>
      <c r="I1" s="92"/>
      <c r="J1" s="92"/>
      <c r="K1" s="92"/>
      <c r="L1" s="92"/>
    </row>
    <row r="2" spans="1:12" ht="45" customHeight="1" x14ac:dyDescent="0.25">
      <c r="A2" s="93"/>
      <c r="C2" s="207" t="s">
        <v>44</v>
      </c>
      <c r="D2" s="207" t="s">
        <v>45</v>
      </c>
      <c r="E2" s="94"/>
      <c r="F2" s="208" t="s">
        <v>209</v>
      </c>
      <c r="G2" s="209"/>
      <c r="H2" s="209"/>
      <c r="I2" s="209"/>
      <c r="J2" s="209"/>
      <c r="K2" s="209"/>
      <c r="L2" s="210"/>
    </row>
    <row r="3" spans="1:12" ht="45" customHeight="1" x14ac:dyDescent="0.25">
      <c r="A3" s="93"/>
      <c r="C3" s="207"/>
      <c r="D3" s="207"/>
      <c r="E3" s="94"/>
      <c r="F3" s="208" t="s">
        <v>75</v>
      </c>
      <c r="G3" s="209"/>
      <c r="H3" s="210"/>
      <c r="I3" s="94"/>
      <c r="J3" s="208" t="s">
        <v>76</v>
      </c>
      <c r="K3" s="209"/>
      <c r="L3" s="210"/>
    </row>
    <row r="4" spans="1:12" ht="45" customHeight="1" x14ac:dyDescent="0.25">
      <c r="A4" s="93"/>
      <c r="C4" s="207"/>
      <c r="D4" s="207"/>
      <c r="E4" s="94"/>
      <c r="F4" s="212" t="s">
        <v>46</v>
      </c>
      <c r="G4" s="229" t="s">
        <v>77</v>
      </c>
      <c r="H4" s="238"/>
      <c r="I4" s="94"/>
      <c r="J4" s="212" t="s">
        <v>46</v>
      </c>
      <c r="K4" s="229" t="s">
        <v>77</v>
      </c>
      <c r="L4" s="238"/>
    </row>
    <row r="5" spans="1:12" ht="14.25" customHeight="1" x14ac:dyDescent="0.25">
      <c r="A5" s="93"/>
      <c r="C5" s="207"/>
      <c r="D5" s="207"/>
      <c r="E5" s="94"/>
      <c r="F5" s="213"/>
      <c r="G5" s="212" t="s">
        <v>78</v>
      </c>
      <c r="H5" s="212" t="s">
        <v>79</v>
      </c>
      <c r="I5" s="94"/>
      <c r="J5" s="213"/>
      <c r="K5" s="212" t="s">
        <v>78</v>
      </c>
      <c r="L5" s="212" t="s">
        <v>79</v>
      </c>
    </row>
    <row r="6" spans="1:12" ht="14.25" customHeight="1" x14ac:dyDescent="0.25">
      <c r="A6" s="93"/>
      <c r="C6" s="207"/>
      <c r="D6" s="207"/>
      <c r="E6" s="94"/>
      <c r="F6" s="237"/>
      <c r="G6" s="213"/>
      <c r="H6" s="213"/>
      <c r="I6" s="94"/>
      <c r="J6" s="237"/>
      <c r="K6" s="213"/>
      <c r="L6" s="213"/>
    </row>
    <row r="7" spans="1:12" ht="4.5" customHeight="1" x14ac:dyDescent="0.25">
      <c r="A7" s="93"/>
    </row>
    <row r="8" spans="1:12" ht="11.45" customHeight="1" x14ac:dyDescent="0.25">
      <c r="A8" s="93"/>
      <c r="C8" s="206">
        <v>2005</v>
      </c>
      <c r="D8" s="95" t="s">
        <v>52</v>
      </c>
      <c r="F8" s="81">
        <v>38.142791902600003</v>
      </c>
      <c r="G8" s="96">
        <v>36.173477096700005</v>
      </c>
      <c r="H8" s="96">
        <v>45.159505709200005</v>
      </c>
      <c r="J8" s="60">
        <v>2605.9158876218003</v>
      </c>
      <c r="K8" s="68">
        <v>2700.4030385648002</v>
      </c>
      <c r="L8" s="68">
        <v>2268.4732520313</v>
      </c>
    </row>
    <row r="9" spans="1:12" ht="11.45" customHeight="1" x14ac:dyDescent="0.25">
      <c r="A9" s="93"/>
      <c r="C9" s="206"/>
      <c r="D9" s="95" t="s">
        <v>53</v>
      </c>
      <c r="F9" s="81">
        <v>38.843841841299998</v>
      </c>
      <c r="G9" s="96">
        <v>36.437340934600002</v>
      </c>
      <c r="H9" s="96">
        <v>46.6910027566</v>
      </c>
      <c r="J9" s="60">
        <v>2608.5917071174999</v>
      </c>
      <c r="K9" s="68">
        <v>2710.8327802377003</v>
      </c>
      <c r="L9" s="68">
        <v>2285.5888042297001</v>
      </c>
    </row>
    <row r="10" spans="1:12" ht="11.45" customHeight="1" x14ac:dyDescent="0.25">
      <c r="A10" s="93"/>
      <c r="C10" s="206"/>
      <c r="D10" s="95" t="s">
        <v>54</v>
      </c>
      <c r="F10" s="81">
        <v>38.115062279500002</v>
      </c>
      <c r="G10" s="96">
        <v>35.517016451800004</v>
      </c>
      <c r="H10" s="96">
        <v>46.827593572700003</v>
      </c>
      <c r="J10" s="60">
        <v>2641.1300849946001</v>
      </c>
      <c r="K10" s="68">
        <v>2747.8310371337002</v>
      </c>
      <c r="L10" s="68">
        <v>2271.7574057050001</v>
      </c>
    </row>
    <row r="11" spans="1:12" ht="11.45" customHeight="1" x14ac:dyDescent="0.25">
      <c r="A11" s="93"/>
      <c r="C11" s="206"/>
      <c r="D11" s="95" t="s">
        <v>55</v>
      </c>
      <c r="F11" s="81">
        <v>36.571112670399998</v>
      </c>
      <c r="G11" s="96">
        <v>34.380766272199999</v>
      </c>
      <c r="H11" s="96">
        <v>43.773875139400005</v>
      </c>
      <c r="J11" s="60">
        <v>2729.0161911279001</v>
      </c>
      <c r="K11" s="68">
        <v>2838.3273890606001</v>
      </c>
      <c r="L11" s="68">
        <v>2357.8539496182002</v>
      </c>
    </row>
    <row r="12" spans="1:12" ht="11.45" customHeight="1" x14ac:dyDescent="0.25">
      <c r="A12" s="93"/>
      <c r="C12" s="206">
        <v>2006</v>
      </c>
      <c r="D12" s="95" t="s">
        <v>52</v>
      </c>
      <c r="F12" s="81">
        <v>36.086946527199999</v>
      </c>
      <c r="G12" s="96">
        <v>33.876194520300004</v>
      </c>
      <c r="H12" s="96">
        <v>43.664892178100004</v>
      </c>
      <c r="J12" s="60">
        <v>2730.8442785135999</v>
      </c>
      <c r="K12" s="68">
        <v>2830.5251097454002</v>
      </c>
      <c r="L12" s="68">
        <v>2392.0719163197</v>
      </c>
    </row>
    <row r="13" spans="1:12" ht="11.45" customHeight="1" x14ac:dyDescent="0.25">
      <c r="A13" s="93"/>
      <c r="C13" s="206"/>
      <c r="D13" s="95" t="s">
        <v>53</v>
      </c>
      <c r="F13" s="81">
        <v>35.033960346699999</v>
      </c>
      <c r="G13" s="96">
        <v>32.635760070000003</v>
      </c>
      <c r="H13" s="96">
        <v>42.703970163600005</v>
      </c>
      <c r="J13" s="60">
        <v>2792.4859421674</v>
      </c>
      <c r="K13" s="68">
        <v>2904.0761678624999</v>
      </c>
      <c r="L13" s="68">
        <v>2429.2838065066003</v>
      </c>
    </row>
    <row r="14" spans="1:12" ht="11.45" customHeight="1" x14ac:dyDescent="0.25">
      <c r="A14" s="93"/>
      <c r="C14" s="206"/>
      <c r="D14" s="95" t="s">
        <v>54</v>
      </c>
      <c r="F14" s="81">
        <v>35.675439287700002</v>
      </c>
      <c r="G14" s="96">
        <v>33.413610369099999</v>
      </c>
      <c r="H14" s="96">
        <v>43.051673528999999</v>
      </c>
      <c r="J14" s="60">
        <v>2836.2715619409</v>
      </c>
      <c r="K14" s="68">
        <v>2954.3248286798002</v>
      </c>
      <c r="L14" s="68">
        <v>2437.1533817602999</v>
      </c>
    </row>
    <row r="15" spans="1:12" ht="11.45" customHeight="1" x14ac:dyDescent="0.25">
      <c r="A15" s="93"/>
      <c r="C15" s="206"/>
      <c r="D15" s="95" t="s">
        <v>55</v>
      </c>
      <c r="F15" s="81">
        <v>36.222976514100004</v>
      </c>
      <c r="G15" s="96">
        <v>34.062526246499999</v>
      </c>
      <c r="H15" s="96">
        <v>43.252469562599998</v>
      </c>
      <c r="J15" s="60">
        <v>2778.7212308857002</v>
      </c>
      <c r="K15" s="68">
        <v>2893.2171619041001</v>
      </c>
      <c r="L15" s="68">
        <v>2392.0045652746003</v>
      </c>
    </row>
    <row r="16" spans="1:12" ht="11.45" customHeight="1" x14ac:dyDescent="0.25">
      <c r="A16" s="93"/>
      <c r="C16" s="206">
        <v>2007</v>
      </c>
      <c r="D16" s="95" t="s">
        <v>52</v>
      </c>
      <c r="F16" s="81">
        <v>36.3595896693</v>
      </c>
      <c r="G16" s="96">
        <v>34.220540073900004</v>
      </c>
      <c r="H16" s="96">
        <v>43.1912058952</v>
      </c>
      <c r="J16" s="60">
        <v>2772.8801737992999</v>
      </c>
      <c r="K16" s="68">
        <v>2879.0026302209999</v>
      </c>
      <c r="L16" s="68">
        <v>2420.3257727707</v>
      </c>
    </row>
    <row r="17" spans="1:12" ht="11.45" customHeight="1" x14ac:dyDescent="0.25">
      <c r="A17" s="93"/>
      <c r="C17" s="206"/>
      <c r="D17" s="95" t="s">
        <v>53</v>
      </c>
      <c r="F17" s="81">
        <v>34.553445103900003</v>
      </c>
      <c r="G17" s="96">
        <v>32.295072958799999</v>
      </c>
      <c r="H17" s="96">
        <v>41.647601300799998</v>
      </c>
      <c r="J17" s="60">
        <v>2838.1713090182002</v>
      </c>
      <c r="K17" s="68">
        <v>2950.2226651573001</v>
      </c>
      <c r="L17" s="68">
        <v>2481.7555738525002</v>
      </c>
    </row>
    <row r="18" spans="1:12" ht="11.45" customHeight="1" x14ac:dyDescent="0.25">
      <c r="A18" s="93"/>
      <c r="C18" s="206"/>
      <c r="D18" s="95" t="s">
        <v>54</v>
      </c>
      <c r="F18" s="81">
        <v>35.243188860300002</v>
      </c>
      <c r="G18" s="96">
        <v>33.1211515886</v>
      </c>
      <c r="H18" s="96">
        <v>41.669800841200001</v>
      </c>
      <c r="J18" s="60">
        <v>2800.3475280795001</v>
      </c>
      <c r="K18" s="68">
        <v>2903.0500307114003</v>
      </c>
      <c r="L18" s="68">
        <v>2487.0795301756002</v>
      </c>
    </row>
    <row r="19" spans="1:12" ht="11.45" customHeight="1" x14ac:dyDescent="0.25">
      <c r="A19" s="93"/>
      <c r="C19" s="206"/>
      <c r="D19" s="95" t="s">
        <v>55</v>
      </c>
      <c r="F19" s="81">
        <v>36.431622430200001</v>
      </c>
      <c r="G19" s="96">
        <v>34.230108770900003</v>
      </c>
      <c r="H19" s="96">
        <v>43.325236412100004</v>
      </c>
      <c r="J19" s="60">
        <v>2793.9217179867001</v>
      </c>
      <c r="K19" s="68">
        <v>2890.7624600342001</v>
      </c>
      <c r="L19" s="68">
        <v>2492.5737382392999</v>
      </c>
    </row>
    <row r="20" spans="1:12" ht="11.45" customHeight="1" x14ac:dyDescent="0.25">
      <c r="A20" s="93"/>
      <c r="C20" s="206">
        <v>2008</v>
      </c>
      <c r="D20" s="95" t="s">
        <v>52</v>
      </c>
      <c r="F20" s="81">
        <v>36.562567520500004</v>
      </c>
      <c r="G20" s="96">
        <v>34.649964790300004</v>
      </c>
      <c r="H20" s="96">
        <v>42.824278418799999</v>
      </c>
      <c r="J20" s="60">
        <v>2788.0583883806003</v>
      </c>
      <c r="K20" s="68">
        <v>2876.7224135177003</v>
      </c>
      <c r="L20" s="68">
        <v>2500.9887518496002</v>
      </c>
    </row>
    <row r="21" spans="1:12" ht="11.45" customHeight="1" x14ac:dyDescent="0.25">
      <c r="A21" s="93"/>
      <c r="C21" s="206"/>
      <c r="D21" s="95" t="s">
        <v>53</v>
      </c>
      <c r="F21" s="81">
        <v>36.029219060800003</v>
      </c>
      <c r="G21" s="96">
        <v>34.180499290299998</v>
      </c>
      <c r="H21" s="96">
        <v>41.865671356699998</v>
      </c>
      <c r="J21" s="60">
        <v>2787.8424644469001</v>
      </c>
      <c r="K21" s="68">
        <v>2866.7302055730001</v>
      </c>
      <c r="L21" s="68">
        <v>2535.6933891486001</v>
      </c>
    </row>
    <row r="22" spans="1:12" ht="11.45" customHeight="1" x14ac:dyDescent="0.25">
      <c r="A22" s="93"/>
      <c r="C22" s="206"/>
      <c r="D22" s="95" t="s">
        <v>54</v>
      </c>
      <c r="F22" s="81">
        <v>37.558036512699999</v>
      </c>
      <c r="G22" s="96">
        <v>35.7691764052</v>
      </c>
      <c r="H22" s="96">
        <v>43.203424472000002</v>
      </c>
      <c r="J22" s="60">
        <v>2723.9008090918001</v>
      </c>
      <c r="K22" s="68">
        <v>2809.8939724659999</v>
      </c>
      <c r="L22" s="68">
        <v>2442.5212966435001</v>
      </c>
    </row>
    <row r="23" spans="1:12" ht="11.45" customHeight="1" x14ac:dyDescent="0.25">
      <c r="A23" s="93"/>
      <c r="C23" s="206"/>
      <c r="D23" s="95" t="s">
        <v>55</v>
      </c>
      <c r="F23" s="81">
        <v>39.247632810900001</v>
      </c>
      <c r="G23" s="96">
        <v>37.357504887300003</v>
      </c>
      <c r="H23" s="96">
        <v>45.426270049800003</v>
      </c>
      <c r="J23" s="60">
        <v>2587.7796597546999</v>
      </c>
      <c r="K23" s="68">
        <v>2653.1894234008</v>
      </c>
      <c r="L23" s="68">
        <v>2398.1187373366001</v>
      </c>
    </row>
    <row r="24" spans="1:12" ht="11.45" customHeight="1" x14ac:dyDescent="0.25">
      <c r="A24" s="93"/>
      <c r="C24" s="201">
        <v>2009</v>
      </c>
      <c r="D24" s="32" t="s">
        <v>52</v>
      </c>
      <c r="F24" s="81">
        <v>38.864870626600002</v>
      </c>
      <c r="G24" s="96">
        <v>37.082997826300002</v>
      </c>
      <c r="H24" s="96">
        <v>44.634063761500002</v>
      </c>
      <c r="J24" s="60">
        <v>2599.7729075702</v>
      </c>
      <c r="K24" s="68">
        <v>2673.4322450579002</v>
      </c>
      <c r="L24" s="68">
        <v>2369.6054132683003</v>
      </c>
    </row>
    <row r="25" spans="1:12" ht="11.45" customHeight="1" x14ac:dyDescent="0.25">
      <c r="A25" s="93"/>
      <c r="C25" s="201"/>
      <c r="D25" s="32" t="s">
        <v>53</v>
      </c>
      <c r="F25" s="81">
        <v>40.390386986199999</v>
      </c>
      <c r="G25" s="96">
        <v>38.839368852500002</v>
      </c>
      <c r="H25" s="96">
        <v>46.228883962400005</v>
      </c>
      <c r="J25" s="60">
        <v>2597.5375553095</v>
      </c>
      <c r="K25" s="68">
        <v>2656.2843688591001</v>
      </c>
      <c r="L25" s="68">
        <v>2376.0734613578002</v>
      </c>
    </row>
    <row r="26" spans="1:12" ht="11.45" customHeight="1" x14ac:dyDescent="0.25">
      <c r="A26" s="93"/>
      <c r="C26" s="201"/>
      <c r="D26" s="32" t="s">
        <v>54</v>
      </c>
      <c r="F26" s="81">
        <v>40.828805784800004</v>
      </c>
      <c r="G26" s="96">
        <v>39.264057259099999</v>
      </c>
      <c r="H26" s="96">
        <v>46.551851590300004</v>
      </c>
      <c r="J26" s="60">
        <v>2531.6031551185001</v>
      </c>
      <c r="K26" s="68">
        <v>2591.2475385036</v>
      </c>
      <c r="L26" s="68">
        <v>2313.4546587039999</v>
      </c>
    </row>
    <row r="27" spans="1:12" ht="11.45" customHeight="1" x14ac:dyDescent="0.25">
      <c r="A27" s="93"/>
      <c r="C27" s="201"/>
      <c r="D27" s="32" t="s">
        <v>55</v>
      </c>
      <c r="F27" s="81">
        <v>40.339693615900003</v>
      </c>
      <c r="G27" s="96">
        <v>38.775443190700003</v>
      </c>
      <c r="H27" s="96">
        <v>46.074101775700001</v>
      </c>
      <c r="J27" s="60">
        <v>2480.3808242472001</v>
      </c>
      <c r="K27" s="68">
        <v>2545.8608161034999</v>
      </c>
      <c r="L27" s="68">
        <v>2239.9975887092</v>
      </c>
    </row>
    <row r="28" spans="1:12" ht="11.45" customHeight="1" x14ac:dyDescent="0.25">
      <c r="A28" s="93"/>
      <c r="C28" s="201">
        <v>2010</v>
      </c>
      <c r="D28" s="32" t="s">
        <v>52</v>
      </c>
      <c r="F28" s="81">
        <v>41.284756091700004</v>
      </c>
      <c r="G28" s="96">
        <v>39.814781146000001</v>
      </c>
      <c r="H28" s="96">
        <v>46.660393945900005</v>
      </c>
      <c r="J28" s="60">
        <v>2483.6547791085</v>
      </c>
      <c r="K28" s="68">
        <v>2555.2433500460002</v>
      </c>
      <c r="L28" s="68">
        <v>2221.8583226479</v>
      </c>
    </row>
    <row r="29" spans="1:12" ht="11.45" customHeight="1" x14ac:dyDescent="0.25">
      <c r="A29" s="93"/>
      <c r="C29" s="201"/>
      <c r="D29" s="32" t="s">
        <v>53</v>
      </c>
      <c r="F29" s="81">
        <v>40.134216991800002</v>
      </c>
      <c r="G29" s="96">
        <v>38.627046569299999</v>
      </c>
      <c r="H29" s="96">
        <v>45.670804804700005</v>
      </c>
      <c r="J29" s="60">
        <v>2528.5630988564003</v>
      </c>
      <c r="K29" s="68">
        <v>2604.9457663768999</v>
      </c>
      <c r="L29" s="68">
        <v>2247.9715082875</v>
      </c>
    </row>
    <row r="30" spans="1:12" ht="11.45" customHeight="1" x14ac:dyDescent="0.25">
      <c r="A30" s="93"/>
      <c r="C30" s="201"/>
      <c r="D30" s="32" t="s">
        <v>54</v>
      </c>
      <c r="F30" s="81">
        <v>40.131110899399999</v>
      </c>
      <c r="G30" s="96">
        <v>38.637098981100003</v>
      </c>
      <c r="H30" s="96">
        <v>45.6168022158</v>
      </c>
      <c r="J30" s="60">
        <v>2503.2911482046002</v>
      </c>
      <c r="K30" s="68">
        <v>2569.9955884397</v>
      </c>
      <c r="L30" s="68">
        <v>2258.3667509615002</v>
      </c>
    </row>
    <row r="31" spans="1:12" ht="11.45" customHeight="1" x14ac:dyDescent="0.25">
      <c r="A31" s="93"/>
      <c r="C31" s="201"/>
      <c r="D31" s="32" t="s">
        <v>55</v>
      </c>
      <c r="F31" s="81">
        <v>41.668046667500001</v>
      </c>
      <c r="G31" s="96">
        <v>40.176924614200004</v>
      </c>
      <c r="H31" s="96">
        <v>47.158166689600002</v>
      </c>
      <c r="J31" s="60">
        <v>2418.1079797283001</v>
      </c>
      <c r="K31" s="68">
        <v>2480.6663052284002</v>
      </c>
      <c r="L31" s="68">
        <v>2187.7762542903001</v>
      </c>
    </row>
    <row r="32" spans="1:12" ht="11.45" customHeight="1" x14ac:dyDescent="0.25">
      <c r="A32" s="93"/>
      <c r="C32" s="201">
        <v>2011</v>
      </c>
      <c r="D32" s="32" t="s">
        <v>52</v>
      </c>
      <c r="F32" s="81">
        <v>40.033725047300003</v>
      </c>
      <c r="G32" s="96">
        <v>38.518440854200001</v>
      </c>
      <c r="H32" s="96">
        <v>45.592691383500004</v>
      </c>
      <c r="J32" s="60">
        <v>2473.7838693156</v>
      </c>
      <c r="K32" s="68">
        <v>2545.6393572535003</v>
      </c>
      <c r="L32" s="68">
        <v>2210.1750754556001</v>
      </c>
    </row>
    <row r="33" spans="1:12" ht="11.45" customHeight="1" x14ac:dyDescent="0.25">
      <c r="A33" s="93"/>
      <c r="C33" s="201"/>
      <c r="D33" s="32" t="s">
        <v>53</v>
      </c>
      <c r="F33" s="81">
        <v>39.938598360100002</v>
      </c>
      <c r="G33" s="96">
        <v>38.617507281199998</v>
      </c>
      <c r="H33" s="96">
        <v>44.738862421699999</v>
      </c>
      <c r="J33" s="60">
        <v>2496.8062702197003</v>
      </c>
      <c r="K33" s="68">
        <v>2562.5453105349002</v>
      </c>
      <c r="L33" s="68">
        <v>2257.9395049334003</v>
      </c>
    </row>
    <row r="34" spans="1:12" ht="11.45" customHeight="1" x14ac:dyDescent="0.25">
      <c r="A34" s="93"/>
      <c r="C34" s="201"/>
      <c r="D34" s="32" t="s">
        <v>54</v>
      </c>
      <c r="F34" s="81">
        <v>40.565027007300003</v>
      </c>
      <c r="G34" s="96">
        <v>39.374850361200004</v>
      </c>
      <c r="H34" s="96">
        <v>44.872051738400003</v>
      </c>
      <c r="J34" s="60">
        <v>2487.0802787820003</v>
      </c>
      <c r="K34" s="68">
        <v>2545.6308469574001</v>
      </c>
      <c r="L34" s="68">
        <v>2275.1968192970003</v>
      </c>
    </row>
    <row r="35" spans="1:12" ht="11.45" customHeight="1" x14ac:dyDescent="0.25">
      <c r="A35" s="93"/>
      <c r="C35" s="201"/>
      <c r="D35" s="32" t="s">
        <v>55</v>
      </c>
      <c r="F35" s="81">
        <v>41.4621746304</v>
      </c>
      <c r="G35" s="96">
        <v>40.095144835900001</v>
      </c>
      <c r="H35" s="96">
        <v>46.401426122400004</v>
      </c>
      <c r="J35" s="60">
        <v>2444.0879130974999</v>
      </c>
      <c r="K35" s="68">
        <v>2499.4779579991</v>
      </c>
      <c r="L35" s="68">
        <v>2243.9566774639002</v>
      </c>
    </row>
    <row r="36" spans="1:12" ht="11.45" customHeight="1" x14ac:dyDescent="0.25">
      <c r="A36" s="93"/>
      <c r="C36" s="201">
        <v>2012</v>
      </c>
      <c r="D36" s="32" t="s">
        <v>52</v>
      </c>
      <c r="F36" s="81">
        <v>40.750678676600003</v>
      </c>
      <c r="G36" s="96">
        <v>39.276012118200001</v>
      </c>
      <c r="H36" s="96">
        <v>46.086313235799999</v>
      </c>
      <c r="J36" s="60">
        <v>2475.5204106983001</v>
      </c>
      <c r="K36" s="68">
        <v>2532.5815920485002</v>
      </c>
      <c r="L36" s="68">
        <v>2269.0617984425999</v>
      </c>
    </row>
    <row r="37" spans="1:12" ht="11.45" customHeight="1" x14ac:dyDescent="0.25">
      <c r="A37" s="93"/>
      <c r="C37" s="201"/>
      <c r="D37" s="32" t="s">
        <v>53</v>
      </c>
      <c r="F37" s="81">
        <v>40.005474068600002</v>
      </c>
      <c r="G37" s="96">
        <v>38.695690200999998</v>
      </c>
      <c r="H37" s="96">
        <v>44.758502442299999</v>
      </c>
      <c r="J37" s="60">
        <v>2531.9668071368001</v>
      </c>
      <c r="K37" s="68">
        <v>2589.6006172407001</v>
      </c>
      <c r="L37" s="68">
        <v>2322.8215111311001</v>
      </c>
    </row>
    <row r="38" spans="1:12" ht="11.45" customHeight="1" x14ac:dyDescent="0.25">
      <c r="A38" s="93"/>
      <c r="C38" s="201"/>
      <c r="D38" s="32" t="s">
        <v>54</v>
      </c>
      <c r="F38" s="81">
        <v>41.986143769500003</v>
      </c>
      <c r="G38" s="96">
        <v>40.4263614475</v>
      </c>
      <c r="H38" s="96">
        <v>47.5736908003</v>
      </c>
      <c r="J38" s="60">
        <v>2507.6331936587003</v>
      </c>
      <c r="K38" s="68">
        <v>2570.0735267365003</v>
      </c>
      <c r="L38" s="68">
        <v>2283.9556376476999</v>
      </c>
    </row>
    <row r="39" spans="1:12" ht="11.45" customHeight="1" x14ac:dyDescent="0.25">
      <c r="A39" s="93"/>
      <c r="C39" s="201"/>
      <c r="D39" s="32" t="s">
        <v>55</v>
      </c>
      <c r="F39" s="81">
        <v>42.662268821700003</v>
      </c>
      <c r="G39" s="96">
        <v>41.441004002500001</v>
      </c>
      <c r="H39" s="96">
        <v>46.987242878899998</v>
      </c>
      <c r="J39" s="60">
        <v>2463.5659913079999</v>
      </c>
      <c r="K39" s="68">
        <v>2532.9345519560002</v>
      </c>
      <c r="L39" s="68">
        <v>2217.9049188948002</v>
      </c>
    </row>
    <row r="40" spans="1:12" ht="11.45" customHeight="1" x14ac:dyDescent="0.25">
      <c r="A40" s="93"/>
      <c r="C40" s="201">
        <v>2013</v>
      </c>
      <c r="D40" s="32" t="s">
        <v>52</v>
      </c>
      <c r="F40" s="81">
        <v>41.679189274100004</v>
      </c>
      <c r="G40" s="96">
        <v>40.391992152600004</v>
      </c>
      <c r="H40" s="96">
        <v>46.323499819600002</v>
      </c>
      <c r="J40" s="60">
        <v>2492.8700003411</v>
      </c>
      <c r="K40" s="68">
        <v>2559.2257243469003</v>
      </c>
      <c r="L40" s="68">
        <v>2253.4532213502002</v>
      </c>
    </row>
    <row r="41" spans="1:12" ht="11.45" customHeight="1" x14ac:dyDescent="0.25">
      <c r="A41" s="93"/>
      <c r="C41" s="201"/>
      <c r="D41" s="32" t="s">
        <v>53</v>
      </c>
      <c r="F41" s="81">
        <v>42.322709349900002</v>
      </c>
      <c r="G41" s="96">
        <v>41.191726305300001</v>
      </c>
      <c r="H41" s="96">
        <v>46.440230585900004</v>
      </c>
      <c r="J41" s="60">
        <v>2465.9684717058999</v>
      </c>
      <c r="K41" s="68">
        <v>2523.3037513079003</v>
      </c>
      <c r="L41" s="68">
        <v>2257.2303898622999</v>
      </c>
    </row>
    <row r="42" spans="1:12" ht="11.45" customHeight="1" x14ac:dyDescent="0.25">
      <c r="A42" s="93"/>
      <c r="C42" s="201"/>
      <c r="D42" s="32" t="s">
        <v>54</v>
      </c>
      <c r="F42" s="81">
        <v>42.9261715632</v>
      </c>
      <c r="G42" s="96">
        <v>41.651497982199999</v>
      </c>
      <c r="H42" s="96">
        <v>47.370314699200001</v>
      </c>
      <c r="J42" s="60">
        <v>2441.7743973034999</v>
      </c>
      <c r="K42" s="68">
        <v>2494.1426092995002</v>
      </c>
      <c r="L42" s="68">
        <v>2259.1928851748999</v>
      </c>
    </row>
    <row r="43" spans="1:12" ht="11.45" customHeight="1" x14ac:dyDescent="0.25">
      <c r="A43" s="93"/>
      <c r="C43" s="201"/>
      <c r="D43" s="32" t="s">
        <v>55</v>
      </c>
      <c r="F43" s="81">
        <v>42.780301507300003</v>
      </c>
      <c r="G43" s="96">
        <v>41.685669019800002</v>
      </c>
      <c r="H43" s="96">
        <v>46.647639705400003</v>
      </c>
      <c r="J43" s="60">
        <v>2447.3858685513001</v>
      </c>
      <c r="K43" s="68">
        <v>2507.5577882207999</v>
      </c>
      <c r="L43" s="68">
        <v>2234.7983873172002</v>
      </c>
    </row>
    <row r="44" spans="1:12" ht="11.45" customHeight="1" x14ac:dyDescent="0.25">
      <c r="A44" s="93"/>
      <c r="C44" s="201">
        <v>2014</v>
      </c>
      <c r="D44" s="32" t="s">
        <v>52</v>
      </c>
      <c r="F44" s="81">
        <v>42.839729451099998</v>
      </c>
      <c r="G44" s="96">
        <v>41.557361362900004</v>
      </c>
      <c r="H44" s="96">
        <v>47.428401060300004</v>
      </c>
      <c r="J44" s="60">
        <v>2394.9050818729002</v>
      </c>
      <c r="K44" s="68">
        <v>2458.8990895761999</v>
      </c>
      <c r="L44" s="68">
        <v>2165.9166276101</v>
      </c>
    </row>
    <row r="45" spans="1:12" ht="11.45" customHeight="1" x14ac:dyDescent="0.25">
      <c r="A45" s="93"/>
      <c r="C45" s="201"/>
      <c r="D45" s="32" t="s">
        <v>53</v>
      </c>
      <c r="F45" s="81">
        <v>42.882236140700002</v>
      </c>
      <c r="G45" s="96">
        <v>41.315263977000001</v>
      </c>
      <c r="H45" s="96">
        <v>48.499226925199999</v>
      </c>
      <c r="J45" s="60">
        <v>2358.2666163788999</v>
      </c>
      <c r="K45" s="68">
        <v>2425.0718704053002</v>
      </c>
      <c r="L45" s="68">
        <v>2118.7955492434003</v>
      </c>
    </row>
    <row r="46" spans="1:12" ht="11.45" customHeight="1" x14ac:dyDescent="0.25">
      <c r="A46" s="93"/>
      <c r="C46" s="201"/>
      <c r="D46" s="32" t="s">
        <v>54</v>
      </c>
      <c r="F46" s="81">
        <v>43.766188543300004</v>
      </c>
      <c r="G46" s="96">
        <v>42.369100654600004</v>
      </c>
      <c r="H46" s="96">
        <v>48.622286442099998</v>
      </c>
      <c r="J46" s="60">
        <v>2348.0684517705999</v>
      </c>
      <c r="K46" s="68">
        <v>2411.5522979678999</v>
      </c>
      <c r="L46" s="68">
        <v>2127.4067635480001</v>
      </c>
    </row>
    <row r="47" spans="1:12" ht="11.45" customHeight="1" x14ac:dyDescent="0.25">
      <c r="A47" s="93"/>
      <c r="C47" s="201"/>
      <c r="D47" s="32" t="s">
        <v>55</v>
      </c>
      <c r="F47" s="81">
        <v>45.388165762900002</v>
      </c>
      <c r="G47" s="96">
        <v>44.355443234200003</v>
      </c>
      <c r="H47" s="96">
        <v>48.932301038799999</v>
      </c>
      <c r="J47" s="60">
        <v>2311.1845748911001</v>
      </c>
      <c r="K47" s="68">
        <v>2360.6510142930001</v>
      </c>
      <c r="L47" s="68">
        <v>2141.4238231152999</v>
      </c>
    </row>
    <row r="48" spans="1:12" ht="11.45" customHeight="1" x14ac:dyDescent="0.25">
      <c r="A48" s="93"/>
      <c r="C48" s="201">
        <v>2015</v>
      </c>
      <c r="D48" s="32" t="s">
        <v>52</v>
      </c>
      <c r="F48" s="81">
        <v>43.794840314300004</v>
      </c>
      <c r="G48" s="96">
        <v>42.297790528900002</v>
      </c>
      <c r="H48" s="96">
        <v>48.9347057011</v>
      </c>
      <c r="J48" s="60">
        <v>2367.0451457463</v>
      </c>
      <c r="K48" s="68">
        <v>2419.3954303213</v>
      </c>
      <c r="L48" s="68">
        <v>2187.3093625345</v>
      </c>
    </row>
    <row r="49" spans="1:12" ht="11.45" customHeight="1" x14ac:dyDescent="0.25">
      <c r="A49" s="93"/>
      <c r="C49" s="201"/>
      <c r="D49" s="32" t="s">
        <v>53</v>
      </c>
      <c r="F49" s="81">
        <v>44.003247766699999</v>
      </c>
      <c r="G49" s="96">
        <v>42.725469302100002</v>
      </c>
      <c r="H49" s="96">
        <v>48.334954067399998</v>
      </c>
      <c r="J49" s="60">
        <v>2394.3175355358999</v>
      </c>
      <c r="K49" s="68">
        <v>2452.5427174727001</v>
      </c>
      <c r="L49" s="68">
        <v>2196.9324688458</v>
      </c>
    </row>
    <row r="50" spans="1:12" ht="11.45" customHeight="1" x14ac:dyDescent="0.25">
      <c r="A50" s="93"/>
      <c r="C50" s="201"/>
      <c r="D50" s="32" t="s">
        <v>54</v>
      </c>
      <c r="F50" s="81">
        <v>43.453748112</v>
      </c>
      <c r="G50" s="96">
        <v>42.1452606342</v>
      </c>
      <c r="H50" s="96">
        <v>47.838686461500004</v>
      </c>
      <c r="J50" s="60">
        <v>2450.8659174725003</v>
      </c>
      <c r="K50" s="68">
        <v>2500.9309395296</v>
      </c>
      <c r="L50" s="68">
        <v>2283.0904981995</v>
      </c>
    </row>
    <row r="51" spans="1:12" ht="11.45" customHeight="1" x14ac:dyDescent="0.25">
      <c r="A51" s="93"/>
      <c r="C51" s="201"/>
      <c r="D51" s="32" t="s">
        <v>55</v>
      </c>
      <c r="F51" s="81">
        <v>43.3324467793</v>
      </c>
      <c r="G51" s="96">
        <v>42.0386775387</v>
      </c>
      <c r="H51" s="96">
        <v>47.548025252900004</v>
      </c>
      <c r="J51" s="60">
        <v>2439.786261707</v>
      </c>
      <c r="K51" s="68">
        <v>2501.8041279406002</v>
      </c>
      <c r="L51" s="68">
        <v>2237.7091264041001</v>
      </c>
    </row>
    <row r="52" spans="1:12" ht="11.25" customHeight="1" x14ac:dyDescent="0.25">
      <c r="A52" s="93"/>
      <c r="C52" s="201">
        <v>2016</v>
      </c>
      <c r="D52" s="32" t="s">
        <v>52</v>
      </c>
      <c r="F52" s="81">
        <v>42.911261299800003</v>
      </c>
      <c r="G52" s="96">
        <v>41.646930694600002</v>
      </c>
      <c r="H52" s="96">
        <v>47.100229068400004</v>
      </c>
      <c r="J52" s="60">
        <v>2444.5264533541999</v>
      </c>
      <c r="K52" s="68">
        <v>2495.7723238868002</v>
      </c>
      <c r="L52" s="68">
        <v>2274.739137393</v>
      </c>
    </row>
    <row r="53" spans="1:12" ht="11.25" customHeight="1" x14ac:dyDescent="0.25">
      <c r="A53" s="93"/>
      <c r="C53" s="201"/>
      <c r="D53" s="32" t="s">
        <v>53</v>
      </c>
      <c r="F53" s="81">
        <v>41.915989362400005</v>
      </c>
      <c r="G53" s="96">
        <v>40.578368404900004</v>
      </c>
      <c r="H53" s="96">
        <v>46.335900801600005</v>
      </c>
      <c r="J53" s="60">
        <v>2479.5072853822003</v>
      </c>
      <c r="K53" s="68">
        <v>2527.5798245302999</v>
      </c>
      <c r="L53" s="68">
        <v>2320.6608165739999</v>
      </c>
    </row>
    <row r="54" spans="1:12" ht="11.25" customHeight="1" x14ac:dyDescent="0.25">
      <c r="A54" s="93"/>
      <c r="C54" s="201"/>
      <c r="D54" s="32" t="s">
        <v>54</v>
      </c>
      <c r="F54" s="81">
        <v>41.068262099800002</v>
      </c>
      <c r="G54" s="96">
        <v>39.537813000900002</v>
      </c>
      <c r="H54" s="96">
        <v>46.024106162100004</v>
      </c>
      <c r="J54" s="60">
        <v>2538.8787736196</v>
      </c>
      <c r="K54" s="68">
        <v>2602.0089684088002</v>
      </c>
      <c r="L54" s="68">
        <v>2334.4528954668999</v>
      </c>
    </row>
    <row r="55" spans="1:12" ht="11.25" customHeight="1" x14ac:dyDescent="0.25">
      <c r="A55" s="93"/>
      <c r="C55" s="201"/>
      <c r="D55" s="32" t="s">
        <v>55</v>
      </c>
      <c r="F55" s="81">
        <v>41.423752638400003</v>
      </c>
      <c r="G55" s="96">
        <v>40.193873640100001</v>
      </c>
      <c r="H55" s="96">
        <v>45.357275356900004</v>
      </c>
      <c r="J55" s="60">
        <v>2512.8630444189002</v>
      </c>
      <c r="K55" s="68">
        <v>2561.7913179523002</v>
      </c>
      <c r="L55" s="68">
        <v>2356.3757185901</v>
      </c>
    </row>
    <row r="56" spans="1:12" ht="11.25" customHeight="1" x14ac:dyDescent="0.25">
      <c r="A56" s="93"/>
      <c r="C56" s="201">
        <v>2017</v>
      </c>
      <c r="D56" s="32" t="s">
        <v>52</v>
      </c>
      <c r="F56" s="81">
        <v>40.161104315400003</v>
      </c>
      <c r="G56" s="96">
        <v>38.844860498900005</v>
      </c>
      <c r="H56" s="96">
        <v>44.412581886700004</v>
      </c>
      <c r="J56" s="65">
        <v>2518.8639064464001</v>
      </c>
      <c r="K56" s="68">
        <v>2575.6599115876002</v>
      </c>
      <c r="L56" s="68">
        <v>2335.4123764462001</v>
      </c>
    </row>
    <row r="57" spans="1:12" ht="11.25" customHeight="1" x14ac:dyDescent="0.25">
      <c r="A57" s="93"/>
      <c r="C57" s="201"/>
      <c r="D57" s="32" t="s">
        <v>53</v>
      </c>
      <c r="F57" s="81">
        <v>41.533622360700001</v>
      </c>
      <c r="G57" s="96">
        <v>40.048046923500003</v>
      </c>
      <c r="H57" s="96">
        <v>46.244130173199999</v>
      </c>
      <c r="J57" s="60">
        <v>2506.4055797801002</v>
      </c>
      <c r="K57" s="68">
        <v>2574.1563089389001</v>
      </c>
      <c r="L57" s="68">
        <v>2291.5795056529</v>
      </c>
    </row>
    <row r="58" spans="1:12" ht="11.25" customHeight="1" x14ac:dyDescent="0.25">
      <c r="A58" s="93"/>
      <c r="C58" s="201"/>
      <c r="D58" s="32" t="s">
        <v>54</v>
      </c>
      <c r="F58" s="81">
        <v>42.606926862000002</v>
      </c>
      <c r="G58" s="96">
        <v>41.122997402100005</v>
      </c>
      <c r="H58" s="96">
        <v>47.335805113100001</v>
      </c>
      <c r="J58" s="60">
        <v>2488.2793114595001</v>
      </c>
      <c r="K58" s="68">
        <v>2549.8089438817001</v>
      </c>
      <c r="L58" s="68">
        <v>2292.2011632531003</v>
      </c>
    </row>
    <row r="59" spans="1:12" ht="11.25" customHeight="1" x14ac:dyDescent="0.25">
      <c r="A59" s="93"/>
      <c r="C59" s="201"/>
      <c r="D59" s="32" t="s">
        <v>55</v>
      </c>
      <c r="F59" s="81">
        <v>42.465815717300003</v>
      </c>
      <c r="G59" s="96">
        <v>41.003341639700004</v>
      </c>
      <c r="H59" s="96">
        <v>47.1061595436</v>
      </c>
      <c r="J59" s="60">
        <v>2452.2955385706</v>
      </c>
      <c r="K59" s="68">
        <v>2521.1529090520003</v>
      </c>
      <c r="L59" s="68">
        <v>2233.8151710262</v>
      </c>
    </row>
    <row r="60" spans="1:12" ht="11.25" customHeight="1" x14ac:dyDescent="0.25">
      <c r="A60" s="93"/>
      <c r="C60" s="201">
        <v>2018</v>
      </c>
      <c r="D60" s="32" t="s">
        <v>52</v>
      </c>
      <c r="F60" s="81">
        <v>40.675688110900005</v>
      </c>
      <c r="G60" s="96">
        <v>39.3409413547</v>
      </c>
      <c r="H60" s="96">
        <v>44.888310756199999</v>
      </c>
      <c r="J60" s="60">
        <v>2539.8506588016003</v>
      </c>
      <c r="K60" s="68">
        <v>2604.8001278090001</v>
      </c>
      <c r="L60" s="68">
        <v>2334.8622573212001</v>
      </c>
    </row>
    <row r="61" spans="1:12" ht="11.25" customHeight="1" x14ac:dyDescent="0.25">
      <c r="A61" s="93"/>
      <c r="C61" s="201"/>
      <c r="D61" s="32" t="s">
        <v>53</v>
      </c>
      <c r="F61" s="81">
        <v>40.0607512335</v>
      </c>
      <c r="G61" s="96">
        <v>38.491992963900003</v>
      </c>
      <c r="H61" s="96">
        <v>44.953834555900002</v>
      </c>
      <c r="J61" s="60">
        <v>2584.4036790927003</v>
      </c>
      <c r="K61" s="68">
        <v>2647.4447043594</v>
      </c>
      <c r="L61" s="68">
        <v>2387.7736467121999</v>
      </c>
    </row>
    <row r="62" spans="1:12" ht="11.25" customHeight="1" x14ac:dyDescent="0.25">
      <c r="A62" s="93"/>
      <c r="C62" s="201"/>
      <c r="D62" s="32" t="s">
        <v>54</v>
      </c>
      <c r="F62" s="81">
        <v>40.2089103343</v>
      </c>
      <c r="G62" s="96">
        <v>38.600903051500005</v>
      </c>
      <c r="H62" s="96">
        <v>45.1695593293</v>
      </c>
      <c r="J62" s="64">
        <v>2553.4866726673999</v>
      </c>
      <c r="K62" s="68">
        <v>2631.9259473176003</v>
      </c>
      <c r="L62" s="68">
        <v>2311.5041187854999</v>
      </c>
    </row>
    <row r="63" spans="1:12" ht="11.25" customHeight="1" x14ac:dyDescent="0.25">
      <c r="A63" s="93"/>
      <c r="C63" s="201"/>
      <c r="D63" s="32" t="s">
        <v>55</v>
      </c>
      <c r="F63" s="81">
        <v>40.691978505999998</v>
      </c>
      <c r="G63" s="96">
        <v>39.191096562300004</v>
      </c>
      <c r="H63" s="96">
        <v>45.247342966400005</v>
      </c>
      <c r="J63" s="64">
        <v>2524.95838959</v>
      </c>
      <c r="K63" s="68">
        <v>2592.6483688226999</v>
      </c>
      <c r="L63" s="68">
        <v>2319.5108345703002</v>
      </c>
    </row>
    <row r="64" spans="1:12" ht="11.25" customHeight="1" x14ac:dyDescent="0.25">
      <c r="A64" s="93"/>
      <c r="C64" s="201">
        <v>2019</v>
      </c>
      <c r="D64" s="32" t="s">
        <v>52</v>
      </c>
      <c r="F64" s="81">
        <v>39.568083196099998</v>
      </c>
      <c r="G64" s="96">
        <v>37.9542331707</v>
      </c>
      <c r="H64" s="96">
        <v>44.391504221700004</v>
      </c>
      <c r="J64" s="64">
        <v>2607.0099198147</v>
      </c>
      <c r="K64" s="68">
        <v>2678.8206997585003</v>
      </c>
      <c r="L64" s="68">
        <v>2392.3842604321999</v>
      </c>
    </row>
    <row r="65" spans="1:12" ht="11.25" customHeight="1" x14ac:dyDescent="0.25">
      <c r="A65" s="93"/>
      <c r="C65" s="201"/>
      <c r="D65" s="32" t="s">
        <v>53</v>
      </c>
      <c r="F65" s="81">
        <v>39.003526975200003</v>
      </c>
      <c r="G65" s="96">
        <v>37.334819479899998</v>
      </c>
      <c r="H65" s="96">
        <v>43.882505183500001</v>
      </c>
      <c r="J65" s="64">
        <v>2642.7353653017003</v>
      </c>
      <c r="K65" s="68">
        <v>2718.2874581663</v>
      </c>
      <c r="L65" s="68">
        <v>2421.8356475676001</v>
      </c>
    </row>
    <row r="66" spans="1:12" ht="11.25" customHeight="1" x14ac:dyDescent="0.25">
      <c r="A66" s="93"/>
      <c r="C66" s="201"/>
      <c r="D66" s="32" t="s">
        <v>54</v>
      </c>
      <c r="F66" s="81">
        <v>39.5959608605</v>
      </c>
      <c r="G66" s="96">
        <v>38.082135819400001</v>
      </c>
      <c r="H66" s="96">
        <v>43.988570901199999</v>
      </c>
      <c r="J66" s="64">
        <v>2637.5237531063003</v>
      </c>
      <c r="K66" s="68">
        <v>2703.9719356717001</v>
      </c>
      <c r="L66" s="68">
        <v>2444.7135233873</v>
      </c>
    </row>
    <row r="67" spans="1:12" ht="11.25" customHeight="1" x14ac:dyDescent="0.25">
      <c r="A67" s="93"/>
      <c r="C67" s="201"/>
      <c r="D67" s="32" t="s">
        <v>55</v>
      </c>
      <c r="F67" s="81">
        <v>38.870006669300004</v>
      </c>
      <c r="G67" s="96">
        <v>37.2780052592</v>
      </c>
      <c r="H67" s="96">
        <v>43.427205650099999</v>
      </c>
      <c r="J67" s="64">
        <v>2671.4913185234</v>
      </c>
      <c r="K67" s="68">
        <v>2746.6671985583002</v>
      </c>
      <c r="L67" s="68">
        <v>2456.2958785586002</v>
      </c>
    </row>
    <row r="68" spans="1:12" ht="11.25" customHeight="1" x14ac:dyDescent="0.25">
      <c r="A68" s="93"/>
      <c r="C68" s="218">
        <v>2020</v>
      </c>
      <c r="D68" s="32" t="s">
        <v>52</v>
      </c>
      <c r="F68" s="81">
        <v>36.636712402900002</v>
      </c>
      <c r="G68" s="96">
        <v>35.065399998000004</v>
      </c>
      <c r="H68" s="96">
        <v>41.068231274399999</v>
      </c>
      <c r="J68" s="64">
        <v>2806.6059544878999</v>
      </c>
      <c r="K68" s="68">
        <v>2881.8338841007999</v>
      </c>
      <c r="L68" s="68">
        <v>2594.4431861533999</v>
      </c>
    </row>
    <row r="69" spans="1:12" ht="11.25" customHeight="1" x14ac:dyDescent="0.25">
      <c r="A69" s="93"/>
      <c r="C69" s="218"/>
      <c r="D69" s="34" t="s">
        <v>57</v>
      </c>
      <c r="F69" s="35" t="s">
        <v>193</v>
      </c>
      <c r="G69" s="36" t="s">
        <v>193</v>
      </c>
      <c r="H69" s="36" t="s">
        <v>193</v>
      </c>
      <c r="J69" s="36" t="s">
        <v>193</v>
      </c>
      <c r="K69" s="36" t="s">
        <v>193</v>
      </c>
      <c r="L69" s="36" t="s">
        <v>193</v>
      </c>
    </row>
    <row r="70" spans="1:12" ht="11.25" customHeight="1" x14ac:dyDescent="0.25">
      <c r="A70" s="93"/>
      <c r="C70" s="218"/>
      <c r="D70" s="32" t="s">
        <v>54</v>
      </c>
      <c r="F70" s="81">
        <v>46.016909280699998</v>
      </c>
      <c r="G70" s="96">
        <v>44.480301035300002</v>
      </c>
      <c r="H70" s="96">
        <v>50.265095689500001</v>
      </c>
      <c r="J70" s="64">
        <v>2460.4975616265001</v>
      </c>
      <c r="K70" s="68">
        <v>2535.5234885701002</v>
      </c>
      <c r="L70" s="68">
        <v>2253.0770143977002</v>
      </c>
    </row>
    <row r="71" spans="1:12" ht="11.25" customHeight="1" x14ac:dyDescent="0.25">
      <c r="A71" s="93"/>
      <c r="C71" s="218"/>
      <c r="D71" s="32" t="s">
        <v>55</v>
      </c>
      <c r="F71" s="81">
        <v>41.965963137300001</v>
      </c>
      <c r="G71" s="96">
        <v>40.642252736300001</v>
      </c>
      <c r="H71" s="96">
        <v>45.503214053800001</v>
      </c>
      <c r="J71" s="64">
        <v>2603.8288740222001</v>
      </c>
      <c r="K71" s="68">
        <v>2682.8389086306001</v>
      </c>
      <c r="L71" s="68">
        <v>2392.6963505223002</v>
      </c>
    </row>
    <row r="72" spans="1:12" ht="11.25" customHeight="1" x14ac:dyDescent="0.25">
      <c r="A72" s="93"/>
      <c r="C72" s="202">
        <v>2021</v>
      </c>
      <c r="D72" s="32" t="s">
        <v>52</v>
      </c>
      <c r="F72" s="81">
        <v>42.018229994800002</v>
      </c>
      <c r="G72" s="96">
        <v>40.475190383000005</v>
      </c>
      <c r="H72" s="96">
        <v>46.209518932199998</v>
      </c>
      <c r="J72" s="64">
        <v>2671.4405708439999</v>
      </c>
      <c r="K72" s="68">
        <v>2757.0790379083001</v>
      </c>
      <c r="L72" s="68">
        <v>2438.8246633168001</v>
      </c>
    </row>
    <row r="73" spans="1:12" ht="11.25" customHeight="1" x14ac:dyDescent="0.25">
      <c r="A73" s="93"/>
      <c r="C73" s="203"/>
      <c r="D73" s="32" t="s">
        <v>53</v>
      </c>
      <c r="F73" s="81">
        <v>39.866807129400001</v>
      </c>
      <c r="G73" s="96">
        <v>38.354154567900004</v>
      </c>
      <c r="H73" s="96">
        <v>43.912581334400002</v>
      </c>
      <c r="J73" s="64">
        <v>2747.6760024727</v>
      </c>
      <c r="K73" s="68">
        <v>2837.0706811591999</v>
      </c>
      <c r="L73" s="68">
        <v>2508.5790053967003</v>
      </c>
    </row>
    <row r="74" spans="1:12" ht="11.25" customHeight="1" x14ac:dyDescent="0.25">
      <c r="A74" s="93"/>
      <c r="C74" s="203"/>
      <c r="D74" s="32" t="s">
        <v>54</v>
      </c>
      <c r="F74" s="81">
        <v>40.7258528797</v>
      </c>
      <c r="G74" s="96">
        <v>39.351271326400003</v>
      </c>
      <c r="H74" s="96">
        <v>44.3598621298</v>
      </c>
      <c r="J74" s="64">
        <v>2769.2287445457</v>
      </c>
      <c r="K74" s="68">
        <v>2861.9007334647999</v>
      </c>
      <c r="L74" s="68">
        <v>2524.2299198849</v>
      </c>
    </row>
    <row r="75" spans="1:12" ht="11.25" customHeight="1" x14ac:dyDescent="0.25">
      <c r="A75" s="93"/>
      <c r="C75" s="204"/>
      <c r="D75" s="32" t="s">
        <v>55</v>
      </c>
      <c r="F75" s="81">
        <v>40.307418012900001</v>
      </c>
      <c r="G75" s="96">
        <v>38.723785387600003</v>
      </c>
      <c r="H75" s="96">
        <v>44.396212539000004</v>
      </c>
      <c r="J75" s="64">
        <v>2745.3166748747999</v>
      </c>
      <c r="K75" s="68">
        <v>2834.7590346054999</v>
      </c>
      <c r="L75" s="68">
        <v>2514.3846865856999</v>
      </c>
    </row>
    <row r="76" spans="1:12" ht="11.25" customHeight="1" x14ac:dyDescent="0.25">
      <c r="A76" s="93"/>
      <c r="C76" s="202">
        <v>2022</v>
      </c>
      <c r="D76" s="32" t="s">
        <v>52</v>
      </c>
      <c r="F76" s="81">
        <v>38.838005111900003</v>
      </c>
      <c r="G76" s="96">
        <v>37.0352071748</v>
      </c>
      <c r="H76" s="96">
        <v>43.411135019700005</v>
      </c>
      <c r="J76" s="64">
        <v>2850.2509832113001</v>
      </c>
      <c r="K76" s="68">
        <v>2922.262506136</v>
      </c>
      <c r="L76" s="68">
        <v>2667.5804562345002</v>
      </c>
    </row>
    <row r="77" spans="1:12" ht="11.25" customHeight="1" x14ac:dyDescent="0.25">
      <c r="A77" s="93"/>
      <c r="C77" s="203"/>
      <c r="D77" s="32" t="s">
        <v>53</v>
      </c>
      <c r="F77" s="81">
        <v>38.309234704399998</v>
      </c>
      <c r="G77" s="96">
        <v>36.782404406200001</v>
      </c>
      <c r="H77" s="96">
        <v>42.135032307800003</v>
      </c>
      <c r="J77" s="64">
        <v>2880.9081529276</v>
      </c>
      <c r="K77" s="68">
        <v>2970.3931913567999</v>
      </c>
      <c r="L77" s="68">
        <v>2656.6843829540003</v>
      </c>
    </row>
    <row r="78" spans="1:12" ht="11.25" customHeight="1" x14ac:dyDescent="0.25">
      <c r="A78" s="93"/>
      <c r="C78" s="203"/>
      <c r="D78" s="32" t="s">
        <v>54</v>
      </c>
      <c r="F78" s="81">
        <v>40.114302567599999</v>
      </c>
      <c r="G78" s="96">
        <v>38.416907958700001</v>
      </c>
      <c r="H78" s="96">
        <v>44.344962172599999</v>
      </c>
      <c r="J78" s="64">
        <v>2807.4858986459003</v>
      </c>
      <c r="K78" s="68">
        <v>2901.7514220073999</v>
      </c>
      <c r="L78" s="68">
        <v>2572.534438485</v>
      </c>
    </row>
    <row r="79" spans="1:12" ht="11.25" customHeight="1" x14ac:dyDescent="0.25">
      <c r="A79" s="93"/>
      <c r="C79" s="204"/>
      <c r="D79" s="32" t="s">
        <v>55</v>
      </c>
      <c r="F79" s="81">
        <v>38.486604844200002</v>
      </c>
      <c r="G79" s="96">
        <v>36.623561777799999</v>
      </c>
      <c r="H79" s="96">
        <v>43.047282322699999</v>
      </c>
      <c r="J79" s="64">
        <v>2862.6540130962003</v>
      </c>
      <c r="K79" s="68">
        <v>2953.4739106090001</v>
      </c>
      <c r="L79" s="68">
        <v>2640.3294363583</v>
      </c>
    </row>
    <row r="80" spans="1:12" ht="11.25" customHeight="1" x14ac:dyDescent="0.25">
      <c r="A80" s="93"/>
      <c r="C80" s="202">
        <v>2023</v>
      </c>
      <c r="D80" s="32" t="s">
        <v>52</v>
      </c>
      <c r="F80" s="81">
        <v>37.730740483600002</v>
      </c>
      <c r="G80" s="96">
        <v>35.973472337899999</v>
      </c>
      <c r="H80" s="96">
        <v>41.991709205700005</v>
      </c>
      <c r="J80" s="64">
        <v>3058.5962735362</v>
      </c>
      <c r="K80" s="68">
        <v>3154.8807438877002</v>
      </c>
      <c r="L80" s="68">
        <v>2825.1287076426001</v>
      </c>
    </row>
    <row r="81" spans="1:14" ht="11.25" customHeight="1" x14ac:dyDescent="0.25">
      <c r="A81" s="93"/>
      <c r="C81" s="203"/>
      <c r="D81" s="32" t="s">
        <v>53</v>
      </c>
      <c r="F81" s="81">
        <v>37.823380246799999</v>
      </c>
      <c r="G81" s="96">
        <v>35.809282586100004</v>
      </c>
      <c r="H81" s="96">
        <v>42.5525055337</v>
      </c>
      <c r="J81" s="64">
        <v>3076.1309826904003</v>
      </c>
      <c r="K81" s="68">
        <v>3204.1175294233999</v>
      </c>
      <c r="L81" s="68">
        <v>2775.6170471628002</v>
      </c>
    </row>
    <row r="82" spans="1:14" ht="11.25" customHeight="1" x14ac:dyDescent="0.25">
      <c r="A82" s="93"/>
      <c r="C82" s="203"/>
      <c r="D82" s="32" t="s">
        <v>54</v>
      </c>
      <c r="F82" s="81">
        <v>37.329111179100003</v>
      </c>
      <c r="G82" s="96">
        <v>35.518872319400003</v>
      </c>
      <c r="H82" s="96">
        <v>41.540084292000003</v>
      </c>
      <c r="J82" s="64">
        <v>3124.2603366636999</v>
      </c>
      <c r="K82" s="68">
        <v>3244.7263181638</v>
      </c>
      <c r="L82" s="68">
        <v>2844.0326714696002</v>
      </c>
    </row>
    <row r="83" spans="1:14" ht="11.25" customHeight="1" x14ac:dyDescent="0.25">
      <c r="A83" s="93"/>
      <c r="C83" s="203"/>
      <c r="D83" s="34" t="s">
        <v>196</v>
      </c>
      <c r="F83" s="184">
        <v>37.028951696699998</v>
      </c>
      <c r="G83" s="185">
        <v>35.263761057499998</v>
      </c>
      <c r="H83" s="185">
        <v>41.103723292200002</v>
      </c>
      <c r="J83" s="182">
        <v>3139.6109979114003</v>
      </c>
      <c r="K83" s="183">
        <v>3251.7027209353</v>
      </c>
      <c r="L83" s="183">
        <v>2880.8581137135002</v>
      </c>
    </row>
    <row r="84" spans="1:14" ht="11.25" customHeight="1" x14ac:dyDescent="0.25">
      <c r="A84" s="93"/>
      <c r="C84" s="178">
        <v>2024</v>
      </c>
      <c r="D84" s="32" t="s">
        <v>52</v>
      </c>
      <c r="F84" s="81">
        <v>35.788291741999998</v>
      </c>
      <c r="G84" s="96">
        <v>33.938658105100004</v>
      </c>
      <c r="H84" s="96">
        <v>40.097300245600003</v>
      </c>
      <c r="J84" s="64">
        <v>3277.5826097777999</v>
      </c>
      <c r="K84" s="68">
        <v>3411.0069369312</v>
      </c>
      <c r="L84" s="68">
        <v>2966.7499406352999</v>
      </c>
    </row>
    <row r="85" spans="1:14" ht="33" customHeight="1" x14ac:dyDescent="0.25">
      <c r="A85" s="4"/>
      <c r="C85" s="198" t="s">
        <v>224</v>
      </c>
      <c r="D85" s="198"/>
      <c r="E85" s="198"/>
      <c r="F85" s="198"/>
      <c r="G85" s="198"/>
      <c r="H85" s="198"/>
      <c r="I85" s="198"/>
      <c r="J85" s="198"/>
      <c r="K85" s="198"/>
      <c r="L85" s="198"/>
    </row>
    <row r="86" spans="1:14" s="97" customFormat="1" ht="18" customHeight="1" x14ac:dyDescent="0.25">
      <c r="A86" s="4"/>
      <c r="B86" s="10"/>
      <c r="C86" s="236" t="s">
        <v>80</v>
      </c>
      <c r="D86" s="236"/>
      <c r="E86" s="236"/>
      <c r="F86" s="236"/>
      <c r="G86" s="236"/>
      <c r="H86" s="236"/>
      <c r="I86" s="236"/>
      <c r="J86" s="236"/>
      <c r="K86" s="236"/>
      <c r="L86" s="236"/>
    </row>
    <row r="87" spans="1:14" s="41" customFormat="1" ht="51" customHeight="1" x14ac:dyDescent="0.25">
      <c r="A87" s="4"/>
      <c r="B87" s="10"/>
      <c r="C87" s="198" t="s">
        <v>58</v>
      </c>
      <c r="D87" s="198"/>
      <c r="E87" s="198"/>
      <c r="F87" s="198"/>
      <c r="G87" s="198"/>
      <c r="H87" s="198"/>
      <c r="I87" s="198"/>
      <c r="J87" s="198"/>
      <c r="K87" s="198"/>
      <c r="L87" s="198"/>
      <c r="M87" s="175"/>
      <c r="N87" s="175"/>
    </row>
    <row r="88" spans="1:14" s="97" customFormat="1" ht="49.5" customHeight="1" x14ac:dyDescent="0.25">
      <c r="A88" s="4"/>
      <c r="C88" s="198" t="s">
        <v>225</v>
      </c>
      <c r="D88" s="198"/>
      <c r="E88" s="198"/>
      <c r="F88" s="198"/>
      <c r="G88" s="198"/>
      <c r="H88" s="198"/>
      <c r="I88" s="198"/>
      <c r="J88" s="198"/>
      <c r="K88" s="198"/>
      <c r="L88" s="198"/>
    </row>
    <row r="89" spans="1:14" ht="35.25" customHeight="1" x14ac:dyDescent="0.25">
      <c r="A89" s="4"/>
      <c r="B89" s="39"/>
      <c r="C89" s="199" t="s">
        <v>202</v>
      </c>
      <c r="D89" s="199"/>
      <c r="E89" s="199"/>
      <c r="F89" s="199"/>
      <c r="G89" s="199"/>
      <c r="H89" s="199"/>
      <c r="I89" s="199"/>
      <c r="J89" s="199"/>
      <c r="K89" s="199"/>
      <c r="L89" s="199"/>
    </row>
    <row r="90" spans="1:14" x14ac:dyDescent="0.25">
      <c r="A90" s="93"/>
      <c r="C90" s="198" t="s">
        <v>59</v>
      </c>
      <c r="D90" s="198"/>
      <c r="E90" s="198"/>
      <c r="F90" s="198"/>
      <c r="G90" s="198"/>
      <c r="H90" s="198"/>
      <c r="I90" s="198"/>
      <c r="J90" s="198"/>
      <c r="K90" s="198"/>
      <c r="L90" s="198"/>
    </row>
  </sheetData>
  <mergeCells count="38">
    <mergeCell ref="C16:C19"/>
    <mergeCell ref="C2:C6"/>
    <mergeCell ref="D2:D6"/>
    <mergeCell ref="F2:L2"/>
    <mergeCell ref="F3:H3"/>
    <mergeCell ref="J3:L3"/>
    <mergeCell ref="F4:F6"/>
    <mergeCell ref="G4:H4"/>
    <mergeCell ref="J4:J6"/>
    <mergeCell ref="K4:L4"/>
    <mergeCell ref="G5:G6"/>
    <mergeCell ref="H5:H6"/>
    <mergeCell ref="K5:K6"/>
    <mergeCell ref="L5:L6"/>
    <mergeCell ref="C8:C11"/>
    <mergeCell ref="C12:C15"/>
    <mergeCell ref="C64:C67"/>
    <mergeCell ref="C20:C23"/>
    <mergeCell ref="C24:C27"/>
    <mergeCell ref="C28:C31"/>
    <mergeCell ref="C32:C35"/>
    <mergeCell ref="C36:C39"/>
    <mergeCell ref="C40:C43"/>
    <mergeCell ref="C44:C47"/>
    <mergeCell ref="C48:C51"/>
    <mergeCell ref="C52:C55"/>
    <mergeCell ref="C56:C59"/>
    <mergeCell ref="C60:C63"/>
    <mergeCell ref="C89:L89"/>
    <mergeCell ref="C90:L90"/>
    <mergeCell ref="C68:C71"/>
    <mergeCell ref="C72:C75"/>
    <mergeCell ref="C76:C79"/>
    <mergeCell ref="C85:L85"/>
    <mergeCell ref="C86:L86"/>
    <mergeCell ref="C87:L87"/>
    <mergeCell ref="C80:C83"/>
    <mergeCell ref="C88:L88"/>
  </mergeCells>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332A8-99D8-43CE-9847-57D5E32325EB}">
  <dimension ref="A1:L107"/>
  <sheetViews>
    <sheetView workbookViewId="0">
      <pane xSplit="5" ySplit="3" topLeftCell="F74" activePane="bottomRight" state="frozen"/>
      <selection pane="topRight"/>
      <selection pane="bottomLeft"/>
      <selection pane="bottomRight"/>
    </sheetView>
  </sheetViews>
  <sheetFormatPr baseColWidth="10" defaultColWidth="11.42578125" defaultRowHeight="15" x14ac:dyDescent="0.25"/>
  <cols>
    <col min="1" max="2" width="2.7109375" style="72" customWidth="1"/>
    <col min="3" max="3" width="11.42578125" style="72" customWidth="1"/>
    <col min="4" max="4" width="11.42578125" style="72"/>
    <col min="5" max="5" width="0.85546875" style="72" customWidth="1"/>
    <col min="6" max="7" width="19.7109375" style="72" customWidth="1"/>
    <col min="8" max="9" width="10.7109375" style="72" customWidth="1"/>
    <col min="10" max="10" width="11.85546875" style="72" bestFit="1" customWidth="1"/>
    <col min="11" max="23" width="10.7109375" style="72" customWidth="1"/>
    <col min="24" max="16384" width="11.42578125" style="72"/>
  </cols>
  <sheetData>
    <row r="1" spans="1:12" ht="84" customHeight="1" thickBot="1" x14ac:dyDescent="0.3">
      <c r="J1" s="73" t="str">
        <f>"I" &amp; G2</f>
        <v>IAguascalientes</v>
      </c>
      <c r="K1" s="73" t="str">
        <f>"II" &amp; G2</f>
        <v>IIAguascalientes</v>
      </c>
      <c r="L1" s="73" t="str">
        <f>"III" &amp; G2</f>
        <v>IIIAguascalientes</v>
      </c>
    </row>
    <row r="2" spans="1:12" ht="30" customHeight="1" thickBot="1" x14ac:dyDescent="0.3">
      <c r="A2" s="74"/>
      <c r="C2" s="207" t="s">
        <v>44</v>
      </c>
      <c r="D2" s="207" t="s">
        <v>45</v>
      </c>
      <c r="E2" s="75"/>
      <c r="F2" s="207" t="s">
        <v>210</v>
      </c>
      <c r="G2" s="16" t="s">
        <v>67</v>
      </c>
      <c r="J2" s="222" t="s">
        <v>68</v>
      </c>
      <c r="K2" s="223"/>
      <c r="L2" s="224"/>
    </row>
    <row r="3" spans="1:12" ht="77.25" customHeight="1" x14ac:dyDescent="0.25">
      <c r="A3" s="93"/>
      <c r="C3" s="207"/>
      <c r="D3" s="207"/>
      <c r="E3" s="22"/>
      <c r="F3" s="212"/>
      <c r="G3" s="18" t="s">
        <v>81</v>
      </c>
    </row>
    <row r="4" spans="1:12" ht="4.5" customHeight="1" x14ac:dyDescent="0.25">
      <c r="A4" s="93"/>
      <c r="C4" s="20"/>
      <c r="D4" s="21"/>
      <c r="E4" s="22"/>
      <c r="F4" s="23"/>
      <c r="G4" s="23"/>
    </row>
    <row r="5" spans="1:12" ht="11.45" customHeight="1" x14ac:dyDescent="0.25">
      <c r="A5" s="93"/>
      <c r="B5" s="73">
        <v>2</v>
      </c>
      <c r="C5" s="231">
        <v>2005</v>
      </c>
      <c r="D5" s="25" t="s">
        <v>52</v>
      </c>
      <c r="E5" s="26"/>
      <c r="F5" s="68">
        <v>266398.38055582863</v>
      </c>
      <c r="G5" s="68">
        <f t="shared" ref="G5:G68" si="0">VLOOKUP($G$2,masa_ent,B5,FALSE)</f>
        <v>2444.0650069648286</v>
      </c>
    </row>
    <row r="6" spans="1:12" ht="11.45" customHeight="1" x14ac:dyDescent="0.25">
      <c r="A6" s="93"/>
      <c r="B6" s="73">
        <v>3</v>
      </c>
      <c r="C6" s="231"/>
      <c r="D6" s="25" t="s">
        <v>53</v>
      </c>
      <c r="E6" s="26"/>
      <c r="F6" s="68">
        <v>267320.12871270103</v>
      </c>
      <c r="G6" s="68">
        <f t="shared" si="0"/>
        <v>2585.1590819337534</v>
      </c>
    </row>
    <row r="7" spans="1:12" ht="11.45" customHeight="1" x14ac:dyDescent="0.25">
      <c r="A7" s="93"/>
      <c r="B7" s="73">
        <v>4</v>
      </c>
      <c r="C7" s="231"/>
      <c r="D7" s="25" t="s">
        <v>54</v>
      </c>
      <c r="E7" s="26"/>
      <c r="F7" s="68">
        <v>271603.03123521415</v>
      </c>
      <c r="G7" s="68">
        <f t="shared" si="0"/>
        <v>2678.851288360227</v>
      </c>
    </row>
    <row r="8" spans="1:12" ht="11.45" customHeight="1" x14ac:dyDescent="0.25">
      <c r="A8" s="93"/>
      <c r="B8" s="73">
        <v>5</v>
      </c>
      <c r="C8" s="231"/>
      <c r="D8" s="25" t="s">
        <v>55</v>
      </c>
      <c r="E8" s="26"/>
      <c r="F8" s="68">
        <v>281286.10487883748</v>
      </c>
      <c r="G8" s="68">
        <f t="shared" si="0"/>
        <v>2677.1606034697616</v>
      </c>
    </row>
    <row r="9" spans="1:12" ht="11.45" customHeight="1" x14ac:dyDescent="0.25">
      <c r="A9" s="93"/>
      <c r="B9" s="73">
        <v>6</v>
      </c>
      <c r="C9" s="206">
        <v>2006</v>
      </c>
      <c r="D9" s="25" t="s">
        <v>52</v>
      </c>
      <c r="E9" s="26"/>
      <c r="F9" s="68">
        <v>282136.88406330673</v>
      </c>
      <c r="G9" s="68">
        <f t="shared" si="0"/>
        <v>2565.5789094076981</v>
      </c>
    </row>
    <row r="10" spans="1:12" ht="11.45" customHeight="1" x14ac:dyDescent="0.25">
      <c r="A10" s="93"/>
      <c r="B10" s="73">
        <v>7</v>
      </c>
      <c r="C10" s="206"/>
      <c r="D10" s="25" t="s">
        <v>53</v>
      </c>
      <c r="E10" s="26"/>
      <c r="F10" s="68">
        <v>288605.19223169354</v>
      </c>
      <c r="G10" s="68">
        <f t="shared" si="0"/>
        <v>2646.4263765742694</v>
      </c>
    </row>
    <row r="11" spans="1:12" ht="11.45" customHeight="1" x14ac:dyDescent="0.25">
      <c r="A11" s="93"/>
      <c r="B11" s="73">
        <v>8</v>
      </c>
      <c r="C11" s="206"/>
      <c r="D11" s="25" t="s">
        <v>54</v>
      </c>
      <c r="E11" s="26"/>
      <c r="F11" s="68">
        <v>293404.55284759123</v>
      </c>
      <c r="G11" s="68">
        <f t="shared" si="0"/>
        <v>2726.1807198871406</v>
      </c>
    </row>
    <row r="12" spans="1:12" ht="11.45" customHeight="1" x14ac:dyDescent="0.25">
      <c r="A12" s="93"/>
      <c r="B12" s="73">
        <v>9</v>
      </c>
      <c r="C12" s="206"/>
      <c r="D12" s="25" t="s">
        <v>55</v>
      </c>
      <c r="E12" s="26"/>
      <c r="F12" s="68">
        <v>288081.21215584321</v>
      </c>
      <c r="G12" s="68">
        <f t="shared" si="0"/>
        <v>2611.802606092871</v>
      </c>
    </row>
    <row r="13" spans="1:12" ht="11.45" customHeight="1" x14ac:dyDescent="0.25">
      <c r="A13" s="93"/>
      <c r="B13" s="73">
        <v>10</v>
      </c>
      <c r="C13" s="206">
        <v>2007</v>
      </c>
      <c r="D13" s="25" t="s">
        <v>52</v>
      </c>
      <c r="E13" s="26"/>
      <c r="F13" s="68">
        <v>288427.01440159773</v>
      </c>
      <c r="G13" s="68">
        <f t="shared" si="0"/>
        <v>2610.3836157299429</v>
      </c>
    </row>
    <row r="14" spans="1:12" ht="11.45" customHeight="1" x14ac:dyDescent="0.25">
      <c r="A14" s="93"/>
      <c r="B14" s="73">
        <v>11</v>
      </c>
      <c r="C14" s="206"/>
      <c r="D14" s="25" t="s">
        <v>53</v>
      </c>
      <c r="E14" s="26"/>
      <c r="F14" s="68">
        <v>295924.46965260303</v>
      </c>
      <c r="G14" s="68">
        <f t="shared" si="0"/>
        <v>2682.5009913852341</v>
      </c>
    </row>
    <row r="15" spans="1:12" ht="11.45" customHeight="1" x14ac:dyDescent="0.25">
      <c r="A15" s="93"/>
      <c r="B15" s="73">
        <v>12</v>
      </c>
      <c r="C15" s="206"/>
      <c r="D15" s="25" t="s">
        <v>54</v>
      </c>
      <c r="E15" s="26"/>
      <c r="F15" s="68">
        <v>293024.86519455659</v>
      </c>
      <c r="G15" s="68">
        <f t="shared" si="0"/>
        <v>2582.0976432409002</v>
      </c>
    </row>
    <row r="16" spans="1:12" ht="11.45" customHeight="1" x14ac:dyDescent="0.25">
      <c r="A16" s="93"/>
      <c r="B16" s="73">
        <v>13</v>
      </c>
      <c r="C16" s="206"/>
      <c r="D16" s="25" t="s">
        <v>55</v>
      </c>
      <c r="E16" s="26"/>
      <c r="F16" s="68">
        <v>290605.95336519828</v>
      </c>
      <c r="G16" s="68">
        <f t="shared" si="0"/>
        <v>2722.925619268688</v>
      </c>
    </row>
    <row r="17" spans="1:7" ht="11.45" customHeight="1" x14ac:dyDescent="0.25">
      <c r="A17" s="93"/>
      <c r="B17" s="73">
        <v>14</v>
      </c>
      <c r="C17" s="206">
        <v>2008</v>
      </c>
      <c r="D17" s="25" t="s">
        <v>52</v>
      </c>
      <c r="E17" s="26"/>
      <c r="F17" s="68">
        <v>292016.84197631141</v>
      </c>
      <c r="G17" s="68">
        <f t="shared" si="0"/>
        <v>2765.5859473685291</v>
      </c>
    </row>
    <row r="18" spans="1:7" ht="11.45" customHeight="1" x14ac:dyDescent="0.25">
      <c r="A18" s="93"/>
      <c r="B18" s="73">
        <v>15</v>
      </c>
      <c r="C18" s="206"/>
      <c r="D18" s="25" t="s">
        <v>53</v>
      </c>
      <c r="E18" s="26"/>
      <c r="F18" s="68">
        <v>292957.03201939608</v>
      </c>
      <c r="G18" s="68">
        <f t="shared" si="0"/>
        <v>2601.1299145514017</v>
      </c>
    </row>
    <row r="19" spans="1:7" ht="11.45" customHeight="1" x14ac:dyDescent="0.25">
      <c r="A19" s="93"/>
      <c r="B19" s="73">
        <v>16</v>
      </c>
      <c r="C19" s="206"/>
      <c r="D19" s="25" t="s">
        <v>54</v>
      </c>
      <c r="E19" s="26"/>
      <c r="F19" s="68">
        <v>286204.08845637389</v>
      </c>
      <c r="G19" s="68">
        <f t="shared" si="0"/>
        <v>2593.7484007355852</v>
      </c>
    </row>
    <row r="20" spans="1:7" ht="11.45" customHeight="1" x14ac:dyDescent="0.25">
      <c r="A20" s="93"/>
      <c r="B20" s="73">
        <v>17</v>
      </c>
      <c r="C20" s="206"/>
      <c r="D20" s="25" t="s">
        <v>55</v>
      </c>
      <c r="E20" s="26"/>
      <c r="F20" s="68">
        <v>270102.43660626764</v>
      </c>
      <c r="G20" s="68">
        <f t="shared" si="0"/>
        <v>2437.2523440306491</v>
      </c>
    </row>
    <row r="21" spans="1:7" ht="11.45" customHeight="1" x14ac:dyDescent="0.25">
      <c r="A21" s="93"/>
      <c r="B21" s="73">
        <v>18</v>
      </c>
      <c r="C21" s="201">
        <v>2009</v>
      </c>
      <c r="D21" s="32" t="s">
        <v>52</v>
      </c>
      <c r="E21" s="26"/>
      <c r="F21" s="68">
        <v>268569.38879365835</v>
      </c>
      <c r="G21" s="68">
        <f t="shared" si="0"/>
        <v>2244.897319208153</v>
      </c>
    </row>
    <row r="22" spans="1:7" ht="11.45" customHeight="1" x14ac:dyDescent="0.25">
      <c r="A22" s="93"/>
      <c r="B22" s="73">
        <v>19</v>
      </c>
      <c r="C22" s="201"/>
      <c r="D22" s="32" t="s">
        <v>53</v>
      </c>
      <c r="E22" s="26"/>
      <c r="F22" s="68">
        <v>268289.51172102039</v>
      </c>
      <c r="G22" s="68">
        <f t="shared" si="0"/>
        <v>2338.7784103715426</v>
      </c>
    </row>
    <row r="23" spans="1:7" ht="11.45" customHeight="1" x14ac:dyDescent="0.25">
      <c r="A23" s="93"/>
      <c r="B23" s="73">
        <v>20</v>
      </c>
      <c r="C23" s="201"/>
      <c r="D23" s="32" t="s">
        <v>54</v>
      </c>
      <c r="E23" s="26"/>
      <c r="F23" s="68">
        <v>262446.8498176646</v>
      </c>
      <c r="G23" s="68">
        <f t="shared" si="0"/>
        <v>2270.820098091343</v>
      </c>
    </row>
    <row r="24" spans="1:7" ht="11.45" customHeight="1" x14ac:dyDescent="0.25">
      <c r="A24" s="93"/>
      <c r="B24" s="73">
        <v>21</v>
      </c>
      <c r="C24" s="201"/>
      <c r="D24" s="32" t="s">
        <v>55</v>
      </c>
      <c r="E24" s="26"/>
      <c r="F24" s="68">
        <v>256707.25682252727</v>
      </c>
      <c r="G24" s="68">
        <f t="shared" si="0"/>
        <v>2266.6288747038357</v>
      </c>
    </row>
    <row r="25" spans="1:7" ht="11.45" customHeight="1" x14ac:dyDescent="0.25">
      <c r="A25" s="93"/>
      <c r="B25" s="73">
        <v>22</v>
      </c>
      <c r="C25" s="201">
        <v>2010</v>
      </c>
      <c r="D25" s="32" t="s">
        <v>52</v>
      </c>
      <c r="E25" s="26"/>
      <c r="F25" s="68">
        <v>260521.38718632658</v>
      </c>
      <c r="G25" s="68">
        <f t="shared" si="0"/>
        <v>2430.2055789302913</v>
      </c>
    </row>
    <row r="26" spans="1:7" ht="11.45" customHeight="1" x14ac:dyDescent="0.25">
      <c r="A26" s="93"/>
      <c r="B26" s="73">
        <v>23</v>
      </c>
      <c r="C26" s="201"/>
      <c r="D26" s="32" t="s">
        <v>53</v>
      </c>
      <c r="E26" s="26"/>
      <c r="F26" s="68">
        <v>264841.59401876392</v>
      </c>
      <c r="G26" s="68">
        <f t="shared" si="0"/>
        <v>2438.8065035792224</v>
      </c>
    </row>
    <row r="27" spans="1:7" ht="11.45" customHeight="1" x14ac:dyDescent="0.25">
      <c r="A27" s="93"/>
      <c r="B27" s="73">
        <v>24</v>
      </c>
      <c r="C27" s="201"/>
      <c r="D27" s="32" t="s">
        <v>54</v>
      </c>
      <c r="E27" s="26"/>
      <c r="F27" s="68">
        <v>262879.0416685068</v>
      </c>
      <c r="G27" s="68">
        <f t="shared" si="0"/>
        <v>2378.8036176208361</v>
      </c>
    </row>
    <row r="28" spans="1:7" ht="11.45" customHeight="1" x14ac:dyDescent="0.25">
      <c r="A28" s="93"/>
      <c r="B28" s="73">
        <v>25</v>
      </c>
      <c r="C28" s="201"/>
      <c r="D28" s="32" t="s">
        <v>55</v>
      </c>
      <c r="E28" s="26"/>
      <c r="F28" s="68">
        <v>254379.93647384163</v>
      </c>
      <c r="G28" s="68">
        <f t="shared" si="0"/>
        <v>2277.3269084512626</v>
      </c>
    </row>
    <row r="29" spans="1:7" ht="11.45" customHeight="1" x14ac:dyDescent="0.25">
      <c r="A29" s="93"/>
      <c r="B29" s="73">
        <v>26</v>
      </c>
      <c r="C29" s="201">
        <v>2011</v>
      </c>
      <c r="D29" s="32" t="s">
        <v>52</v>
      </c>
      <c r="E29" s="26"/>
      <c r="F29" s="68">
        <v>258660.92231272598</v>
      </c>
      <c r="G29" s="68">
        <f t="shared" si="0"/>
        <v>2266.6043529814956</v>
      </c>
    </row>
    <row r="30" spans="1:7" ht="11.45" customHeight="1" x14ac:dyDescent="0.25">
      <c r="A30" s="93"/>
      <c r="B30" s="73">
        <v>27</v>
      </c>
      <c r="C30" s="201"/>
      <c r="D30" s="32" t="s">
        <v>53</v>
      </c>
      <c r="E30" s="26"/>
      <c r="F30" s="68">
        <v>261729.26301016036</v>
      </c>
      <c r="G30" s="68">
        <f t="shared" si="0"/>
        <v>2181.9971726762915</v>
      </c>
    </row>
    <row r="31" spans="1:7" ht="11.45" customHeight="1" x14ac:dyDescent="0.25">
      <c r="A31" s="93"/>
      <c r="B31" s="73">
        <v>28</v>
      </c>
      <c r="C31" s="201"/>
      <c r="D31" s="32" t="s">
        <v>54</v>
      </c>
      <c r="E31" s="26"/>
      <c r="F31" s="68">
        <v>260375.7989663507</v>
      </c>
      <c r="G31" s="68">
        <f t="shared" si="0"/>
        <v>2189.6837164829908</v>
      </c>
    </row>
    <row r="32" spans="1:7" ht="11.45" customHeight="1" x14ac:dyDescent="0.25">
      <c r="A32" s="93"/>
      <c r="B32" s="73">
        <v>29</v>
      </c>
      <c r="C32" s="201"/>
      <c r="D32" s="32" t="s">
        <v>55</v>
      </c>
      <c r="E32" s="26"/>
      <c r="F32" s="68">
        <v>255094.22779471261</v>
      </c>
      <c r="G32" s="68">
        <f t="shared" si="0"/>
        <v>2019.9455338237035</v>
      </c>
    </row>
    <row r="33" spans="1:7" ht="11.45" customHeight="1" x14ac:dyDescent="0.25">
      <c r="A33" s="93"/>
      <c r="B33" s="73">
        <v>30</v>
      </c>
      <c r="C33" s="201">
        <v>2012</v>
      </c>
      <c r="D33" s="32" t="s">
        <v>52</v>
      </c>
      <c r="E33" s="26"/>
      <c r="F33" s="68">
        <v>262262.71531462093</v>
      </c>
      <c r="G33" s="68">
        <f t="shared" si="0"/>
        <v>2265.4091122476784</v>
      </c>
    </row>
    <row r="34" spans="1:7" ht="11.45" customHeight="1" x14ac:dyDescent="0.25">
      <c r="A34" s="93"/>
      <c r="B34" s="73">
        <v>31</v>
      </c>
      <c r="C34" s="201"/>
      <c r="D34" s="32" t="s">
        <v>53</v>
      </c>
      <c r="E34" s="26"/>
      <c r="F34" s="68">
        <v>267961.73487918492</v>
      </c>
      <c r="G34" s="68">
        <f t="shared" si="0"/>
        <v>2387.5701528939539</v>
      </c>
    </row>
    <row r="35" spans="1:7" ht="11.45" customHeight="1" x14ac:dyDescent="0.25">
      <c r="A35" s="93"/>
      <c r="B35" s="73">
        <v>32</v>
      </c>
      <c r="C35" s="201"/>
      <c r="D35" s="32" t="s">
        <v>54</v>
      </c>
      <c r="E35" s="26"/>
      <c r="F35" s="68">
        <v>264330.24718020356</v>
      </c>
      <c r="G35" s="68">
        <f t="shared" si="0"/>
        <v>2282.0156180916429</v>
      </c>
    </row>
    <row r="36" spans="1:7" ht="11.45" customHeight="1" x14ac:dyDescent="0.25">
      <c r="A36" s="93"/>
      <c r="B36" s="73">
        <v>33</v>
      </c>
      <c r="C36" s="201"/>
      <c r="D36" s="32" t="s">
        <v>55</v>
      </c>
      <c r="E36" s="26"/>
      <c r="F36" s="68">
        <v>260869.71046283501</v>
      </c>
      <c r="G36" s="68">
        <f t="shared" si="0"/>
        <v>2390.8017168377387</v>
      </c>
    </row>
    <row r="37" spans="1:7" ht="11.45" customHeight="1" x14ac:dyDescent="0.25">
      <c r="A37" s="93"/>
      <c r="B37" s="73">
        <v>34</v>
      </c>
      <c r="C37" s="201">
        <v>2013</v>
      </c>
      <c r="D37" s="32" t="s">
        <v>52</v>
      </c>
      <c r="E37" s="26"/>
      <c r="F37" s="68">
        <v>264330.75859792792</v>
      </c>
      <c r="G37" s="68">
        <f t="shared" si="0"/>
        <v>2357.7028184166825</v>
      </c>
    </row>
    <row r="38" spans="1:7" ht="11.45" customHeight="1" x14ac:dyDescent="0.25">
      <c r="A38" s="93"/>
      <c r="B38" s="73">
        <v>35</v>
      </c>
      <c r="C38" s="201"/>
      <c r="D38" s="32" t="s">
        <v>53</v>
      </c>
      <c r="E38" s="26"/>
      <c r="F38" s="68">
        <v>261588.23870715039</v>
      </c>
      <c r="G38" s="68">
        <f t="shared" si="0"/>
        <v>2396.3017445401783</v>
      </c>
    </row>
    <row r="39" spans="1:7" ht="11.45" customHeight="1" x14ac:dyDescent="0.25">
      <c r="A39" s="93"/>
      <c r="B39" s="73">
        <v>36</v>
      </c>
      <c r="C39" s="201"/>
      <c r="D39" s="32" t="s">
        <v>54</v>
      </c>
      <c r="E39" s="26"/>
      <c r="F39" s="68">
        <v>259022.06001939229</v>
      </c>
      <c r="G39" s="68">
        <f t="shared" si="0"/>
        <v>2233.1918261213386</v>
      </c>
    </row>
    <row r="40" spans="1:7" ht="11.45" customHeight="1" x14ac:dyDescent="0.25">
      <c r="A40" s="93"/>
      <c r="B40" s="73">
        <v>37</v>
      </c>
      <c r="C40" s="201"/>
      <c r="D40" s="32" t="s">
        <v>55</v>
      </c>
      <c r="E40" s="26"/>
      <c r="F40" s="68">
        <v>259611.04085959672</v>
      </c>
      <c r="G40" s="68">
        <f t="shared" si="0"/>
        <v>2448.7937579489662</v>
      </c>
    </row>
    <row r="41" spans="1:7" ht="11.45" customHeight="1" x14ac:dyDescent="0.25">
      <c r="A41" s="93"/>
      <c r="B41" s="73">
        <v>38</v>
      </c>
      <c r="C41" s="201">
        <v>2014</v>
      </c>
      <c r="D41" s="32" t="s">
        <v>52</v>
      </c>
      <c r="E41" s="26"/>
      <c r="F41" s="68">
        <v>254897.62843557054</v>
      </c>
      <c r="G41" s="68">
        <f t="shared" si="0"/>
        <v>2278.3462803368056</v>
      </c>
    </row>
    <row r="42" spans="1:7" ht="11.45" customHeight="1" x14ac:dyDescent="0.25">
      <c r="A42" s="93"/>
      <c r="B42" s="73">
        <v>39</v>
      </c>
      <c r="C42" s="201"/>
      <c r="D42" s="32" t="s">
        <v>53</v>
      </c>
      <c r="E42" s="26"/>
      <c r="F42" s="68">
        <v>251492.56269881086</v>
      </c>
      <c r="G42" s="68">
        <f t="shared" si="0"/>
        <v>2367.9341516039112</v>
      </c>
    </row>
    <row r="43" spans="1:7" ht="11.45" customHeight="1" x14ac:dyDescent="0.25">
      <c r="A43" s="93"/>
      <c r="B43" s="73">
        <v>40</v>
      </c>
      <c r="C43" s="201"/>
      <c r="D43" s="32" t="s">
        <v>54</v>
      </c>
      <c r="E43" s="26"/>
      <c r="F43" s="68">
        <v>250332.24622006217</v>
      </c>
      <c r="G43" s="68">
        <f t="shared" si="0"/>
        <v>2289.4277977243141</v>
      </c>
    </row>
    <row r="44" spans="1:7" ht="11.45" customHeight="1" x14ac:dyDescent="0.25">
      <c r="A44" s="93"/>
      <c r="B44" s="73">
        <v>41</v>
      </c>
      <c r="C44" s="201"/>
      <c r="D44" s="32" t="s">
        <v>55</v>
      </c>
      <c r="E44" s="26"/>
      <c r="F44" s="68">
        <v>247124.57328469487</v>
      </c>
      <c r="G44" s="68">
        <f t="shared" si="0"/>
        <v>2238.2032996840367</v>
      </c>
    </row>
    <row r="45" spans="1:7" ht="11.45" customHeight="1" x14ac:dyDescent="0.25">
      <c r="A45" s="93"/>
      <c r="B45" s="73">
        <v>42</v>
      </c>
      <c r="C45" s="201">
        <v>2015</v>
      </c>
      <c r="D45" s="32" t="s">
        <v>52</v>
      </c>
      <c r="E45" s="26"/>
      <c r="F45" s="68">
        <v>253060.44189952305</v>
      </c>
      <c r="G45" s="68">
        <f t="shared" si="0"/>
        <v>2207.643399846942</v>
      </c>
    </row>
    <row r="46" spans="1:7" ht="11.45" customHeight="1" x14ac:dyDescent="0.25">
      <c r="A46" s="93"/>
      <c r="B46" s="73">
        <v>43</v>
      </c>
      <c r="C46" s="201"/>
      <c r="D46" s="32" t="s">
        <v>53</v>
      </c>
      <c r="E46" s="26"/>
      <c r="F46" s="68">
        <v>257094.30351261407</v>
      </c>
      <c r="G46" s="68">
        <f t="shared" si="0"/>
        <v>2311.6936197934183</v>
      </c>
    </row>
    <row r="47" spans="1:7" ht="11.45" customHeight="1" x14ac:dyDescent="0.25">
      <c r="A47" s="93"/>
      <c r="B47" s="73">
        <v>44</v>
      </c>
      <c r="C47" s="201"/>
      <c r="D47" s="32" t="s">
        <v>54</v>
      </c>
      <c r="E47" s="89"/>
      <c r="F47" s="68">
        <v>263682.75027247658</v>
      </c>
      <c r="G47" s="68">
        <f t="shared" si="0"/>
        <v>2382.1673144263691</v>
      </c>
    </row>
    <row r="48" spans="1:7" ht="11.45" customHeight="1" x14ac:dyDescent="0.25">
      <c r="A48" s="93"/>
      <c r="B48" s="73">
        <v>45</v>
      </c>
      <c r="C48" s="201"/>
      <c r="D48" s="32" t="s">
        <v>55</v>
      </c>
      <c r="E48" s="89"/>
      <c r="F48" s="68">
        <v>263748.25589337375</v>
      </c>
      <c r="G48" s="68">
        <f t="shared" si="0"/>
        <v>2451.8654121592522</v>
      </c>
    </row>
    <row r="49" spans="1:7" ht="11.45" customHeight="1" x14ac:dyDescent="0.25">
      <c r="A49" s="93"/>
      <c r="B49" s="73">
        <v>46</v>
      </c>
      <c r="C49" s="201">
        <v>2016</v>
      </c>
      <c r="D49" s="32" t="s">
        <v>52</v>
      </c>
      <c r="E49" s="89"/>
      <c r="F49" s="68">
        <v>264557.41170105262</v>
      </c>
      <c r="G49" s="68">
        <f t="shared" si="0"/>
        <v>2394.008668674524</v>
      </c>
    </row>
    <row r="50" spans="1:7" ht="11.45" customHeight="1" x14ac:dyDescent="0.25">
      <c r="A50" s="93"/>
      <c r="B50" s="73">
        <v>47</v>
      </c>
      <c r="C50" s="201"/>
      <c r="D50" s="32" t="s">
        <v>53</v>
      </c>
      <c r="E50" s="89"/>
      <c r="F50" s="68">
        <v>269979.82033283479</v>
      </c>
      <c r="G50" s="68">
        <f t="shared" si="0"/>
        <v>2524.7510282973731</v>
      </c>
    </row>
    <row r="51" spans="1:7" ht="11.45" customHeight="1" x14ac:dyDescent="0.25">
      <c r="A51" s="93"/>
      <c r="B51" s="73">
        <v>48</v>
      </c>
      <c r="C51" s="201"/>
      <c r="D51" s="32" t="s">
        <v>54</v>
      </c>
      <c r="E51" s="89"/>
      <c r="F51" s="68">
        <v>276131.31896865577</v>
      </c>
      <c r="G51" s="68">
        <f t="shared" si="0"/>
        <v>2485.0908454501655</v>
      </c>
    </row>
    <row r="52" spans="1:7" ht="11.45" customHeight="1" x14ac:dyDescent="0.25">
      <c r="A52" s="93"/>
      <c r="B52" s="73">
        <v>49</v>
      </c>
      <c r="C52" s="201"/>
      <c r="D52" s="32" t="s">
        <v>55</v>
      </c>
      <c r="E52" s="89"/>
      <c r="F52" s="68">
        <v>272886.94029517006</v>
      </c>
      <c r="G52" s="68">
        <f t="shared" si="0"/>
        <v>2525.8532356926689</v>
      </c>
    </row>
    <row r="53" spans="1:7" ht="11.45" customHeight="1" x14ac:dyDescent="0.25">
      <c r="A53" s="93"/>
      <c r="B53" s="73">
        <v>50</v>
      </c>
      <c r="C53" s="201">
        <v>2017</v>
      </c>
      <c r="D53" s="32" t="s">
        <v>52</v>
      </c>
      <c r="E53" s="89"/>
      <c r="F53" s="68">
        <v>272838.76035009843</v>
      </c>
      <c r="G53" s="68">
        <f t="shared" si="0"/>
        <v>2459.7262606031036</v>
      </c>
    </row>
    <row r="54" spans="1:7" ht="11.45" customHeight="1" x14ac:dyDescent="0.25">
      <c r="A54" s="93"/>
      <c r="B54" s="73">
        <v>51</v>
      </c>
      <c r="C54" s="201"/>
      <c r="D54" s="32" t="s">
        <v>53</v>
      </c>
      <c r="E54" s="89"/>
      <c r="F54" s="68">
        <v>270994.15100600541</v>
      </c>
      <c r="G54" s="68">
        <f t="shared" si="0"/>
        <v>2497.1058134768632</v>
      </c>
    </row>
    <row r="55" spans="1:7" ht="11.45" customHeight="1" x14ac:dyDescent="0.25">
      <c r="A55" s="93"/>
      <c r="B55" s="73">
        <v>52</v>
      </c>
      <c r="C55" s="201"/>
      <c r="D55" s="32" t="s">
        <v>54</v>
      </c>
      <c r="E55" s="89"/>
      <c r="F55" s="68">
        <v>267023.80712965003</v>
      </c>
      <c r="G55" s="68">
        <f t="shared" si="0"/>
        <v>2274.7010069194262</v>
      </c>
    </row>
    <row r="56" spans="1:7" ht="11.45" customHeight="1" x14ac:dyDescent="0.25">
      <c r="A56" s="93"/>
      <c r="B56" s="73">
        <v>53</v>
      </c>
      <c r="C56" s="201"/>
      <c r="D56" s="32" t="s">
        <v>55</v>
      </c>
      <c r="E56" s="89"/>
      <c r="F56" s="68">
        <v>264226.9782575274</v>
      </c>
      <c r="G56" s="68">
        <f t="shared" si="0"/>
        <v>2252.4128595124762</v>
      </c>
    </row>
    <row r="57" spans="1:7" ht="11.45" customHeight="1" x14ac:dyDescent="0.25">
      <c r="A57" s="93"/>
      <c r="B57" s="73">
        <v>54</v>
      </c>
      <c r="C57" s="201">
        <v>2018</v>
      </c>
      <c r="D57" s="32" t="s">
        <v>52</v>
      </c>
      <c r="E57" s="89"/>
      <c r="F57" s="68">
        <v>276058.61409033928</v>
      </c>
      <c r="G57" s="68">
        <f t="shared" si="0"/>
        <v>2301.4228722456396</v>
      </c>
    </row>
    <row r="58" spans="1:7" ht="11.45" customHeight="1" x14ac:dyDescent="0.25">
      <c r="A58" s="93"/>
      <c r="B58" s="73">
        <v>55</v>
      </c>
      <c r="C58" s="201"/>
      <c r="D58" s="32" t="s">
        <v>53</v>
      </c>
      <c r="E58" s="89"/>
      <c r="F58" s="68">
        <v>282178.51940502197</v>
      </c>
      <c r="G58" s="68">
        <f t="shared" si="0"/>
        <v>2567.2522545292977</v>
      </c>
    </row>
    <row r="59" spans="1:7" ht="11.45" customHeight="1" x14ac:dyDescent="0.25">
      <c r="A59" s="93"/>
      <c r="B59" s="73">
        <v>56</v>
      </c>
      <c r="C59" s="201"/>
      <c r="D59" s="32" t="s">
        <v>54</v>
      </c>
      <c r="E59" s="89"/>
      <c r="F59" s="68">
        <v>278008.12356024969</v>
      </c>
      <c r="G59" s="68">
        <f t="shared" si="0"/>
        <v>2377.4713622127742</v>
      </c>
    </row>
    <row r="60" spans="1:7" ht="11.45" customHeight="1" x14ac:dyDescent="0.25">
      <c r="A60" s="93"/>
      <c r="B60" s="73">
        <v>57</v>
      </c>
      <c r="C60" s="201"/>
      <c r="D60" s="32" t="s">
        <v>55</v>
      </c>
      <c r="E60" s="89"/>
      <c r="F60" s="68">
        <v>275522.30497823423</v>
      </c>
      <c r="G60" s="68">
        <f t="shared" si="0"/>
        <v>2490.6889235784465</v>
      </c>
    </row>
    <row r="61" spans="1:7" ht="11.45" customHeight="1" x14ac:dyDescent="0.25">
      <c r="A61" s="93"/>
      <c r="B61" s="73">
        <v>58</v>
      </c>
      <c r="C61" s="201">
        <v>2019</v>
      </c>
      <c r="D61" s="32" t="s">
        <v>52</v>
      </c>
      <c r="E61" s="89"/>
      <c r="F61" s="68">
        <v>288393.17533541663</v>
      </c>
      <c r="G61" s="68">
        <f t="shared" si="0"/>
        <v>2574.3401428967441</v>
      </c>
    </row>
    <row r="62" spans="1:7" ht="11.45" customHeight="1" x14ac:dyDescent="0.25">
      <c r="A62" s="93"/>
      <c r="B62" s="73">
        <v>59</v>
      </c>
      <c r="C62" s="201"/>
      <c r="D62" s="32" t="s">
        <v>53</v>
      </c>
      <c r="E62" s="89"/>
      <c r="F62" s="68">
        <v>293717.01416693203</v>
      </c>
      <c r="G62" s="68">
        <f t="shared" si="0"/>
        <v>2514.6996948458245</v>
      </c>
    </row>
    <row r="63" spans="1:7" ht="11.45" customHeight="1" x14ac:dyDescent="0.25">
      <c r="A63" s="93"/>
      <c r="B63" s="73">
        <v>60</v>
      </c>
      <c r="C63" s="201"/>
      <c r="D63" s="32" t="s">
        <v>54</v>
      </c>
      <c r="E63" s="89"/>
      <c r="F63" s="68">
        <v>296183.61293783417</v>
      </c>
      <c r="G63" s="68">
        <f t="shared" si="0"/>
        <v>2646.3253687517636</v>
      </c>
    </row>
    <row r="64" spans="1:7" ht="11.45" customHeight="1" x14ac:dyDescent="0.25">
      <c r="A64" s="93"/>
      <c r="B64" s="73">
        <v>61</v>
      </c>
      <c r="C64" s="201"/>
      <c r="D64" s="32" t="s">
        <v>55</v>
      </c>
      <c r="E64" s="89"/>
      <c r="F64" s="68">
        <v>301280.03003122576</v>
      </c>
      <c r="G64" s="68">
        <f t="shared" si="0"/>
        <v>2638.2932194517716</v>
      </c>
    </row>
    <row r="65" spans="1:7" ht="11.45" customHeight="1" x14ac:dyDescent="0.25">
      <c r="A65" s="93"/>
      <c r="B65" s="73">
        <v>62</v>
      </c>
      <c r="C65" s="218">
        <v>2020</v>
      </c>
      <c r="D65" s="32" t="s">
        <v>52</v>
      </c>
      <c r="E65" s="89"/>
      <c r="F65" s="68">
        <v>318907.31951399997</v>
      </c>
      <c r="G65" s="68">
        <f t="shared" si="0"/>
        <v>3038.4730970000001</v>
      </c>
    </row>
    <row r="66" spans="1:7" ht="11.45" customHeight="1" x14ac:dyDescent="0.25">
      <c r="A66" s="93"/>
      <c r="B66" s="73">
        <v>63</v>
      </c>
      <c r="C66" s="218"/>
      <c r="D66" s="34" t="s">
        <v>57</v>
      </c>
      <c r="E66" s="89"/>
      <c r="F66" s="36" t="s">
        <v>193</v>
      </c>
      <c r="G66" s="68" t="s">
        <v>193</v>
      </c>
    </row>
    <row r="67" spans="1:7" ht="11.45" customHeight="1" x14ac:dyDescent="0.25">
      <c r="A67" s="93"/>
      <c r="B67" s="73">
        <v>64</v>
      </c>
      <c r="C67" s="218"/>
      <c r="D67" s="32" t="s">
        <v>54</v>
      </c>
      <c r="E67" s="89"/>
      <c r="F67" s="68">
        <v>279373.5633202368</v>
      </c>
      <c r="G67" s="68">
        <f t="shared" si="0"/>
        <v>2874.0918543822149</v>
      </c>
    </row>
    <row r="68" spans="1:7" ht="11.45" customHeight="1" x14ac:dyDescent="0.25">
      <c r="A68" s="93"/>
      <c r="B68" s="73">
        <v>65</v>
      </c>
      <c r="C68" s="218"/>
      <c r="D68" s="32" t="s">
        <v>55</v>
      </c>
      <c r="E68" s="89"/>
      <c r="F68" s="68">
        <v>296778.21850704681</v>
      </c>
      <c r="G68" s="68">
        <f t="shared" si="0"/>
        <v>2940.3464869839008</v>
      </c>
    </row>
    <row r="69" spans="1:7" ht="11.45" customHeight="1" x14ac:dyDescent="0.25">
      <c r="A69" s="93"/>
      <c r="B69" s="73">
        <v>66</v>
      </c>
      <c r="C69" s="202">
        <v>2021</v>
      </c>
      <c r="D69" s="32" t="s">
        <v>52</v>
      </c>
      <c r="E69" s="89"/>
      <c r="F69" s="68">
        <v>306736.6775680501</v>
      </c>
      <c r="G69" s="68">
        <f t="shared" ref="G69:G81" si="1">VLOOKUP($G$2,masa_ent,B69,FALSE)</f>
        <v>3107.2747601576657</v>
      </c>
    </row>
    <row r="70" spans="1:7" ht="11.45" customHeight="1" x14ac:dyDescent="0.25">
      <c r="A70" s="93"/>
      <c r="B70" s="73">
        <v>67</v>
      </c>
      <c r="C70" s="203"/>
      <c r="D70" s="32" t="s">
        <v>53</v>
      </c>
      <c r="E70" s="89"/>
      <c r="F70" s="68">
        <v>316141.8677572991</v>
      </c>
      <c r="G70" s="68">
        <f t="shared" si="1"/>
        <v>2835.1357178952239</v>
      </c>
    </row>
    <row r="71" spans="1:7" ht="11.45" customHeight="1" x14ac:dyDescent="0.25">
      <c r="A71" s="93"/>
      <c r="B71" s="73">
        <v>68</v>
      </c>
      <c r="C71" s="203"/>
      <c r="D71" s="32" t="s">
        <v>54</v>
      </c>
      <c r="E71" s="89"/>
      <c r="F71" s="68">
        <v>317119.01255973981</v>
      </c>
      <c r="G71" s="68">
        <f t="shared" si="1"/>
        <v>3166.3102175607692</v>
      </c>
    </row>
    <row r="72" spans="1:7" ht="11.45" customHeight="1" x14ac:dyDescent="0.25">
      <c r="A72" s="93"/>
      <c r="B72" s="73">
        <v>69</v>
      </c>
      <c r="C72" s="204"/>
      <c r="D72" s="32" t="s">
        <v>55</v>
      </c>
      <c r="E72" s="89"/>
      <c r="F72" s="68">
        <v>313601.41459372046</v>
      </c>
      <c r="G72" s="68">
        <f t="shared" si="1"/>
        <v>2942.1698723080922</v>
      </c>
    </row>
    <row r="73" spans="1:7" ht="11.45" customHeight="1" x14ac:dyDescent="0.25">
      <c r="A73" s="93"/>
      <c r="B73" s="73">
        <v>70</v>
      </c>
      <c r="C73" s="202">
        <v>2022</v>
      </c>
      <c r="D73" s="32" t="s">
        <v>52</v>
      </c>
      <c r="E73" s="89"/>
      <c r="F73" s="68">
        <v>328606.9543861784</v>
      </c>
      <c r="G73" s="68">
        <f t="shared" si="1"/>
        <v>3089.0097039520483</v>
      </c>
    </row>
    <row r="74" spans="1:7" ht="11.45" customHeight="1" x14ac:dyDescent="0.25">
      <c r="A74" s="93"/>
      <c r="B74" s="73">
        <v>71</v>
      </c>
      <c r="C74" s="203"/>
      <c r="D74" s="32" t="s">
        <v>53</v>
      </c>
      <c r="E74" s="89"/>
      <c r="F74" s="68">
        <v>330521.91212438332</v>
      </c>
      <c r="G74" s="68">
        <f t="shared" si="1"/>
        <v>3092.0515147683859</v>
      </c>
    </row>
    <row r="75" spans="1:7" ht="11.45" customHeight="1" x14ac:dyDescent="0.25">
      <c r="A75" s="93"/>
      <c r="B75" s="73">
        <v>72</v>
      </c>
      <c r="C75" s="203"/>
      <c r="D75" s="32" t="s">
        <v>54</v>
      </c>
      <c r="E75" s="89"/>
      <c r="F75" s="68">
        <v>321108.71285872412</v>
      </c>
      <c r="G75" s="68">
        <f t="shared" si="1"/>
        <v>2701.9258466719862</v>
      </c>
    </row>
    <row r="76" spans="1:7" ht="11.45" customHeight="1" x14ac:dyDescent="0.25">
      <c r="A76" s="93"/>
      <c r="B76" s="73">
        <v>73</v>
      </c>
      <c r="C76" s="204"/>
      <c r="D76" s="32" t="s">
        <v>55</v>
      </c>
      <c r="E76" s="89"/>
      <c r="F76" s="68">
        <v>328773.19339558686</v>
      </c>
      <c r="G76" s="68">
        <f t="shared" si="1"/>
        <v>2674.3245117590668</v>
      </c>
    </row>
    <row r="77" spans="1:7" ht="11.45" customHeight="1" x14ac:dyDescent="0.25">
      <c r="A77" s="93"/>
      <c r="B77" s="73">
        <v>74</v>
      </c>
      <c r="C77" s="202">
        <v>2023</v>
      </c>
      <c r="D77" s="32" t="s">
        <v>52</v>
      </c>
      <c r="E77" s="89"/>
      <c r="F77" s="68">
        <v>352700.25355994777</v>
      </c>
      <c r="G77" s="68">
        <f t="shared" si="1"/>
        <v>3032.7411175474399</v>
      </c>
    </row>
    <row r="78" spans="1:7" ht="11.45" customHeight="1" x14ac:dyDescent="0.25">
      <c r="A78" s="93"/>
      <c r="B78" s="73">
        <v>75</v>
      </c>
      <c r="C78" s="203"/>
      <c r="D78" s="32" t="s">
        <v>53</v>
      </c>
      <c r="E78" s="89"/>
      <c r="F78" s="68">
        <v>354610.3406368224</v>
      </c>
      <c r="G78" s="68">
        <f t="shared" si="1"/>
        <v>2776.7222327764998</v>
      </c>
    </row>
    <row r="79" spans="1:7" ht="11.45" customHeight="1" x14ac:dyDescent="0.25">
      <c r="A79" s="93"/>
      <c r="B79" s="73">
        <v>76</v>
      </c>
      <c r="C79" s="203"/>
      <c r="D79" s="32" t="s">
        <v>54</v>
      </c>
      <c r="E79" s="89"/>
      <c r="F79" s="68">
        <v>357011.3642603755</v>
      </c>
      <c r="G79" s="68">
        <f t="shared" si="1"/>
        <v>2766.3255432435294</v>
      </c>
    </row>
    <row r="80" spans="1:7" ht="11.45" customHeight="1" x14ac:dyDescent="0.25">
      <c r="A80" s="93"/>
      <c r="B80" s="73">
        <v>77</v>
      </c>
      <c r="C80" s="203"/>
      <c r="D80" s="34" t="s">
        <v>196</v>
      </c>
      <c r="E80" s="89"/>
      <c r="F80" s="183">
        <v>361948.57100490865</v>
      </c>
      <c r="G80" s="68">
        <f t="shared" si="1"/>
        <v>2673.4917943381756</v>
      </c>
    </row>
    <row r="81" spans="1:12" ht="11.45" customHeight="1" x14ac:dyDescent="0.25">
      <c r="A81" s="93"/>
      <c r="B81" s="73">
        <v>78</v>
      </c>
      <c r="C81" s="178">
        <v>2024</v>
      </c>
      <c r="D81" s="32" t="s">
        <v>52</v>
      </c>
      <c r="E81" s="89"/>
      <c r="F81" s="68">
        <v>377997.31249057117</v>
      </c>
      <c r="G81" s="68">
        <f t="shared" si="1"/>
        <v>3214.4589582452181</v>
      </c>
    </row>
    <row r="82" spans="1:12" s="11" customFormat="1" ht="36.75" customHeight="1" x14ac:dyDescent="0.25">
      <c r="A82" s="4"/>
      <c r="B82" s="10"/>
      <c r="C82" s="198" t="s">
        <v>224</v>
      </c>
      <c r="D82" s="198"/>
      <c r="E82" s="198"/>
      <c r="F82" s="198"/>
      <c r="G82" s="198"/>
      <c r="H82" s="69"/>
      <c r="I82" s="69"/>
      <c r="J82" s="69"/>
      <c r="K82" s="69"/>
      <c r="L82" s="69"/>
    </row>
    <row r="83" spans="1:12" s="41" customFormat="1" x14ac:dyDescent="0.25">
      <c r="A83" s="4"/>
      <c r="B83" s="10"/>
      <c r="C83" s="198" t="s">
        <v>65</v>
      </c>
      <c r="D83" s="198"/>
      <c r="E83" s="198"/>
      <c r="F83" s="198"/>
      <c r="G83" s="198"/>
      <c r="H83" s="69"/>
      <c r="I83" s="69"/>
      <c r="J83" s="69"/>
      <c r="K83" s="69"/>
      <c r="L83" s="69"/>
    </row>
    <row r="84" spans="1:12" s="41" customFormat="1" ht="85.5" customHeight="1" x14ac:dyDescent="0.25">
      <c r="A84" s="4"/>
      <c r="B84" s="10"/>
      <c r="C84" s="198" t="s">
        <v>58</v>
      </c>
      <c r="D84" s="198"/>
      <c r="E84" s="198"/>
      <c r="F84" s="198"/>
      <c r="G84" s="198"/>
      <c r="H84" s="176"/>
      <c r="I84" s="69"/>
      <c r="J84" s="69"/>
      <c r="K84" s="69"/>
      <c r="L84" s="69"/>
    </row>
    <row r="85" spans="1:12" s="41" customFormat="1" ht="78" customHeight="1" x14ac:dyDescent="0.25">
      <c r="A85" s="4"/>
      <c r="C85" s="198" t="s">
        <v>225</v>
      </c>
      <c r="D85" s="198"/>
      <c r="E85" s="198"/>
      <c r="F85" s="198"/>
      <c r="G85" s="198"/>
      <c r="H85" s="71"/>
      <c r="I85" s="71"/>
      <c r="J85" s="71"/>
      <c r="K85" s="71"/>
      <c r="L85" s="71"/>
    </row>
    <row r="86" spans="1:12" ht="60.75" customHeight="1" x14ac:dyDescent="0.25">
      <c r="A86" s="4"/>
      <c r="B86" s="39"/>
      <c r="C86" s="199" t="s">
        <v>202</v>
      </c>
      <c r="D86" s="199"/>
      <c r="E86" s="199"/>
      <c r="F86" s="199"/>
      <c r="G86" s="199"/>
      <c r="H86" s="69"/>
      <c r="I86" s="69"/>
      <c r="J86" s="69"/>
      <c r="K86" s="69"/>
      <c r="L86" s="69"/>
    </row>
    <row r="87" spans="1:12" ht="15" customHeight="1" x14ac:dyDescent="0.25">
      <c r="A87" s="74"/>
      <c r="C87" s="198" t="s">
        <v>59</v>
      </c>
      <c r="D87" s="198"/>
      <c r="E87" s="198"/>
      <c r="F87" s="198"/>
      <c r="G87" s="198"/>
    </row>
    <row r="88" spans="1:12" x14ac:dyDescent="0.25">
      <c r="G88" s="98"/>
    </row>
    <row r="89" spans="1:12" x14ac:dyDescent="0.25">
      <c r="G89" s="98"/>
    </row>
    <row r="90" spans="1:12" x14ac:dyDescent="0.25">
      <c r="G90" s="98"/>
    </row>
    <row r="91" spans="1:12" x14ac:dyDescent="0.25">
      <c r="G91" s="98"/>
    </row>
    <row r="92" spans="1:12" x14ac:dyDescent="0.25">
      <c r="G92" s="98"/>
    </row>
    <row r="93" spans="1:12" x14ac:dyDescent="0.25">
      <c r="G93" s="98"/>
    </row>
    <row r="94" spans="1:12" x14ac:dyDescent="0.25">
      <c r="G94" s="98"/>
    </row>
    <row r="95" spans="1:12" x14ac:dyDescent="0.25">
      <c r="G95" s="98"/>
    </row>
    <row r="96" spans="1:12" x14ac:dyDescent="0.25">
      <c r="G96" s="98"/>
    </row>
    <row r="97" spans="7:7" x14ac:dyDescent="0.25">
      <c r="G97" s="98"/>
    </row>
    <row r="98" spans="7:7" x14ac:dyDescent="0.25">
      <c r="G98" s="98"/>
    </row>
    <row r="99" spans="7:7" x14ac:dyDescent="0.25">
      <c r="G99" s="98"/>
    </row>
    <row r="100" spans="7:7" x14ac:dyDescent="0.25">
      <c r="G100" s="98"/>
    </row>
    <row r="102" spans="7:7" x14ac:dyDescent="0.25">
      <c r="G102" s="99"/>
    </row>
    <row r="104" spans="7:7" ht="20.100000000000001" customHeight="1" x14ac:dyDescent="0.25"/>
    <row r="105" spans="7:7" ht="5.0999999999999996" customHeight="1" x14ac:dyDescent="0.25"/>
    <row r="107" spans="7:7" ht="5.0999999999999996" customHeight="1" x14ac:dyDescent="0.25"/>
  </sheetData>
  <mergeCells count="29">
    <mergeCell ref="C9:C12"/>
    <mergeCell ref="C2:C3"/>
    <mergeCell ref="D2:D3"/>
    <mergeCell ref="F2:F3"/>
    <mergeCell ref="J2:L2"/>
    <mergeCell ref="C5:C8"/>
    <mergeCell ref="C57:C60"/>
    <mergeCell ref="C13:C16"/>
    <mergeCell ref="C17:C20"/>
    <mergeCell ref="C21:C24"/>
    <mergeCell ref="C25:C28"/>
    <mergeCell ref="C29:C32"/>
    <mergeCell ref="C33:C36"/>
    <mergeCell ref="C37:C40"/>
    <mergeCell ref="C41:C44"/>
    <mergeCell ref="C45:C48"/>
    <mergeCell ref="C49:C52"/>
    <mergeCell ref="C53:C56"/>
    <mergeCell ref="C84:G84"/>
    <mergeCell ref="C86:G86"/>
    <mergeCell ref="C87:G87"/>
    <mergeCell ref="C61:C64"/>
    <mergeCell ref="C65:C68"/>
    <mergeCell ref="C69:C72"/>
    <mergeCell ref="C73:C76"/>
    <mergeCell ref="C82:G82"/>
    <mergeCell ref="C83:G83"/>
    <mergeCell ref="C77:C80"/>
    <mergeCell ref="C85:G85"/>
  </mergeCells>
  <dataValidations disablePrompts="1" count="1">
    <dataValidation type="list" allowBlank="1" showInputMessage="1" showErrorMessage="1" sqref="G2" xr:uid="{00000000-0002-0000-0800-000000000000}">
      <formula1>entidades_1</formula1>
    </dataValidation>
  </dataValidations>
  <pageMargins left="0.7" right="0.7" top="0.75" bottom="0.75" header="0.3" footer="0.3"/>
  <pageSetup orientation="portrait" horizontalDpi="1200" verticalDpi="12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1A17FA-45D5-4FD8-BBAB-B2672AC34632}">
  <dimension ref="A1:CB101"/>
  <sheetViews>
    <sheetView showGridLines="0" zoomScaleNormal="100" workbookViewId="0">
      <pane xSplit="3" ySplit="5" topLeftCell="D6" activePane="bottomRight" state="frozen"/>
      <selection pane="topRight"/>
      <selection pane="bottomLeft"/>
      <selection pane="bottomRight"/>
    </sheetView>
  </sheetViews>
  <sheetFormatPr baseColWidth="10" defaultColWidth="11.42578125" defaultRowHeight="15" x14ac:dyDescent="0.25"/>
  <cols>
    <col min="1" max="2" width="2.7109375" style="100" customWidth="1"/>
    <col min="3" max="3" width="25.28515625" style="100" customWidth="1"/>
    <col min="4" max="80" width="7.28515625" style="100" customWidth="1"/>
    <col min="81" max="16384" width="11.42578125" style="100"/>
  </cols>
  <sheetData>
    <row r="1" spans="1:80" ht="84" customHeight="1" x14ac:dyDescent="0.25">
      <c r="B1" s="101"/>
      <c r="C1" s="242"/>
      <c r="D1" s="243"/>
      <c r="E1" s="243"/>
      <c r="F1" s="243"/>
      <c r="G1" s="243"/>
      <c r="H1" s="243"/>
      <c r="I1" s="243"/>
      <c r="J1" s="243"/>
      <c r="K1" s="243"/>
      <c r="L1" s="243"/>
      <c r="M1" s="243"/>
      <c r="N1" s="243"/>
      <c r="O1" s="243"/>
      <c r="P1" s="243"/>
      <c r="Q1" s="243"/>
      <c r="R1" s="243"/>
      <c r="S1" s="243"/>
      <c r="T1" s="243"/>
      <c r="U1" s="243"/>
      <c r="V1" s="243"/>
      <c r="W1" s="243"/>
    </row>
    <row r="2" spans="1:80" ht="34.5" customHeight="1" x14ac:dyDescent="0.25">
      <c r="A2" s="70"/>
      <c r="B2" s="101"/>
      <c r="C2" s="244" t="s">
        <v>211</v>
      </c>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c r="AL2" s="244"/>
      <c r="AM2" s="244"/>
      <c r="AN2" s="244"/>
      <c r="AO2" s="244"/>
      <c r="AP2" s="244"/>
      <c r="AQ2" s="244"/>
      <c r="AR2" s="244"/>
      <c r="AS2" s="244"/>
      <c r="AT2" s="244"/>
      <c r="AU2" s="244"/>
      <c r="AV2" s="244"/>
      <c r="AW2" s="244"/>
      <c r="AX2" s="244"/>
      <c r="AY2" s="244"/>
      <c r="AZ2" s="244"/>
      <c r="BA2" s="244"/>
      <c r="BB2" s="244"/>
      <c r="BC2" s="244"/>
      <c r="BD2" s="244"/>
      <c r="BE2" s="244"/>
      <c r="BF2" s="244"/>
      <c r="BG2" s="244"/>
      <c r="BH2" s="244"/>
      <c r="BI2" s="244"/>
      <c r="BJ2" s="244"/>
      <c r="BK2" s="244"/>
      <c r="BL2" s="245"/>
      <c r="BM2" s="245"/>
      <c r="BN2" s="245"/>
      <c r="BO2" s="245"/>
      <c r="BP2" s="245"/>
      <c r="BQ2" s="245"/>
      <c r="BR2" s="245"/>
      <c r="BS2" s="245"/>
      <c r="BT2" s="245"/>
      <c r="BU2" s="245"/>
      <c r="BV2" s="245"/>
      <c r="BW2" s="245"/>
      <c r="BX2" s="245"/>
      <c r="BY2" s="245"/>
      <c r="BZ2" s="245"/>
      <c r="CA2" s="245"/>
      <c r="CB2" s="245"/>
    </row>
    <row r="3" spans="1:80" x14ac:dyDescent="0.25">
      <c r="A3" s="70"/>
      <c r="B3" s="101"/>
      <c r="C3" s="207" t="s">
        <v>82</v>
      </c>
      <c r="D3" s="246">
        <v>2005</v>
      </c>
      <c r="E3" s="246"/>
      <c r="F3" s="246"/>
      <c r="G3" s="246"/>
      <c r="H3" s="246">
        <v>2006</v>
      </c>
      <c r="I3" s="246"/>
      <c r="J3" s="246"/>
      <c r="K3" s="246"/>
      <c r="L3" s="246">
        <v>2007</v>
      </c>
      <c r="M3" s="246"/>
      <c r="N3" s="246"/>
      <c r="O3" s="246"/>
      <c r="P3" s="246">
        <v>2008</v>
      </c>
      <c r="Q3" s="246"/>
      <c r="R3" s="246"/>
      <c r="S3" s="246"/>
      <c r="T3" s="218">
        <v>2009</v>
      </c>
      <c r="U3" s="218"/>
      <c r="V3" s="218"/>
      <c r="W3" s="218"/>
      <c r="X3" s="218">
        <v>2010</v>
      </c>
      <c r="Y3" s="218"/>
      <c r="Z3" s="218"/>
      <c r="AA3" s="218"/>
      <c r="AB3" s="218">
        <v>2011</v>
      </c>
      <c r="AC3" s="218"/>
      <c r="AD3" s="218"/>
      <c r="AE3" s="218"/>
      <c r="AF3" s="218">
        <v>2012</v>
      </c>
      <c r="AG3" s="218"/>
      <c r="AH3" s="218"/>
      <c r="AI3" s="218"/>
      <c r="AJ3" s="218">
        <v>2013</v>
      </c>
      <c r="AK3" s="218"/>
      <c r="AL3" s="218"/>
      <c r="AM3" s="218"/>
      <c r="AN3" s="218">
        <v>2014</v>
      </c>
      <c r="AO3" s="218"/>
      <c r="AP3" s="218"/>
      <c r="AQ3" s="218"/>
      <c r="AR3" s="218">
        <v>2015</v>
      </c>
      <c r="AS3" s="218"/>
      <c r="AT3" s="218"/>
      <c r="AU3" s="218"/>
      <c r="AV3" s="218">
        <v>2016</v>
      </c>
      <c r="AW3" s="218"/>
      <c r="AX3" s="218"/>
      <c r="AY3" s="218"/>
      <c r="AZ3" s="218">
        <v>2017</v>
      </c>
      <c r="BA3" s="218"/>
      <c r="BB3" s="218"/>
      <c r="BC3" s="218"/>
      <c r="BD3" s="218">
        <v>2018</v>
      </c>
      <c r="BE3" s="218"/>
      <c r="BF3" s="218"/>
      <c r="BG3" s="218"/>
      <c r="BH3" s="218">
        <v>2019</v>
      </c>
      <c r="BI3" s="218"/>
      <c r="BJ3" s="218"/>
      <c r="BK3" s="218"/>
      <c r="BL3" s="218">
        <v>2020</v>
      </c>
      <c r="BM3" s="218"/>
      <c r="BN3" s="218"/>
      <c r="BO3" s="218"/>
      <c r="BP3" s="239">
        <v>2021</v>
      </c>
      <c r="BQ3" s="240"/>
      <c r="BR3" s="240"/>
      <c r="BS3" s="241"/>
      <c r="BT3" s="239">
        <v>2022</v>
      </c>
      <c r="BU3" s="240"/>
      <c r="BV3" s="240"/>
      <c r="BW3" s="240"/>
      <c r="BX3" s="247">
        <v>2023</v>
      </c>
      <c r="BY3" s="248"/>
      <c r="BZ3" s="248"/>
      <c r="CA3" s="248"/>
      <c r="CB3" s="186">
        <v>2024</v>
      </c>
    </row>
    <row r="4" spans="1:80" x14ac:dyDescent="0.25">
      <c r="A4" s="70"/>
      <c r="B4" s="101"/>
      <c r="C4" s="229"/>
      <c r="D4" s="102" t="s">
        <v>52</v>
      </c>
      <c r="E4" s="102" t="s">
        <v>53</v>
      </c>
      <c r="F4" s="102" t="s">
        <v>54</v>
      </c>
      <c r="G4" s="102" t="s">
        <v>55</v>
      </c>
      <c r="H4" s="102" t="s">
        <v>52</v>
      </c>
      <c r="I4" s="102" t="s">
        <v>53</v>
      </c>
      <c r="J4" s="102" t="s">
        <v>54</v>
      </c>
      <c r="K4" s="102" t="s">
        <v>55</v>
      </c>
      <c r="L4" s="102" t="s">
        <v>52</v>
      </c>
      <c r="M4" s="102" t="s">
        <v>53</v>
      </c>
      <c r="N4" s="102" t="s">
        <v>54</v>
      </c>
      <c r="O4" s="102" t="s">
        <v>55</v>
      </c>
      <c r="P4" s="102" t="s">
        <v>52</v>
      </c>
      <c r="Q4" s="102" t="s">
        <v>53</v>
      </c>
      <c r="R4" s="102" t="s">
        <v>54</v>
      </c>
      <c r="S4" s="102" t="s">
        <v>55</v>
      </c>
      <c r="T4" s="32" t="s">
        <v>52</v>
      </c>
      <c r="U4" s="32" t="s">
        <v>53</v>
      </c>
      <c r="V4" s="32" t="s">
        <v>54</v>
      </c>
      <c r="W4" s="32" t="s">
        <v>55</v>
      </c>
      <c r="X4" s="32" t="s">
        <v>52</v>
      </c>
      <c r="Y4" s="32" t="s">
        <v>53</v>
      </c>
      <c r="Z4" s="32" t="s">
        <v>54</v>
      </c>
      <c r="AA4" s="32" t="s">
        <v>55</v>
      </c>
      <c r="AB4" s="32" t="s">
        <v>52</v>
      </c>
      <c r="AC4" s="32" t="s">
        <v>53</v>
      </c>
      <c r="AD4" s="32" t="s">
        <v>54</v>
      </c>
      <c r="AE4" s="32" t="s">
        <v>55</v>
      </c>
      <c r="AF4" s="32" t="s">
        <v>52</v>
      </c>
      <c r="AG4" s="32" t="s">
        <v>53</v>
      </c>
      <c r="AH4" s="32" t="s">
        <v>54</v>
      </c>
      <c r="AI4" s="32" t="s">
        <v>55</v>
      </c>
      <c r="AJ4" s="32" t="s">
        <v>52</v>
      </c>
      <c r="AK4" s="32" t="s">
        <v>53</v>
      </c>
      <c r="AL4" s="32" t="s">
        <v>54</v>
      </c>
      <c r="AM4" s="32" t="s">
        <v>55</v>
      </c>
      <c r="AN4" s="32" t="s">
        <v>52</v>
      </c>
      <c r="AO4" s="32" t="s">
        <v>53</v>
      </c>
      <c r="AP4" s="32" t="s">
        <v>54</v>
      </c>
      <c r="AQ4" s="32" t="s">
        <v>55</v>
      </c>
      <c r="AR4" s="32" t="s">
        <v>52</v>
      </c>
      <c r="AS4" s="32" t="s">
        <v>53</v>
      </c>
      <c r="AT4" s="32" t="s">
        <v>54</v>
      </c>
      <c r="AU4" s="32" t="s">
        <v>55</v>
      </c>
      <c r="AV4" s="32" t="s">
        <v>52</v>
      </c>
      <c r="AW4" s="32" t="s">
        <v>53</v>
      </c>
      <c r="AX4" s="32" t="s">
        <v>54</v>
      </c>
      <c r="AY4" s="32" t="s">
        <v>55</v>
      </c>
      <c r="AZ4" s="32" t="s">
        <v>52</v>
      </c>
      <c r="BA4" s="32" t="s">
        <v>53</v>
      </c>
      <c r="BB4" s="32" t="s">
        <v>54</v>
      </c>
      <c r="BC4" s="32" t="s">
        <v>55</v>
      </c>
      <c r="BD4" s="32" t="s">
        <v>52</v>
      </c>
      <c r="BE4" s="32" t="s">
        <v>53</v>
      </c>
      <c r="BF4" s="32" t="s">
        <v>54</v>
      </c>
      <c r="BG4" s="32" t="s">
        <v>55</v>
      </c>
      <c r="BH4" s="32" t="s">
        <v>52</v>
      </c>
      <c r="BI4" s="32" t="s">
        <v>53</v>
      </c>
      <c r="BJ4" s="32" t="s">
        <v>54</v>
      </c>
      <c r="BK4" s="32" t="s">
        <v>55</v>
      </c>
      <c r="BL4" s="32" t="s">
        <v>52</v>
      </c>
      <c r="BM4" s="34" t="s">
        <v>57</v>
      </c>
      <c r="BN4" s="32" t="s">
        <v>54</v>
      </c>
      <c r="BO4" s="32" t="s">
        <v>55</v>
      </c>
      <c r="BP4" s="32" t="s">
        <v>52</v>
      </c>
      <c r="BQ4" s="32" t="s">
        <v>53</v>
      </c>
      <c r="BR4" s="32" t="s">
        <v>54</v>
      </c>
      <c r="BS4" s="32" t="s">
        <v>55</v>
      </c>
      <c r="BT4" s="32" t="s">
        <v>52</v>
      </c>
      <c r="BU4" s="32" t="s">
        <v>53</v>
      </c>
      <c r="BV4" s="32" t="s">
        <v>54</v>
      </c>
      <c r="BW4" s="32" t="s">
        <v>55</v>
      </c>
      <c r="BX4" s="32" t="s">
        <v>52</v>
      </c>
      <c r="BY4" s="32" t="s">
        <v>53</v>
      </c>
      <c r="BZ4" s="32" t="s">
        <v>54</v>
      </c>
      <c r="CA4" s="34" t="s">
        <v>196</v>
      </c>
      <c r="CB4" s="32" t="s">
        <v>52</v>
      </c>
    </row>
    <row r="5" spans="1:80" ht="14.1" customHeight="1" x14ac:dyDescent="0.25">
      <c r="A5" s="70"/>
      <c r="B5" s="101"/>
      <c r="C5" s="103" t="s">
        <v>46</v>
      </c>
      <c r="D5" s="27">
        <v>1.0411000000000001</v>
      </c>
      <c r="E5" s="27">
        <v>1.0602</v>
      </c>
      <c r="F5" s="27">
        <v>1.0404</v>
      </c>
      <c r="G5" s="27">
        <v>0.99820000000000009</v>
      </c>
      <c r="H5" s="27">
        <v>0.9850000000000001</v>
      </c>
      <c r="I5" s="27">
        <v>0.95630000000000004</v>
      </c>
      <c r="J5" s="27">
        <v>0.9738</v>
      </c>
      <c r="K5" s="27">
        <v>0.98870000000000002</v>
      </c>
      <c r="L5" s="27">
        <v>0.99240000000000006</v>
      </c>
      <c r="M5" s="27">
        <v>0.94310000000000005</v>
      </c>
      <c r="N5" s="27">
        <v>0.96200000000000008</v>
      </c>
      <c r="O5" s="27">
        <v>0.99440000000000006</v>
      </c>
      <c r="P5" s="27">
        <v>0.998</v>
      </c>
      <c r="Q5" s="27">
        <v>0.98340000000000005</v>
      </c>
      <c r="R5" s="27">
        <v>1.0251000000000001</v>
      </c>
      <c r="S5" s="27">
        <v>1.0713000000000001</v>
      </c>
      <c r="T5" s="27">
        <v>1.0608</v>
      </c>
      <c r="U5" s="27">
        <v>1.1025</v>
      </c>
      <c r="V5" s="27">
        <v>1.1144000000000001</v>
      </c>
      <c r="W5" s="27">
        <v>1.1011</v>
      </c>
      <c r="X5" s="27">
        <v>1.1269</v>
      </c>
      <c r="Y5" s="27">
        <v>1.0955000000000001</v>
      </c>
      <c r="Z5" s="27">
        <v>1.0954000000000002</v>
      </c>
      <c r="AA5" s="27">
        <v>1.1373</v>
      </c>
      <c r="AB5" s="27">
        <v>1.0927</v>
      </c>
      <c r="AC5" s="27">
        <v>1.0901000000000001</v>
      </c>
      <c r="AD5" s="27">
        <v>1.1072</v>
      </c>
      <c r="AE5" s="27">
        <v>1.1317000000000002</v>
      </c>
      <c r="AF5" s="27">
        <v>1.1123000000000001</v>
      </c>
      <c r="AG5" s="27">
        <v>1.0920000000000001</v>
      </c>
      <c r="AH5" s="27">
        <v>1.1460000000000001</v>
      </c>
      <c r="AI5" s="27">
        <v>1.1645000000000001</v>
      </c>
      <c r="AJ5" s="27">
        <v>1.1375999999999999</v>
      </c>
      <c r="AK5" s="27">
        <v>1.1552</v>
      </c>
      <c r="AL5" s="27">
        <v>1.1717</v>
      </c>
      <c r="AM5" s="27">
        <v>1.1677</v>
      </c>
      <c r="AN5" s="27">
        <v>1.1693</v>
      </c>
      <c r="AO5" s="27">
        <v>1.1705000000000001</v>
      </c>
      <c r="AP5" s="27">
        <v>1.1946000000000001</v>
      </c>
      <c r="AQ5" s="27">
        <v>1.2389000000000001</v>
      </c>
      <c r="AR5" s="27">
        <v>1.1954</v>
      </c>
      <c r="AS5" s="27">
        <v>1.2011000000000001</v>
      </c>
      <c r="AT5" s="27">
        <v>1.1861000000000002</v>
      </c>
      <c r="AU5" s="27">
        <v>1.1828000000000001</v>
      </c>
      <c r="AV5" s="27">
        <v>1.1713</v>
      </c>
      <c r="AW5" s="27">
        <v>1.1441000000000001</v>
      </c>
      <c r="AX5" s="27">
        <v>1.121</v>
      </c>
      <c r="AY5" s="27">
        <v>1.1307</v>
      </c>
      <c r="AZ5" s="27">
        <v>1.0962000000000001</v>
      </c>
      <c r="BA5" s="27">
        <v>1.1337000000000002</v>
      </c>
      <c r="BB5" s="27">
        <v>1.163</v>
      </c>
      <c r="BC5" s="27">
        <v>1.1591</v>
      </c>
      <c r="BD5" s="27">
        <v>1.1102000000000001</v>
      </c>
      <c r="BE5" s="27">
        <v>1.0935000000000001</v>
      </c>
      <c r="BF5" s="27">
        <v>1.0975000000000001</v>
      </c>
      <c r="BG5" s="27">
        <v>1.1107</v>
      </c>
      <c r="BH5" s="27">
        <v>1.08</v>
      </c>
      <c r="BI5" s="27">
        <v>1.0646</v>
      </c>
      <c r="BJ5" s="27">
        <v>1.0808</v>
      </c>
      <c r="BK5" s="27">
        <v>1.0609999999999999</v>
      </c>
      <c r="BL5" s="27">
        <v>1</v>
      </c>
      <c r="BM5" s="35" t="s">
        <v>193</v>
      </c>
      <c r="BN5" s="27">
        <v>1.256</v>
      </c>
      <c r="BO5" s="27">
        <v>1.1455</v>
      </c>
      <c r="BP5" s="27">
        <v>1.1469</v>
      </c>
      <c r="BQ5" s="27">
        <v>1.0882000000000001</v>
      </c>
      <c r="BR5" s="27">
        <v>1.1116000000000001</v>
      </c>
      <c r="BS5" s="27">
        <v>1.1002000000000001</v>
      </c>
      <c r="BT5" s="27">
        <v>1.0601</v>
      </c>
      <c r="BU5" s="27">
        <v>1.0457000000000001</v>
      </c>
      <c r="BV5" s="27">
        <v>1.0949</v>
      </c>
      <c r="BW5" s="27">
        <v>1.0505</v>
      </c>
      <c r="BX5" s="27">
        <v>1.0299</v>
      </c>
      <c r="BY5" s="27">
        <v>1.0324</v>
      </c>
      <c r="BZ5" s="27">
        <v>1.0189000000000001</v>
      </c>
      <c r="CA5" s="27">
        <v>1.0107000000000002</v>
      </c>
      <c r="CB5" s="27">
        <v>0.9768</v>
      </c>
    </row>
    <row r="6" spans="1:80" ht="4.5" customHeight="1" x14ac:dyDescent="0.25">
      <c r="A6" s="70"/>
      <c r="B6" s="101"/>
      <c r="C6" s="104"/>
      <c r="D6" s="80"/>
      <c r="E6" s="80"/>
      <c r="F6" s="80"/>
      <c r="G6" s="80"/>
      <c r="H6" s="80"/>
      <c r="I6" s="80"/>
      <c r="J6" s="80"/>
      <c r="K6" s="80"/>
      <c r="L6" s="80"/>
      <c r="M6" s="80"/>
      <c r="N6" s="80"/>
      <c r="O6" s="80"/>
      <c r="P6" s="80"/>
      <c r="Q6" s="80"/>
      <c r="R6" s="80"/>
      <c r="S6" s="80"/>
      <c r="T6" s="80"/>
      <c r="U6" s="80"/>
      <c r="V6" s="80"/>
      <c r="W6" s="80"/>
      <c r="X6" s="80"/>
      <c r="Y6" s="80"/>
      <c r="Z6" s="80"/>
      <c r="AA6" s="80"/>
      <c r="AB6" s="80"/>
      <c r="AC6" s="80"/>
      <c r="AD6" s="80"/>
      <c r="AE6" s="80"/>
      <c r="AF6" s="80"/>
      <c r="AG6" s="80"/>
      <c r="AH6" s="80"/>
      <c r="AI6" s="80"/>
      <c r="AJ6" s="80"/>
      <c r="AK6" s="80"/>
      <c r="AL6" s="80"/>
      <c r="AM6" s="80"/>
      <c r="AN6" s="80"/>
      <c r="AO6" s="80"/>
      <c r="AP6" s="80"/>
      <c r="AQ6" s="80"/>
      <c r="AR6" s="80"/>
      <c r="AS6" s="80"/>
      <c r="AT6" s="80"/>
      <c r="AU6" s="80"/>
      <c r="AV6" s="80"/>
      <c r="AW6" s="80"/>
      <c r="AX6" s="80"/>
      <c r="AY6" s="80"/>
      <c r="AZ6" s="80"/>
      <c r="BA6" s="80"/>
      <c r="BB6" s="80"/>
      <c r="BC6" s="80"/>
      <c r="BD6" s="80"/>
      <c r="BE6" s="80"/>
      <c r="BF6" s="80"/>
      <c r="BG6" s="80"/>
      <c r="BH6" s="80"/>
      <c r="BI6" s="80"/>
      <c r="BJ6" s="80"/>
      <c r="BK6" s="80"/>
      <c r="BL6" s="80"/>
      <c r="BM6" s="80" t="s">
        <v>195</v>
      </c>
      <c r="BN6" s="80"/>
      <c r="BO6" s="80"/>
      <c r="BP6" s="80"/>
      <c r="BQ6" s="80"/>
      <c r="BR6" s="80"/>
      <c r="BS6" s="80"/>
      <c r="BT6" s="80"/>
      <c r="BU6" s="80"/>
      <c r="BV6" s="80"/>
      <c r="BW6" s="80"/>
      <c r="BX6" s="80"/>
      <c r="BY6" s="80"/>
      <c r="BZ6" s="80"/>
      <c r="CA6" s="80"/>
      <c r="CB6" s="80"/>
    </row>
    <row r="7" spans="1:80" ht="14.1" customHeight="1" x14ac:dyDescent="0.25">
      <c r="A7" s="70"/>
      <c r="B7" s="101"/>
      <c r="C7" s="103" t="s">
        <v>67</v>
      </c>
      <c r="D7" s="28">
        <v>1.1122000000000001</v>
      </c>
      <c r="E7" s="28">
        <v>1.0485</v>
      </c>
      <c r="F7" s="28">
        <v>1.0545</v>
      </c>
      <c r="G7" s="28">
        <v>0.97860000000000003</v>
      </c>
      <c r="H7" s="28">
        <v>1.0266</v>
      </c>
      <c r="I7" s="28">
        <v>0.999</v>
      </c>
      <c r="J7" s="28">
        <v>0.9677</v>
      </c>
      <c r="K7" s="28">
        <v>1.0263</v>
      </c>
      <c r="L7" s="28">
        <v>1.0770999999999999</v>
      </c>
      <c r="M7" s="28">
        <v>1.0141</v>
      </c>
      <c r="N7" s="28">
        <v>0.95990000000000009</v>
      </c>
      <c r="O7" s="28">
        <v>1.0717000000000001</v>
      </c>
      <c r="P7" s="28">
        <v>1.0210000000000001</v>
      </c>
      <c r="Q7" s="28">
        <v>1.0804</v>
      </c>
      <c r="R7" s="28">
        <v>1.1101000000000001</v>
      </c>
      <c r="S7" s="28">
        <v>1.1494</v>
      </c>
      <c r="T7" s="28">
        <v>1.3210000000000002</v>
      </c>
      <c r="U7" s="28">
        <v>1.3018000000000001</v>
      </c>
      <c r="V7" s="28">
        <v>1.3340000000000001</v>
      </c>
      <c r="W7" s="28">
        <v>1.2855000000000001</v>
      </c>
      <c r="X7" s="28">
        <v>1.3262</v>
      </c>
      <c r="Y7" s="28">
        <v>1.236</v>
      </c>
      <c r="Z7" s="28">
        <v>1.1910000000000001</v>
      </c>
      <c r="AA7" s="28">
        <v>1.3473000000000002</v>
      </c>
      <c r="AB7" s="28">
        <v>1.3566</v>
      </c>
      <c r="AC7" s="28">
        <v>1.3868</v>
      </c>
      <c r="AD7" s="28">
        <v>1.3658000000000001</v>
      </c>
      <c r="AE7" s="28">
        <v>1.4381000000000002</v>
      </c>
      <c r="AF7" s="28">
        <v>1.4014</v>
      </c>
      <c r="AG7" s="28">
        <v>1.3167</v>
      </c>
      <c r="AH7" s="28">
        <v>1.4234</v>
      </c>
      <c r="AI7" s="28">
        <v>1.4134</v>
      </c>
      <c r="AJ7" s="28">
        <v>1.4125000000000001</v>
      </c>
      <c r="AK7" s="28">
        <v>1.3744000000000001</v>
      </c>
      <c r="AL7" s="28">
        <v>1.3742000000000001</v>
      </c>
      <c r="AM7" s="28">
        <v>1.2793000000000001</v>
      </c>
      <c r="AN7" s="28">
        <v>1.3462000000000001</v>
      </c>
      <c r="AO7" s="28">
        <v>1.3672</v>
      </c>
      <c r="AP7" s="28">
        <v>1.3561000000000001</v>
      </c>
      <c r="AQ7" s="28">
        <v>1.3897000000000002</v>
      </c>
      <c r="AR7" s="28">
        <v>1.3654000000000002</v>
      </c>
      <c r="AS7" s="28">
        <v>1.3401000000000001</v>
      </c>
      <c r="AT7" s="28">
        <v>1.35</v>
      </c>
      <c r="AU7" s="28">
        <v>1.2710000000000001</v>
      </c>
      <c r="AV7" s="28">
        <v>1.2970000000000002</v>
      </c>
      <c r="AW7" s="28">
        <v>1.2665</v>
      </c>
      <c r="AX7" s="28">
        <v>1.1603000000000001</v>
      </c>
      <c r="AY7" s="28">
        <v>1.1593</v>
      </c>
      <c r="AZ7" s="28">
        <v>1.1709000000000001</v>
      </c>
      <c r="BA7" s="28">
        <v>1.2243000000000002</v>
      </c>
      <c r="BB7" s="28">
        <v>1.2751000000000001</v>
      </c>
      <c r="BC7" s="28">
        <v>1.2612000000000001</v>
      </c>
      <c r="BD7" s="28">
        <v>1.2118</v>
      </c>
      <c r="BE7" s="28">
        <v>1.1024</v>
      </c>
      <c r="BF7" s="28">
        <v>1.1691</v>
      </c>
      <c r="BG7" s="28">
        <v>1.1782000000000001</v>
      </c>
      <c r="BH7" s="28">
        <v>1.1667000000000001</v>
      </c>
      <c r="BI7" s="28">
        <v>1.2055</v>
      </c>
      <c r="BJ7" s="28">
        <v>1.2439</v>
      </c>
      <c r="BK7" s="28">
        <v>1.1628000000000001</v>
      </c>
      <c r="BL7" s="28">
        <v>1</v>
      </c>
      <c r="BM7" s="36" t="s">
        <v>193</v>
      </c>
      <c r="BN7" s="28">
        <v>1.2753000000000001</v>
      </c>
      <c r="BO7" s="28">
        <v>1.1601000000000001</v>
      </c>
      <c r="BP7" s="28">
        <v>1.1382000000000001</v>
      </c>
      <c r="BQ7" s="28">
        <v>1.1331</v>
      </c>
      <c r="BR7" s="28">
        <v>1.1574</v>
      </c>
      <c r="BS7" s="28">
        <v>1.1374</v>
      </c>
      <c r="BT7" s="28">
        <v>1.1820000000000002</v>
      </c>
      <c r="BU7" s="28">
        <v>1.2163000000000002</v>
      </c>
      <c r="BV7" s="28">
        <v>1.2685999999999999</v>
      </c>
      <c r="BW7" s="28">
        <v>1.302</v>
      </c>
      <c r="BX7" s="28">
        <v>1.222</v>
      </c>
      <c r="BY7" s="28">
        <v>1.3081</v>
      </c>
      <c r="BZ7" s="28">
        <v>1.3076000000000001</v>
      </c>
      <c r="CA7" s="28">
        <v>1.3085</v>
      </c>
      <c r="CB7" s="28">
        <v>1.2413000000000001</v>
      </c>
    </row>
    <row r="8" spans="1:80" ht="14.1" customHeight="1" x14ac:dyDescent="0.25">
      <c r="A8" s="70"/>
      <c r="B8" s="101"/>
      <c r="C8" s="103" t="s">
        <v>83</v>
      </c>
      <c r="D8" s="28">
        <v>0.69210000000000005</v>
      </c>
      <c r="E8" s="28">
        <v>0.66239999999999999</v>
      </c>
      <c r="F8" s="28">
        <v>0.72630000000000006</v>
      </c>
      <c r="G8" s="28">
        <v>0.64329999999999998</v>
      </c>
      <c r="H8" s="28">
        <v>0.68890000000000007</v>
      </c>
      <c r="I8" s="28">
        <v>0.65429999999999999</v>
      </c>
      <c r="J8" s="28">
        <v>0.64850000000000008</v>
      </c>
      <c r="K8" s="28">
        <v>0.76090000000000002</v>
      </c>
      <c r="L8" s="28">
        <v>0.70879999999999999</v>
      </c>
      <c r="M8" s="28">
        <v>0.6179</v>
      </c>
      <c r="N8" s="28">
        <v>0.6593</v>
      </c>
      <c r="O8" s="28">
        <v>0.75840000000000007</v>
      </c>
      <c r="P8" s="28">
        <v>0.70569999999999999</v>
      </c>
      <c r="Q8" s="28">
        <v>0.67470000000000008</v>
      </c>
      <c r="R8" s="28">
        <v>0.7802</v>
      </c>
      <c r="S8" s="28">
        <v>0.93530000000000002</v>
      </c>
      <c r="T8" s="28">
        <v>0.92</v>
      </c>
      <c r="U8" s="28">
        <v>0.98010000000000008</v>
      </c>
      <c r="V8" s="28">
        <v>1.1038000000000001</v>
      </c>
      <c r="W8" s="28">
        <v>1.1005</v>
      </c>
      <c r="X8" s="28">
        <v>1.0669999999999999</v>
      </c>
      <c r="Y8" s="28">
        <v>1.1253</v>
      </c>
      <c r="Z8" s="28">
        <v>1.0792000000000002</v>
      </c>
      <c r="AA8" s="28">
        <v>1.25</v>
      </c>
      <c r="AB8" s="28">
        <v>1.0906</v>
      </c>
      <c r="AC8" s="28">
        <v>1.099</v>
      </c>
      <c r="AD8" s="28">
        <v>1.0823</v>
      </c>
      <c r="AE8" s="28">
        <v>1.2281</v>
      </c>
      <c r="AF8" s="28">
        <v>1.2724</v>
      </c>
      <c r="AG8" s="28">
        <v>1.2223000000000002</v>
      </c>
      <c r="AH8" s="28">
        <v>1.2139</v>
      </c>
      <c r="AI8" s="28">
        <v>1.2198</v>
      </c>
      <c r="AJ8" s="28">
        <v>1.1508</v>
      </c>
      <c r="AK8" s="28">
        <v>1.1007</v>
      </c>
      <c r="AL8" s="28">
        <v>1.1777</v>
      </c>
      <c r="AM8" s="28">
        <v>1.1057000000000001</v>
      </c>
      <c r="AN8" s="28">
        <v>1.2544</v>
      </c>
      <c r="AO8" s="28">
        <v>1.2344000000000002</v>
      </c>
      <c r="AP8" s="28">
        <v>1.3414000000000001</v>
      </c>
      <c r="AQ8" s="28">
        <v>1.4143000000000001</v>
      </c>
      <c r="AR8" s="28">
        <v>1.2641</v>
      </c>
      <c r="AS8" s="28">
        <v>1.2414000000000001</v>
      </c>
      <c r="AT8" s="28">
        <v>1.3865000000000001</v>
      </c>
      <c r="AU8" s="28">
        <v>1.2899</v>
      </c>
      <c r="AV8" s="28">
        <v>1.2529000000000001</v>
      </c>
      <c r="AW8" s="28">
        <v>1.1804000000000001</v>
      </c>
      <c r="AX8" s="28">
        <v>1.1301000000000001</v>
      </c>
      <c r="AY8" s="28">
        <v>1.1445000000000001</v>
      </c>
      <c r="AZ8" s="28">
        <v>1.1905000000000001</v>
      </c>
      <c r="BA8" s="28">
        <v>1.2837000000000001</v>
      </c>
      <c r="BB8" s="28">
        <v>1.3087</v>
      </c>
      <c r="BC8" s="28">
        <v>1.2404000000000002</v>
      </c>
      <c r="BD8" s="28">
        <v>1.1476</v>
      </c>
      <c r="BE8" s="28">
        <v>1.0768</v>
      </c>
      <c r="BF8" s="28">
        <v>1.1364000000000001</v>
      </c>
      <c r="BG8" s="28">
        <v>1.1246</v>
      </c>
      <c r="BH8" s="28">
        <v>0.95840000000000003</v>
      </c>
      <c r="BI8" s="28">
        <v>0.96740000000000004</v>
      </c>
      <c r="BJ8" s="28">
        <v>0.93149999999999999</v>
      </c>
      <c r="BK8" s="28">
        <v>0.99620000000000009</v>
      </c>
      <c r="BL8" s="28">
        <v>1</v>
      </c>
      <c r="BM8" s="36" t="s">
        <v>193</v>
      </c>
      <c r="BN8" s="28">
        <v>1.3107</v>
      </c>
      <c r="BO8" s="28">
        <v>1.2470000000000001</v>
      </c>
      <c r="BP8" s="28">
        <v>1.2876000000000001</v>
      </c>
      <c r="BQ8" s="28">
        <v>1.0402</v>
      </c>
      <c r="BR8" s="28">
        <v>1.1064000000000001</v>
      </c>
      <c r="BS8" s="28">
        <v>1.0796000000000001</v>
      </c>
      <c r="BT8" s="28">
        <v>0.85810000000000008</v>
      </c>
      <c r="BU8" s="28">
        <v>0.94040000000000001</v>
      </c>
      <c r="BV8" s="28">
        <v>1.016</v>
      </c>
      <c r="BW8" s="28">
        <v>0.95230000000000004</v>
      </c>
      <c r="BX8" s="28">
        <v>0.90160000000000007</v>
      </c>
      <c r="BY8" s="28">
        <v>0.95750000000000002</v>
      </c>
      <c r="BZ8" s="28">
        <v>0.96800000000000008</v>
      </c>
      <c r="CA8" s="28">
        <v>1.0158</v>
      </c>
      <c r="CB8" s="28">
        <v>1.0427999999999999</v>
      </c>
    </row>
    <row r="9" spans="1:80" ht="14.1" customHeight="1" x14ac:dyDescent="0.25">
      <c r="A9" s="70"/>
      <c r="B9" s="101"/>
      <c r="C9" s="103" t="s">
        <v>84</v>
      </c>
      <c r="D9" s="28">
        <v>1.1158000000000001</v>
      </c>
      <c r="E9" s="28">
        <v>1.0869</v>
      </c>
      <c r="F9" s="28">
        <v>1.0555000000000001</v>
      </c>
      <c r="G9" s="28">
        <v>0.96000000000000008</v>
      </c>
      <c r="H9" s="28">
        <v>0.95569999999999999</v>
      </c>
      <c r="I9" s="28">
        <v>0.82500000000000007</v>
      </c>
      <c r="J9" s="28">
        <v>0.83600000000000008</v>
      </c>
      <c r="K9" s="28">
        <v>0.74690000000000001</v>
      </c>
      <c r="L9" s="28">
        <v>0.86620000000000008</v>
      </c>
      <c r="M9" s="28">
        <v>0.86130000000000007</v>
      </c>
      <c r="N9" s="28">
        <v>0.64939999999999998</v>
      </c>
      <c r="O9" s="28">
        <v>0.67890000000000006</v>
      </c>
      <c r="P9" s="28">
        <v>0.80549999999999999</v>
      </c>
      <c r="Q9" s="28">
        <v>0.74550000000000005</v>
      </c>
      <c r="R9" s="28">
        <v>0.76390000000000002</v>
      </c>
      <c r="S9" s="28">
        <v>0.91639999999999999</v>
      </c>
      <c r="T9" s="28">
        <v>0.93859999999999999</v>
      </c>
      <c r="U9" s="28">
        <v>0.94280000000000008</v>
      </c>
      <c r="V9" s="28">
        <v>1.2291000000000001</v>
      </c>
      <c r="W9" s="28">
        <v>1.4889000000000001</v>
      </c>
      <c r="X9" s="28">
        <v>1.2306000000000001</v>
      </c>
      <c r="Y9" s="28">
        <v>1.1687000000000001</v>
      </c>
      <c r="Z9" s="28">
        <v>1.2534000000000001</v>
      </c>
      <c r="AA9" s="28">
        <v>1.2485000000000002</v>
      </c>
      <c r="AB9" s="28">
        <v>1.2117</v>
      </c>
      <c r="AC9" s="28">
        <v>1.0044999999999999</v>
      </c>
      <c r="AD9" s="28">
        <v>1.1849000000000001</v>
      </c>
      <c r="AE9" s="28">
        <v>1.1177000000000001</v>
      </c>
      <c r="AF9" s="28">
        <v>1.1555</v>
      </c>
      <c r="AG9" s="28">
        <v>1.2275</v>
      </c>
      <c r="AH9" s="28">
        <v>1.1954</v>
      </c>
      <c r="AI9" s="28">
        <v>1.2382</v>
      </c>
      <c r="AJ9" s="28">
        <v>1.1357000000000002</v>
      </c>
      <c r="AK9" s="28">
        <v>1.2254</v>
      </c>
      <c r="AL9" s="28">
        <v>1.2953000000000001</v>
      </c>
      <c r="AM9" s="28">
        <v>1.2302999999999999</v>
      </c>
      <c r="AN9" s="28">
        <v>1.3680000000000001</v>
      </c>
      <c r="AO9" s="28">
        <v>1.4246000000000001</v>
      </c>
      <c r="AP9" s="28">
        <v>1.4428000000000001</v>
      </c>
      <c r="AQ9" s="28">
        <v>1.3712</v>
      </c>
      <c r="AR9" s="28">
        <v>1.3434000000000001</v>
      </c>
      <c r="AS9" s="28">
        <v>1.1910000000000001</v>
      </c>
      <c r="AT9" s="28">
        <v>1.2163000000000002</v>
      </c>
      <c r="AU9" s="28">
        <v>1.1403000000000001</v>
      </c>
      <c r="AV9" s="28">
        <v>1.2008000000000001</v>
      </c>
      <c r="AW9" s="28">
        <v>1.2444</v>
      </c>
      <c r="AX9" s="28">
        <v>1.2279</v>
      </c>
      <c r="AY9" s="28">
        <v>1.1976</v>
      </c>
      <c r="AZ9" s="28">
        <v>1.0342</v>
      </c>
      <c r="BA9" s="28">
        <v>1.1151</v>
      </c>
      <c r="BB9" s="28">
        <v>1.2285000000000001</v>
      </c>
      <c r="BC9" s="28">
        <v>1.1023000000000001</v>
      </c>
      <c r="BD9" s="28">
        <v>1.2031000000000001</v>
      </c>
      <c r="BE9" s="28">
        <v>0.98710000000000009</v>
      </c>
      <c r="BF9" s="28">
        <v>1.2131000000000001</v>
      </c>
      <c r="BG9" s="28">
        <v>1.1700000000000002</v>
      </c>
      <c r="BH9" s="28">
        <v>1.0891</v>
      </c>
      <c r="BI9" s="28">
        <v>1.0369000000000002</v>
      </c>
      <c r="BJ9" s="28">
        <v>1.1209</v>
      </c>
      <c r="BK9" s="28">
        <v>1.101</v>
      </c>
      <c r="BL9" s="28">
        <v>1</v>
      </c>
      <c r="BM9" s="36" t="s">
        <v>193</v>
      </c>
      <c r="BN9" s="28">
        <v>2.0058000000000002</v>
      </c>
      <c r="BO9" s="28">
        <v>1.5850000000000002</v>
      </c>
      <c r="BP9" s="28">
        <v>1.7115</v>
      </c>
      <c r="BQ9" s="28">
        <v>1.4479</v>
      </c>
      <c r="BR9" s="28">
        <v>1.1904000000000001</v>
      </c>
      <c r="BS9" s="28">
        <v>0.9467000000000001</v>
      </c>
      <c r="BT9" s="28">
        <v>1.0436000000000001</v>
      </c>
      <c r="BU9" s="28">
        <v>0.95790000000000008</v>
      </c>
      <c r="BV9" s="28">
        <v>0.95030000000000003</v>
      </c>
      <c r="BW9" s="28">
        <v>0.95760000000000001</v>
      </c>
      <c r="BX9" s="28">
        <v>0.9487000000000001</v>
      </c>
      <c r="BY9" s="28">
        <v>0.97060000000000002</v>
      </c>
      <c r="BZ9" s="28">
        <v>1.0542</v>
      </c>
      <c r="CA9" s="28">
        <v>0.91760000000000008</v>
      </c>
      <c r="CB9" s="28">
        <v>1.0141</v>
      </c>
    </row>
    <row r="10" spans="1:80" ht="14.1" customHeight="1" x14ac:dyDescent="0.25">
      <c r="A10" s="70"/>
      <c r="B10" s="101"/>
      <c r="C10" s="103" t="s">
        <v>85</v>
      </c>
      <c r="D10" s="28">
        <v>0.99980000000000002</v>
      </c>
      <c r="E10" s="28">
        <v>1.0073000000000001</v>
      </c>
      <c r="F10" s="28">
        <v>1.0257000000000001</v>
      </c>
      <c r="G10" s="28">
        <v>0.95040000000000002</v>
      </c>
      <c r="H10" s="28">
        <v>0.98640000000000005</v>
      </c>
      <c r="I10" s="28">
        <v>0.93070000000000008</v>
      </c>
      <c r="J10" s="28">
        <v>0.91739999999999999</v>
      </c>
      <c r="K10" s="28">
        <v>0.93700000000000006</v>
      </c>
      <c r="L10" s="28">
        <v>0.93730000000000002</v>
      </c>
      <c r="M10" s="28">
        <v>0.9083</v>
      </c>
      <c r="N10" s="28">
        <v>0.91250000000000009</v>
      </c>
      <c r="O10" s="28">
        <v>0.93640000000000001</v>
      </c>
      <c r="P10" s="28">
        <v>0.89410000000000001</v>
      </c>
      <c r="Q10" s="28">
        <v>0.87809999999999999</v>
      </c>
      <c r="R10" s="28">
        <v>0.89</v>
      </c>
      <c r="S10" s="28">
        <v>0.95830000000000004</v>
      </c>
      <c r="T10" s="28">
        <v>0.90780000000000005</v>
      </c>
      <c r="U10" s="28">
        <v>0.98530000000000006</v>
      </c>
      <c r="V10" s="28">
        <v>0.96760000000000002</v>
      </c>
      <c r="W10" s="28">
        <v>0.91410000000000002</v>
      </c>
      <c r="X10" s="28">
        <v>0.99470000000000003</v>
      </c>
      <c r="Y10" s="28">
        <v>0.9447000000000001</v>
      </c>
      <c r="Z10" s="28">
        <v>0.89510000000000001</v>
      </c>
      <c r="AA10" s="28">
        <v>0.9507000000000001</v>
      </c>
      <c r="AB10" s="28">
        <v>0.88630000000000009</v>
      </c>
      <c r="AC10" s="28">
        <v>0.90750000000000008</v>
      </c>
      <c r="AD10" s="28">
        <v>0.89180000000000004</v>
      </c>
      <c r="AE10" s="28">
        <v>0.92120000000000002</v>
      </c>
      <c r="AF10" s="28">
        <v>0.87060000000000004</v>
      </c>
      <c r="AG10" s="28">
        <v>0.87660000000000005</v>
      </c>
      <c r="AH10" s="28">
        <v>0.90100000000000002</v>
      </c>
      <c r="AI10" s="28">
        <v>0.92110000000000003</v>
      </c>
      <c r="AJ10" s="28">
        <v>0.86030000000000006</v>
      </c>
      <c r="AK10" s="28">
        <v>0.8669</v>
      </c>
      <c r="AL10" s="28">
        <v>0.87560000000000004</v>
      </c>
      <c r="AM10" s="28">
        <v>0.89440000000000008</v>
      </c>
      <c r="AN10" s="28">
        <v>0.96220000000000006</v>
      </c>
      <c r="AO10" s="28">
        <v>0.9708</v>
      </c>
      <c r="AP10" s="28">
        <v>0.98660000000000003</v>
      </c>
      <c r="AQ10" s="28">
        <v>1.0316000000000001</v>
      </c>
      <c r="AR10" s="28">
        <v>0.97260000000000002</v>
      </c>
      <c r="AS10" s="28">
        <v>0.96950000000000003</v>
      </c>
      <c r="AT10" s="28">
        <v>0.96330000000000005</v>
      </c>
      <c r="AU10" s="28">
        <v>0.93480000000000008</v>
      </c>
      <c r="AV10" s="28">
        <v>0.93380000000000007</v>
      </c>
      <c r="AW10" s="28">
        <v>0.95040000000000002</v>
      </c>
      <c r="AX10" s="28">
        <v>0.92660000000000009</v>
      </c>
      <c r="AY10" s="28">
        <v>0.89640000000000009</v>
      </c>
      <c r="AZ10" s="28">
        <v>0.94810000000000005</v>
      </c>
      <c r="BA10" s="28">
        <v>1.0468999999999999</v>
      </c>
      <c r="BB10" s="28">
        <v>1.0362</v>
      </c>
      <c r="BC10" s="28">
        <v>0.9929</v>
      </c>
      <c r="BD10" s="28">
        <v>1.0197000000000001</v>
      </c>
      <c r="BE10" s="28">
        <v>1.046</v>
      </c>
      <c r="BF10" s="28">
        <v>1.0430000000000001</v>
      </c>
      <c r="BG10" s="28">
        <v>1.0451000000000001</v>
      </c>
      <c r="BH10" s="28">
        <v>1.0404</v>
      </c>
      <c r="BI10" s="28">
        <v>1.0114000000000001</v>
      </c>
      <c r="BJ10" s="28">
        <v>0.98950000000000005</v>
      </c>
      <c r="BK10" s="28">
        <v>0.99550000000000005</v>
      </c>
      <c r="BL10" s="28">
        <v>1</v>
      </c>
      <c r="BM10" s="36" t="s">
        <v>193</v>
      </c>
      <c r="BN10" s="28">
        <v>1.1946000000000001</v>
      </c>
      <c r="BO10" s="28">
        <v>1.0504</v>
      </c>
      <c r="BP10" s="28">
        <v>1.0362</v>
      </c>
      <c r="BQ10" s="28">
        <v>0.9880000000000001</v>
      </c>
      <c r="BR10" s="28">
        <v>1.0484</v>
      </c>
      <c r="BS10" s="28">
        <v>0.95680000000000009</v>
      </c>
      <c r="BT10" s="28">
        <v>0.9094000000000001</v>
      </c>
      <c r="BU10" s="28">
        <v>0.9819</v>
      </c>
      <c r="BV10" s="28">
        <v>1.0230000000000001</v>
      </c>
      <c r="BW10" s="28">
        <v>1.0071000000000001</v>
      </c>
      <c r="BX10" s="28">
        <v>1.0009000000000001</v>
      </c>
      <c r="BY10" s="28">
        <v>0.96030000000000004</v>
      </c>
      <c r="BZ10" s="28">
        <v>0.9366000000000001</v>
      </c>
      <c r="CA10" s="28">
        <v>0.88919999999999999</v>
      </c>
      <c r="CB10" s="28">
        <v>0.82540000000000002</v>
      </c>
    </row>
    <row r="11" spans="1:80" ht="14.1" customHeight="1" x14ac:dyDescent="0.25">
      <c r="A11" s="70"/>
      <c r="B11" s="101"/>
      <c r="C11" s="103" t="s">
        <v>86</v>
      </c>
      <c r="D11" s="28">
        <v>1.1660000000000001</v>
      </c>
      <c r="E11" s="28">
        <v>1.1473</v>
      </c>
      <c r="F11" s="28">
        <v>1.0920000000000001</v>
      </c>
      <c r="G11" s="28">
        <v>1.0417000000000001</v>
      </c>
      <c r="H11" s="28">
        <v>1.0475000000000001</v>
      </c>
      <c r="I11" s="28">
        <v>0.99840000000000007</v>
      </c>
      <c r="J11" s="28">
        <v>0.99480000000000002</v>
      </c>
      <c r="K11" s="28">
        <v>1.0105</v>
      </c>
      <c r="L11" s="28">
        <v>1.0196000000000001</v>
      </c>
      <c r="M11" s="28">
        <v>0.95700000000000007</v>
      </c>
      <c r="N11" s="28">
        <v>0.98560000000000003</v>
      </c>
      <c r="O11" s="28">
        <v>1.0987</v>
      </c>
      <c r="P11" s="28">
        <v>1.1107</v>
      </c>
      <c r="Q11" s="28">
        <v>1.0438000000000001</v>
      </c>
      <c r="R11" s="28">
        <v>1.1463000000000001</v>
      </c>
      <c r="S11" s="28">
        <v>1.1809000000000001</v>
      </c>
      <c r="T11" s="28">
        <v>1.2637</v>
      </c>
      <c r="U11" s="28">
        <v>1.3214000000000001</v>
      </c>
      <c r="V11" s="28">
        <v>1.4278</v>
      </c>
      <c r="W11" s="28">
        <v>1.3326</v>
      </c>
      <c r="X11" s="28">
        <v>1.4756</v>
      </c>
      <c r="Y11" s="28">
        <v>1.4661000000000002</v>
      </c>
      <c r="Z11" s="28">
        <v>1.4127000000000001</v>
      </c>
      <c r="AA11" s="28">
        <v>1.4255</v>
      </c>
      <c r="AB11" s="28">
        <v>1.3058000000000001</v>
      </c>
      <c r="AC11" s="28">
        <v>1.1926000000000001</v>
      </c>
      <c r="AD11" s="28">
        <v>1.1428</v>
      </c>
      <c r="AE11" s="28">
        <v>1.22</v>
      </c>
      <c r="AF11" s="28">
        <v>1.3345</v>
      </c>
      <c r="AG11" s="28">
        <v>1.3101</v>
      </c>
      <c r="AH11" s="28">
        <v>1.1964000000000001</v>
      </c>
      <c r="AI11" s="28">
        <v>1.2713000000000001</v>
      </c>
      <c r="AJ11" s="28">
        <v>1.2549000000000001</v>
      </c>
      <c r="AK11" s="28">
        <v>1.1218000000000001</v>
      </c>
      <c r="AL11" s="28">
        <v>1.1457000000000002</v>
      </c>
      <c r="AM11" s="28">
        <v>1.1742000000000001</v>
      </c>
      <c r="AN11" s="28">
        <v>1.2643</v>
      </c>
      <c r="AO11" s="28">
        <v>1.177</v>
      </c>
      <c r="AP11" s="28">
        <v>1.1473</v>
      </c>
      <c r="AQ11" s="28">
        <v>1.2276</v>
      </c>
      <c r="AR11" s="28">
        <v>1.2796000000000001</v>
      </c>
      <c r="AS11" s="28">
        <v>1.1685000000000001</v>
      </c>
      <c r="AT11" s="28">
        <v>1.2101</v>
      </c>
      <c r="AU11" s="28">
        <v>1.2004000000000001</v>
      </c>
      <c r="AV11" s="28">
        <v>1.1861000000000002</v>
      </c>
      <c r="AW11" s="28">
        <v>1.2086000000000001</v>
      </c>
      <c r="AX11" s="28">
        <v>1.0845</v>
      </c>
      <c r="AY11" s="28">
        <v>1.1406000000000001</v>
      </c>
      <c r="AZ11" s="28">
        <v>1.0463</v>
      </c>
      <c r="BA11" s="28">
        <v>1.1540000000000001</v>
      </c>
      <c r="BB11" s="28">
        <v>1.1789000000000001</v>
      </c>
      <c r="BC11" s="28">
        <v>1.1362000000000001</v>
      </c>
      <c r="BD11" s="28">
        <v>1.1389</v>
      </c>
      <c r="BE11" s="28">
        <v>1.0788</v>
      </c>
      <c r="BF11" s="28">
        <v>1.1204000000000001</v>
      </c>
      <c r="BG11" s="28">
        <v>1.1234</v>
      </c>
      <c r="BH11" s="28">
        <v>1.1216000000000002</v>
      </c>
      <c r="BI11" s="28">
        <v>1.0401</v>
      </c>
      <c r="BJ11" s="28">
        <v>1.0142</v>
      </c>
      <c r="BK11" s="28">
        <v>1.0173000000000001</v>
      </c>
      <c r="BL11" s="28">
        <v>1</v>
      </c>
      <c r="BM11" s="36" t="s">
        <v>193</v>
      </c>
      <c r="BN11" s="28">
        <v>1.2094</v>
      </c>
      <c r="BO11" s="28">
        <v>1.127</v>
      </c>
      <c r="BP11" s="28">
        <v>1.1025</v>
      </c>
      <c r="BQ11" s="28">
        <v>1.0734000000000001</v>
      </c>
      <c r="BR11" s="28">
        <v>1.0925</v>
      </c>
      <c r="BS11" s="28">
        <v>1.0593000000000001</v>
      </c>
      <c r="BT11" s="28">
        <v>1.0761000000000001</v>
      </c>
      <c r="BU11" s="28">
        <v>1.0254000000000001</v>
      </c>
      <c r="BV11" s="28">
        <v>0.97810000000000008</v>
      </c>
      <c r="BW11" s="28">
        <v>0.9143</v>
      </c>
      <c r="BX11" s="28">
        <v>1.0702</v>
      </c>
      <c r="BY11" s="28">
        <v>0.95130000000000003</v>
      </c>
      <c r="BZ11" s="28">
        <v>1.0064</v>
      </c>
      <c r="CA11" s="28">
        <v>0.98220000000000007</v>
      </c>
      <c r="CB11" s="28">
        <v>0.98380000000000001</v>
      </c>
    </row>
    <row r="12" spans="1:80" ht="14.1" customHeight="1" x14ac:dyDescent="0.25">
      <c r="A12" s="70"/>
      <c r="B12" s="101"/>
      <c r="C12" s="103" t="s">
        <v>87</v>
      </c>
      <c r="D12" s="28">
        <v>0.91190000000000004</v>
      </c>
      <c r="E12" s="28">
        <v>0.89300000000000002</v>
      </c>
      <c r="F12" s="28">
        <v>0.86040000000000005</v>
      </c>
      <c r="G12" s="28">
        <v>0.89610000000000001</v>
      </c>
      <c r="H12" s="28">
        <v>0.871</v>
      </c>
      <c r="I12" s="28">
        <v>0.73630000000000007</v>
      </c>
      <c r="J12" s="28">
        <v>0.80520000000000003</v>
      </c>
      <c r="K12" s="28">
        <v>0.84700000000000009</v>
      </c>
      <c r="L12" s="28">
        <v>0.89480000000000004</v>
      </c>
      <c r="M12" s="28">
        <v>0.80130000000000001</v>
      </c>
      <c r="N12" s="28">
        <v>0.84050000000000002</v>
      </c>
      <c r="O12" s="28">
        <v>0.81830000000000003</v>
      </c>
      <c r="P12" s="28">
        <v>0.78570000000000007</v>
      </c>
      <c r="Q12" s="28">
        <v>0.77290000000000003</v>
      </c>
      <c r="R12" s="28">
        <v>0.7167</v>
      </c>
      <c r="S12" s="28">
        <v>0.77890000000000004</v>
      </c>
      <c r="T12" s="28">
        <v>0.78170000000000006</v>
      </c>
      <c r="U12" s="28">
        <v>0.9234</v>
      </c>
      <c r="V12" s="28">
        <v>0.93920000000000003</v>
      </c>
      <c r="W12" s="28">
        <v>0.93980000000000008</v>
      </c>
      <c r="X12" s="28">
        <v>0.95410000000000006</v>
      </c>
      <c r="Y12" s="28">
        <v>0.8711000000000001</v>
      </c>
      <c r="Z12" s="28">
        <v>0.90710000000000002</v>
      </c>
      <c r="AA12" s="28">
        <v>0.95230000000000004</v>
      </c>
      <c r="AB12" s="28">
        <v>0.99010000000000009</v>
      </c>
      <c r="AC12" s="28">
        <v>0.9699000000000001</v>
      </c>
      <c r="AD12" s="28">
        <v>0.88</v>
      </c>
      <c r="AE12" s="28">
        <v>0.97040000000000004</v>
      </c>
      <c r="AF12" s="28">
        <v>0.9113</v>
      </c>
      <c r="AG12" s="28">
        <v>0.86010000000000009</v>
      </c>
      <c r="AH12" s="28">
        <v>0.91200000000000003</v>
      </c>
      <c r="AI12" s="28">
        <v>0.97210000000000008</v>
      </c>
      <c r="AJ12" s="28">
        <v>0.96550000000000002</v>
      </c>
      <c r="AK12" s="28">
        <v>0.99590000000000001</v>
      </c>
      <c r="AL12" s="28">
        <v>1.0638000000000001</v>
      </c>
      <c r="AM12" s="28">
        <v>0.96830000000000005</v>
      </c>
      <c r="AN12" s="28">
        <v>0.97950000000000004</v>
      </c>
      <c r="AO12" s="28">
        <v>0.95620000000000005</v>
      </c>
      <c r="AP12" s="28">
        <v>0.96030000000000004</v>
      </c>
      <c r="AQ12" s="28">
        <v>1.1346000000000001</v>
      </c>
      <c r="AR12" s="28">
        <v>1.1076000000000001</v>
      </c>
      <c r="AS12" s="28">
        <v>1.1057000000000001</v>
      </c>
      <c r="AT12" s="28">
        <v>1.1259000000000001</v>
      </c>
      <c r="AU12" s="28">
        <v>1.1167</v>
      </c>
      <c r="AV12" s="28">
        <v>1.1076000000000001</v>
      </c>
      <c r="AW12" s="28">
        <v>1.107</v>
      </c>
      <c r="AX12" s="28">
        <v>1.0143</v>
      </c>
      <c r="AY12" s="28">
        <v>1.0377000000000001</v>
      </c>
      <c r="AZ12" s="28">
        <v>1.0192000000000001</v>
      </c>
      <c r="BA12" s="28">
        <v>1.1444000000000001</v>
      </c>
      <c r="BB12" s="28">
        <v>1.0615000000000001</v>
      </c>
      <c r="BC12" s="28">
        <v>1.0165</v>
      </c>
      <c r="BD12" s="28">
        <v>1.0288000000000002</v>
      </c>
      <c r="BE12" s="28">
        <v>1.0001</v>
      </c>
      <c r="BF12" s="28">
        <v>0.98089999999999999</v>
      </c>
      <c r="BG12" s="28">
        <v>0.97220000000000006</v>
      </c>
      <c r="BH12" s="28">
        <v>0.95390000000000008</v>
      </c>
      <c r="BI12" s="28">
        <v>0.98960000000000004</v>
      </c>
      <c r="BJ12" s="28">
        <v>0.99150000000000005</v>
      </c>
      <c r="BK12" s="28">
        <v>0.95240000000000002</v>
      </c>
      <c r="BL12" s="28">
        <v>1</v>
      </c>
      <c r="BM12" s="36" t="s">
        <v>193</v>
      </c>
      <c r="BN12" s="28">
        <v>1.3232000000000002</v>
      </c>
      <c r="BO12" s="28">
        <v>1.1603000000000001</v>
      </c>
      <c r="BP12" s="28">
        <v>1.1619000000000002</v>
      </c>
      <c r="BQ12" s="28">
        <v>0.95840000000000003</v>
      </c>
      <c r="BR12" s="28">
        <v>0.93430000000000002</v>
      </c>
      <c r="BS12" s="28">
        <v>0.90580000000000005</v>
      </c>
      <c r="BT12" s="28">
        <v>0.94120000000000004</v>
      </c>
      <c r="BU12" s="28">
        <v>0.91960000000000008</v>
      </c>
      <c r="BV12" s="28">
        <v>0.98240000000000005</v>
      </c>
      <c r="BW12" s="28">
        <v>1.0354000000000001</v>
      </c>
      <c r="BX12" s="28">
        <v>0.94590000000000007</v>
      </c>
      <c r="BY12" s="28">
        <v>1.0359</v>
      </c>
      <c r="BZ12" s="28">
        <v>0.9336000000000001</v>
      </c>
      <c r="CA12" s="28">
        <v>0.95310000000000006</v>
      </c>
      <c r="CB12" s="28">
        <v>0.86750000000000005</v>
      </c>
    </row>
    <row r="13" spans="1:80" ht="14.1" customHeight="1" x14ac:dyDescent="0.25">
      <c r="A13" s="70"/>
      <c r="B13" s="101"/>
      <c r="C13" s="103" t="s">
        <v>88</v>
      </c>
      <c r="D13" s="28">
        <v>1.0242</v>
      </c>
      <c r="E13" s="28">
        <v>1.0188000000000001</v>
      </c>
      <c r="F13" s="28">
        <v>1.0007000000000001</v>
      </c>
      <c r="G13" s="28">
        <v>1.0224</v>
      </c>
      <c r="H13" s="28">
        <v>0.99850000000000005</v>
      </c>
      <c r="I13" s="28">
        <v>1.0073000000000001</v>
      </c>
      <c r="J13" s="28">
        <v>0.99040000000000006</v>
      </c>
      <c r="K13" s="28">
        <v>1.0105</v>
      </c>
      <c r="L13" s="28">
        <v>1.0218</v>
      </c>
      <c r="M13" s="28">
        <v>0.93630000000000002</v>
      </c>
      <c r="N13" s="28">
        <v>0.97560000000000002</v>
      </c>
      <c r="O13" s="28">
        <v>0.96590000000000009</v>
      </c>
      <c r="P13" s="28">
        <v>0.9699000000000001</v>
      </c>
      <c r="Q13" s="28">
        <v>0.96560000000000001</v>
      </c>
      <c r="R13" s="28">
        <v>0.97070000000000001</v>
      </c>
      <c r="S13" s="28">
        <v>1.0012000000000001</v>
      </c>
      <c r="T13" s="28">
        <v>0.95220000000000005</v>
      </c>
      <c r="U13" s="28">
        <v>0.9698</v>
      </c>
      <c r="V13" s="28">
        <v>0.97900000000000009</v>
      </c>
      <c r="W13" s="28">
        <v>0.9739000000000001</v>
      </c>
      <c r="X13" s="28">
        <v>0.99230000000000007</v>
      </c>
      <c r="Y13" s="28">
        <v>0.98580000000000001</v>
      </c>
      <c r="Z13" s="28">
        <v>0.97950000000000004</v>
      </c>
      <c r="AA13" s="28">
        <v>1.0084</v>
      </c>
      <c r="AB13" s="28">
        <v>0.94400000000000006</v>
      </c>
      <c r="AC13" s="28">
        <v>0.95830000000000004</v>
      </c>
      <c r="AD13" s="28">
        <v>0.97020000000000006</v>
      </c>
      <c r="AE13" s="28">
        <v>0.9929</v>
      </c>
      <c r="AF13" s="28">
        <v>0.98820000000000008</v>
      </c>
      <c r="AG13" s="28">
        <v>0.99040000000000006</v>
      </c>
      <c r="AH13" s="28">
        <v>1.0021</v>
      </c>
      <c r="AI13" s="28">
        <v>1.0177</v>
      </c>
      <c r="AJ13" s="28">
        <v>1.0044</v>
      </c>
      <c r="AK13" s="28">
        <v>1.0239</v>
      </c>
      <c r="AL13" s="28">
        <v>1.0090000000000001</v>
      </c>
      <c r="AM13" s="28">
        <v>1.0352000000000001</v>
      </c>
      <c r="AN13" s="28">
        <v>1.0246999999999999</v>
      </c>
      <c r="AO13" s="28">
        <v>1.0513000000000001</v>
      </c>
      <c r="AP13" s="28">
        <v>1.0546</v>
      </c>
      <c r="AQ13" s="28">
        <v>1.0757000000000001</v>
      </c>
      <c r="AR13" s="28">
        <v>1.046</v>
      </c>
      <c r="AS13" s="28">
        <v>1.0551000000000001</v>
      </c>
      <c r="AT13" s="28">
        <v>1.0486</v>
      </c>
      <c r="AU13" s="28">
        <v>1.0548999999999999</v>
      </c>
      <c r="AV13" s="28">
        <v>1.0209000000000001</v>
      </c>
      <c r="AW13" s="28">
        <v>1.0316000000000001</v>
      </c>
      <c r="AX13" s="28">
        <v>1.0182</v>
      </c>
      <c r="AY13" s="28">
        <v>1.0568</v>
      </c>
      <c r="AZ13" s="28">
        <v>1.0272000000000001</v>
      </c>
      <c r="BA13" s="28">
        <v>1.0418000000000001</v>
      </c>
      <c r="BB13" s="28">
        <v>1.0737000000000001</v>
      </c>
      <c r="BC13" s="28">
        <v>1.0821000000000001</v>
      </c>
      <c r="BD13" s="28">
        <v>1.0398000000000001</v>
      </c>
      <c r="BE13" s="28">
        <v>1.0471000000000001</v>
      </c>
      <c r="BF13" s="28">
        <v>1.0262</v>
      </c>
      <c r="BG13" s="28">
        <v>1.0576000000000001</v>
      </c>
      <c r="BH13" s="28">
        <v>1.0304</v>
      </c>
      <c r="BI13" s="28">
        <v>1.0183</v>
      </c>
      <c r="BJ13" s="28">
        <v>1.0416000000000001</v>
      </c>
      <c r="BK13" s="28">
        <v>0.99480000000000002</v>
      </c>
      <c r="BL13" s="28">
        <v>1</v>
      </c>
      <c r="BM13" s="36" t="s">
        <v>193</v>
      </c>
      <c r="BN13" s="28">
        <v>1.0574000000000001</v>
      </c>
      <c r="BO13" s="28">
        <v>1.0018</v>
      </c>
      <c r="BP13" s="28">
        <v>1.0024</v>
      </c>
      <c r="BQ13" s="28">
        <v>0.96120000000000005</v>
      </c>
      <c r="BR13" s="28">
        <v>1.0081</v>
      </c>
      <c r="BS13" s="28">
        <v>1.0197000000000001</v>
      </c>
      <c r="BT13" s="28">
        <v>0.96140000000000003</v>
      </c>
      <c r="BU13" s="28">
        <v>0.98260000000000003</v>
      </c>
      <c r="BV13" s="28">
        <v>1.0242</v>
      </c>
      <c r="BW13" s="28">
        <v>1.0127000000000002</v>
      </c>
      <c r="BX13" s="28">
        <v>0.98880000000000001</v>
      </c>
      <c r="BY13" s="28">
        <v>0.98660000000000003</v>
      </c>
      <c r="BZ13" s="28">
        <v>0.97040000000000004</v>
      </c>
      <c r="CA13" s="28">
        <v>0.94080000000000008</v>
      </c>
      <c r="CB13" s="28">
        <v>0.93530000000000002</v>
      </c>
    </row>
    <row r="14" spans="1:80" ht="14.1" customHeight="1" x14ac:dyDescent="0.25">
      <c r="A14" s="70"/>
      <c r="B14" s="101"/>
      <c r="C14" s="103" t="s">
        <v>89</v>
      </c>
      <c r="D14" s="28">
        <v>1.0768</v>
      </c>
      <c r="E14" s="28">
        <v>1.0402</v>
      </c>
      <c r="F14" s="28">
        <v>1.0523</v>
      </c>
      <c r="G14" s="28">
        <v>1.0009000000000001</v>
      </c>
      <c r="H14" s="28">
        <v>0.83810000000000007</v>
      </c>
      <c r="I14" s="28">
        <v>0.80630000000000002</v>
      </c>
      <c r="J14" s="28">
        <v>0.91339999999999999</v>
      </c>
      <c r="K14" s="28">
        <v>0.89710000000000001</v>
      </c>
      <c r="L14" s="28">
        <v>0.89219999999999999</v>
      </c>
      <c r="M14" s="28">
        <v>0.87850000000000006</v>
      </c>
      <c r="N14" s="28">
        <v>0.86410000000000009</v>
      </c>
      <c r="O14" s="28">
        <v>0.95250000000000001</v>
      </c>
      <c r="P14" s="28">
        <v>0.94400000000000006</v>
      </c>
      <c r="Q14" s="28">
        <v>0.97900000000000009</v>
      </c>
      <c r="R14" s="28">
        <v>1.028</v>
      </c>
      <c r="S14" s="28">
        <v>1.2169000000000001</v>
      </c>
      <c r="T14" s="28">
        <v>1.3577000000000001</v>
      </c>
      <c r="U14" s="28">
        <v>1.4245000000000001</v>
      </c>
      <c r="V14" s="28">
        <v>1.3464</v>
      </c>
      <c r="W14" s="28">
        <v>1.3146</v>
      </c>
      <c r="X14" s="28">
        <v>1.5230000000000001</v>
      </c>
      <c r="Y14" s="28">
        <v>1.2870000000000001</v>
      </c>
      <c r="Z14" s="28">
        <v>1.3434000000000001</v>
      </c>
      <c r="AA14" s="28">
        <v>1.5936000000000001</v>
      </c>
      <c r="AB14" s="28">
        <v>1.5302</v>
      </c>
      <c r="AC14" s="28">
        <v>1.5268000000000002</v>
      </c>
      <c r="AD14" s="28">
        <v>1.5454000000000001</v>
      </c>
      <c r="AE14" s="28">
        <v>1.5721000000000001</v>
      </c>
      <c r="AF14" s="28">
        <v>1.5743</v>
      </c>
      <c r="AG14" s="28">
        <v>1.4011</v>
      </c>
      <c r="AH14" s="28">
        <v>1.4431</v>
      </c>
      <c r="AI14" s="28">
        <v>1.3868</v>
      </c>
      <c r="AJ14" s="28">
        <v>1.4401000000000002</v>
      </c>
      <c r="AK14" s="28">
        <v>1.3519000000000001</v>
      </c>
      <c r="AL14" s="28">
        <v>1.3284</v>
      </c>
      <c r="AM14" s="28">
        <v>1.3177000000000001</v>
      </c>
      <c r="AN14" s="28">
        <v>1.4223000000000001</v>
      </c>
      <c r="AO14" s="28">
        <v>1.1795</v>
      </c>
      <c r="AP14" s="28">
        <v>1.2345000000000002</v>
      </c>
      <c r="AQ14" s="28">
        <v>1.3335000000000001</v>
      </c>
      <c r="AR14" s="28">
        <v>1.3219000000000001</v>
      </c>
      <c r="AS14" s="28">
        <v>1.2347000000000001</v>
      </c>
      <c r="AT14" s="28">
        <v>1.2651000000000001</v>
      </c>
      <c r="AU14" s="28">
        <v>1.1441000000000001</v>
      </c>
      <c r="AV14" s="28">
        <v>1.2144000000000001</v>
      </c>
      <c r="AW14" s="28">
        <v>1.0213000000000001</v>
      </c>
      <c r="AX14" s="28">
        <v>0.9971000000000001</v>
      </c>
      <c r="AY14" s="28">
        <v>0.94740000000000002</v>
      </c>
      <c r="AZ14" s="28">
        <v>0.97120000000000006</v>
      </c>
      <c r="BA14" s="28">
        <v>1.0833000000000002</v>
      </c>
      <c r="BB14" s="28">
        <v>1.0957000000000001</v>
      </c>
      <c r="BC14" s="28">
        <v>1.0467</v>
      </c>
      <c r="BD14" s="28">
        <v>1.0917000000000001</v>
      </c>
      <c r="BE14" s="28">
        <v>1.0727</v>
      </c>
      <c r="BF14" s="28">
        <v>1.0009000000000001</v>
      </c>
      <c r="BG14" s="28">
        <v>1.0718000000000001</v>
      </c>
      <c r="BH14" s="28">
        <v>1.1086</v>
      </c>
      <c r="BI14" s="28">
        <v>1.0453000000000001</v>
      </c>
      <c r="BJ14" s="28">
        <v>1.0479000000000001</v>
      </c>
      <c r="BK14" s="28">
        <v>0.99390000000000001</v>
      </c>
      <c r="BL14" s="28">
        <v>1</v>
      </c>
      <c r="BM14" s="36" t="s">
        <v>193</v>
      </c>
      <c r="BN14" s="28">
        <v>1.1546000000000001</v>
      </c>
      <c r="BO14" s="28">
        <v>1.1637</v>
      </c>
      <c r="BP14" s="28">
        <v>1.2119</v>
      </c>
      <c r="BQ14" s="28">
        <v>1.0465</v>
      </c>
      <c r="BR14" s="28">
        <v>1.1718</v>
      </c>
      <c r="BS14" s="28">
        <v>1.0591000000000002</v>
      </c>
      <c r="BT14" s="28">
        <v>1.0597000000000001</v>
      </c>
      <c r="BU14" s="28">
        <v>0.98350000000000004</v>
      </c>
      <c r="BV14" s="28">
        <v>0.98630000000000007</v>
      </c>
      <c r="BW14" s="28">
        <v>0.92390000000000005</v>
      </c>
      <c r="BX14" s="28">
        <v>1.1081000000000001</v>
      </c>
      <c r="BY14" s="28">
        <v>0.95290000000000008</v>
      </c>
      <c r="BZ14" s="28">
        <v>0.98280000000000001</v>
      </c>
      <c r="CA14" s="28">
        <v>0.91100000000000003</v>
      </c>
      <c r="CB14" s="28">
        <v>0.98060000000000003</v>
      </c>
    </row>
    <row r="15" spans="1:80" ht="14.1" customHeight="1" x14ac:dyDescent="0.25">
      <c r="A15" s="70"/>
      <c r="B15" s="101"/>
      <c r="C15" s="103" t="s">
        <v>90</v>
      </c>
      <c r="D15" s="28">
        <v>0.77729999999999999</v>
      </c>
      <c r="E15" s="28">
        <v>0.8286</v>
      </c>
      <c r="F15" s="28">
        <v>0.82400000000000007</v>
      </c>
      <c r="G15" s="28">
        <v>0.71360000000000001</v>
      </c>
      <c r="H15" s="28">
        <v>0.7026</v>
      </c>
      <c r="I15" s="28">
        <v>0.75950000000000006</v>
      </c>
      <c r="J15" s="28">
        <v>0.77440000000000009</v>
      </c>
      <c r="K15" s="28">
        <v>0.76880000000000004</v>
      </c>
      <c r="L15" s="28">
        <v>0.7369</v>
      </c>
      <c r="M15" s="28">
        <v>0.72320000000000007</v>
      </c>
      <c r="N15" s="28">
        <v>0.72370000000000001</v>
      </c>
      <c r="O15" s="28">
        <v>0.78920000000000001</v>
      </c>
      <c r="P15" s="28">
        <v>0.75380000000000003</v>
      </c>
      <c r="Q15" s="28">
        <v>0.80640000000000001</v>
      </c>
      <c r="R15" s="28">
        <v>0.83600000000000008</v>
      </c>
      <c r="S15" s="28">
        <v>0.88340000000000007</v>
      </c>
      <c r="T15" s="28">
        <v>0.92890000000000006</v>
      </c>
      <c r="U15" s="28">
        <v>0.96710000000000007</v>
      </c>
      <c r="V15" s="28">
        <v>0.95440000000000003</v>
      </c>
      <c r="W15" s="28">
        <v>1.0378000000000001</v>
      </c>
      <c r="X15" s="28">
        <v>0.97520000000000007</v>
      </c>
      <c r="Y15" s="28">
        <v>1.0189000000000001</v>
      </c>
      <c r="Z15" s="28">
        <v>0.99170000000000003</v>
      </c>
      <c r="AA15" s="28">
        <v>1.0987</v>
      </c>
      <c r="AB15" s="28">
        <v>0.9889</v>
      </c>
      <c r="AC15" s="28">
        <v>1.0822000000000001</v>
      </c>
      <c r="AD15" s="28">
        <v>0.99140000000000006</v>
      </c>
      <c r="AE15" s="28">
        <v>0.99180000000000001</v>
      </c>
      <c r="AF15" s="28">
        <v>1.042</v>
      </c>
      <c r="AG15" s="28">
        <v>1.0537000000000001</v>
      </c>
      <c r="AH15" s="28">
        <v>1.0677000000000001</v>
      </c>
      <c r="AI15" s="28">
        <v>1.0542</v>
      </c>
      <c r="AJ15" s="28">
        <v>1.0530000000000002</v>
      </c>
      <c r="AK15" s="28">
        <v>1.1335</v>
      </c>
      <c r="AL15" s="28">
        <v>1.1438000000000001</v>
      </c>
      <c r="AM15" s="28">
        <v>1.0836000000000001</v>
      </c>
      <c r="AN15" s="28">
        <v>1.1237000000000001</v>
      </c>
      <c r="AO15" s="28">
        <v>1.1464000000000001</v>
      </c>
      <c r="AP15" s="28">
        <v>1.2121</v>
      </c>
      <c r="AQ15" s="28">
        <v>1.3154000000000001</v>
      </c>
      <c r="AR15" s="28">
        <v>1.2253000000000001</v>
      </c>
      <c r="AS15" s="28">
        <v>1.2911000000000001</v>
      </c>
      <c r="AT15" s="28">
        <v>1.0988</v>
      </c>
      <c r="AU15" s="28">
        <v>1.2258</v>
      </c>
      <c r="AV15" s="28">
        <v>1.1879</v>
      </c>
      <c r="AW15" s="28">
        <v>1.2328000000000001</v>
      </c>
      <c r="AX15" s="28">
        <v>1.1791</v>
      </c>
      <c r="AY15" s="28">
        <v>1.1205000000000001</v>
      </c>
      <c r="AZ15" s="28">
        <v>1.0851</v>
      </c>
      <c r="BA15" s="28">
        <v>1.0648</v>
      </c>
      <c r="BB15" s="28">
        <v>1.1849000000000001</v>
      </c>
      <c r="BC15" s="28">
        <v>1.3497000000000001</v>
      </c>
      <c r="BD15" s="28">
        <v>1.1073</v>
      </c>
      <c r="BE15" s="28">
        <v>1.0843</v>
      </c>
      <c r="BF15" s="28">
        <v>1.08</v>
      </c>
      <c r="BG15" s="28">
        <v>1.1187</v>
      </c>
      <c r="BH15" s="28">
        <v>1.1196000000000002</v>
      </c>
      <c r="BI15" s="28">
        <v>1.0789</v>
      </c>
      <c r="BJ15" s="28">
        <v>1.1294999999999999</v>
      </c>
      <c r="BK15" s="28">
        <v>1.0927</v>
      </c>
      <c r="BL15" s="28">
        <v>1</v>
      </c>
      <c r="BM15" s="36" t="s">
        <v>193</v>
      </c>
      <c r="BN15" s="28">
        <v>1.5758000000000001</v>
      </c>
      <c r="BO15" s="28">
        <v>1.4399000000000002</v>
      </c>
      <c r="BP15" s="28">
        <v>1.5331000000000001</v>
      </c>
      <c r="BQ15" s="28">
        <v>1.3896000000000002</v>
      </c>
      <c r="BR15" s="28">
        <v>1.3056000000000001</v>
      </c>
      <c r="BS15" s="28">
        <v>1.2862</v>
      </c>
      <c r="BT15" s="28">
        <v>1.2349000000000001</v>
      </c>
      <c r="BU15" s="28">
        <v>1.1289</v>
      </c>
      <c r="BV15" s="28">
        <v>1.2249000000000001</v>
      </c>
      <c r="BW15" s="28">
        <v>1.0793000000000001</v>
      </c>
      <c r="BX15" s="28">
        <v>1.0217000000000001</v>
      </c>
      <c r="BY15" s="28">
        <v>1.0436000000000001</v>
      </c>
      <c r="BZ15" s="28">
        <v>1.0516000000000001</v>
      </c>
      <c r="CA15" s="28">
        <v>1.0516000000000001</v>
      </c>
      <c r="CB15" s="28">
        <v>0.91420000000000001</v>
      </c>
    </row>
    <row r="16" spans="1:80" ht="14.1" customHeight="1" x14ac:dyDescent="0.25">
      <c r="A16" s="70"/>
      <c r="B16" s="101"/>
      <c r="C16" s="103" t="s">
        <v>91</v>
      </c>
      <c r="D16" s="28">
        <v>1.2574000000000001</v>
      </c>
      <c r="E16" s="28">
        <v>1.2662</v>
      </c>
      <c r="F16" s="28">
        <v>1.2322</v>
      </c>
      <c r="G16" s="28">
        <v>1.1460000000000001</v>
      </c>
      <c r="H16" s="28">
        <v>1.1768000000000001</v>
      </c>
      <c r="I16" s="28">
        <v>1.109</v>
      </c>
      <c r="J16" s="28">
        <v>1.1939</v>
      </c>
      <c r="K16" s="28">
        <v>1.1373</v>
      </c>
      <c r="L16" s="28">
        <v>1.1664000000000001</v>
      </c>
      <c r="M16" s="28">
        <v>1.1173</v>
      </c>
      <c r="N16" s="28">
        <v>1.1349</v>
      </c>
      <c r="O16" s="28">
        <v>1.0456000000000001</v>
      </c>
      <c r="P16" s="28">
        <v>1.1631</v>
      </c>
      <c r="Q16" s="28">
        <v>1.1284000000000001</v>
      </c>
      <c r="R16" s="28">
        <v>1.1158000000000001</v>
      </c>
      <c r="S16" s="28">
        <v>1.2053</v>
      </c>
      <c r="T16" s="28">
        <v>1.2004000000000001</v>
      </c>
      <c r="U16" s="28">
        <v>1.2351000000000001</v>
      </c>
      <c r="V16" s="28">
        <v>1.2985</v>
      </c>
      <c r="W16" s="28">
        <v>1.3120000000000001</v>
      </c>
      <c r="X16" s="28">
        <v>1.3106</v>
      </c>
      <c r="Y16" s="28">
        <v>1.2401</v>
      </c>
      <c r="Z16" s="28">
        <v>1.3183</v>
      </c>
      <c r="AA16" s="28">
        <v>1.2682</v>
      </c>
      <c r="AB16" s="28">
        <v>1.2745</v>
      </c>
      <c r="AC16" s="28">
        <v>1.2438</v>
      </c>
      <c r="AD16" s="28">
        <v>1.1423000000000001</v>
      </c>
      <c r="AE16" s="28">
        <v>1.2157</v>
      </c>
      <c r="AF16" s="28">
        <v>1.2001000000000002</v>
      </c>
      <c r="AG16" s="28">
        <v>1.2722</v>
      </c>
      <c r="AH16" s="28">
        <v>1.3495000000000001</v>
      </c>
      <c r="AI16" s="28">
        <v>1.1898</v>
      </c>
      <c r="AJ16" s="28">
        <v>1.2925</v>
      </c>
      <c r="AK16" s="28">
        <v>1.3303</v>
      </c>
      <c r="AL16" s="28">
        <v>1.3511</v>
      </c>
      <c r="AM16" s="28">
        <v>1.3619000000000001</v>
      </c>
      <c r="AN16" s="28">
        <v>1.3472000000000002</v>
      </c>
      <c r="AO16" s="28">
        <v>1.3880000000000001</v>
      </c>
      <c r="AP16" s="28">
        <v>1.3256000000000001</v>
      </c>
      <c r="AQ16" s="28">
        <v>1.3923000000000001</v>
      </c>
      <c r="AR16" s="28">
        <v>1.3826000000000001</v>
      </c>
      <c r="AS16" s="28">
        <v>1.2839</v>
      </c>
      <c r="AT16" s="28">
        <v>1.2208000000000001</v>
      </c>
      <c r="AU16" s="28">
        <v>1.2009000000000001</v>
      </c>
      <c r="AV16" s="28">
        <v>1.1445000000000001</v>
      </c>
      <c r="AW16" s="28">
        <v>1.1279000000000001</v>
      </c>
      <c r="AX16" s="28">
        <v>1.0785</v>
      </c>
      <c r="AY16" s="28">
        <v>1.0575000000000001</v>
      </c>
      <c r="AZ16" s="28">
        <v>1.0786</v>
      </c>
      <c r="BA16" s="28">
        <v>1.1005</v>
      </c>
      <c r="BB16" s="28">
        <v>1.1034000000000002</v>
      </c>
      <c r="BC16" s="28">
        <v>1.1379000000000001</v>
      </c>
      <c r="BD16" s="28">
        <v>1.1620000000000001</v>
      </c>
      <c r="BE16" s="28">
        <v>1.0781000000000001</v>
      </c>
      <c r="BF16" s="28">
        <v>1.1292</v>
      </c>
      <c r="BG16" s="28">
        <v>1.0716000000000001</v>
      </c>
      <c r="BH16" s="28">
        <v>1.0533000000000001</v>
      </c>
      <c r="BI16" s="28">
        <v>1.0214000000000001</v>
      </c>
      <c r="BJ16" s="28">
        <v>0.99260000000000004</v>
      </c>
      <c r="BK16" s="28">
        <v>0.99780000000000002</v>
      </c>
      <c r="BL16" s="28">
        <v>1</v>
      </c>
      <c r="BM16" s="36" t="s">
        <v>193</v>
      </c>
      <c r="BN16" s="28">
        <v>1.1109</v>
      </c>
      <c r="BO16" s="28">
        <v>1.1227</v>
      </c>
      <c r="BP16" s="28">
        <v>1.1225000000000001</v>
      </c>
      <c r="BQ16" s="28">
        <v>1.0785</v>
      </c>
      <c r="BR16" s="28">
        <v>1.089</v>
      </c>
      <c r="BS16" s="28">
        <v>1.0639000000000001</v>
      </c>
      <c r="BT16" s="28">
        <v>1.0728</v>
      </c>
      <c r="BU16" s="28">
        <v>1.0335000000000001</v>
      </c>
      <c r="BV16" s="28">
        <v>1.0468</v>
      </c>
      <c r="BW16" s="28">
        <v>1.0609999999999999</v>
      </c>
      <c r="BX16" s="28">
        <v>1.1166</v>
      </c>
      <c r="BY16" s="28">
        <v>1.0202</v>
      </c>
      <c r="BZ16" s="28">
        <v>1.0217000000000001</v>
      </c>
      <c r="CA16" s="28">
        <v>1.0406</v>
      </c>
      <c r="CB16" s="28">
        <v>1.0234000000000001</v>
      </c>
    </row>
    <row r="17" spans="1:80" ht="14.1" customHeight="1" x14ac:dyDescent="0.25">
      <c r="A17" s="70"/>
      <c r="B17" s="101"/>
      <c r="C17" s="103" t="s">
        <v>92</v>
      </c>
      <c r="D17" s="28">
        <v>1.1163000000000001</v>
      </c>
      <c r="E17" s="28">
        <v>1.1507000000000001</v>
      </c>
      <c r="F17" s="28">
        <v>1.1714</v>
      </c>
      <c r="G17" s="28">
        <v>1.0921000000000001</v>
      </c>
      <c r="H17" s="28">
        <v>1.1397000000000002</v>
      </c>
      <c r="I17" s="28">
        <v>1.0511000000000001</v>
      </c>
      <c r="J17" s="28">
        <v>1.0538000000000001</v>
      </c>
      <c r="K17" s="28">
        <v>1.0897000000000001</v>
      </c>
      <c r="L17" s="28">
        <v>1.1478000000000002</v>
      </c>
      <c r="M17" s="28">
        <v>1.1182000000000001</v>
      </c>
      <c r="N17" s="28">
        <v>1.0994000000000002</v>
      </c>
      <c r="O17" s="28">
        <v>1.1166</v>
      </c>
      <c r="P17" s="28">
        <v>1.1709000000000001</v>
      </c>
      <c r="Q17" s="28">
        <v>1.1796</v>
      </c>
      <c r="R17" s="28">
        <v>1.2524</v>
      </c>
      <c r="S17" s="28">
        <v>1.3176000000000001</v>
      </c>
      <c r="T17" s="28">
        <v>1.2948000000000002</v>
      </c>
      <c r="U17" s="28">
        <v>1.3522000000000001</v>
      </c>
      <c r="V17" s="28">
        <v>1.3562000000000001</v>
      </c>
      <c r="W17" s="28">
        <v>1.3357000000000001</v>
      </c>
      <c r="X17" s="28">
        <v>1.4293</v>
      </c>
      <c r="Y17" s="28">
        <v>1.4073</v>
      </c>
      <c r="Z17" s="28">
        <v>1.3584000000000001</v>
      </c>
      <c r="AA17" s="28">
        <v>1.3275000000000001</v>
      </c>
      <c r="AB17" s="28">
        <v>1.4137000000000002</v>
      </c>
      <c r="AC17" s="28">
        <v>1.2894000000000001</v>
      </c>
      <c r="AD17" s="28">
        <v>1.3052000000000001</v>
      </c>
      <c r="AE17" s="28">
        <v>1.3715000000000002</v>
      </c>
      <c r="AF17" s="28">
        <v>1.3865000000000001</v>
      </c>
      <c r="AG17" s="28">
        <v>1.3993</v>
      </c>
      <c r="AH17" s="28">
        <v>1.2816000000000001</v>
      </c>
      <c r="AI17" s="28">
        <v>1.3388</v>
      </c>
      <c r="AJ17" s="28">
        <v>1.3546</v>
      </c>
      <c r="AK17" s="28">
        <v>1.4189000000000001</v>
      </c>
      <c r="AL17" s="28">
        <v>1.2828000000000002</v>
      </c>
      <c r="AM17" s="28">
        <v>1.3011000000000001</v>
      </c>
      <c r="AN17" s="28">
        <v>1.3170000000000002</v>
      </c>
      <c r="AO17" s="28">
        <v>1.3115000000000001</v>
      </c>
      <c r="AP17" s="28">
        <v>1.3333000000000002</v>
      </c>
      <c r="AQ17" s="28">
        <v>1.3855000000000002</v>
      </c>
      <c r="AR17" s="28">
        <v>1.3443000000000001</v>
      </c>
      <c r="AS17" s="28">
        <v>1.3448</v>
      </c>
      <c r="AT17" s="28">
        <v>1.3377000000000001</v>
      </c>
      <c r="AU17" s="28">
        <v>1.292</v>
      </c>
      <c r="AV17" s="28">
        <v>1.198</v>
      </c>
      <c r="AW17" s="28">
        <v>1.1726000000000001</v>
      </c>
      <c r="AX17" s="28">
        <v>1.2366000000000001</v>
      </c>
      <c r="AY17" s="28">
        <v>1.1860000000000002</v>
      </c>
      <c r="AZ17" s="28">
        <v>1.0906</v>
      </c>
      <c r="BA17" s="28">
        <v>1.1113999999999999</v>
      </c>
      <c r="BB17" s="28">
        <v>1.1335</v>
      </c>
      <c r="BC17" s="28">
        <v>1.1401000000000001</v>
      </c>
      <c r="BD17" s="28">
        <v>0.96850000000000003</v>
      </c>
      <c r="BE17" s="28">
        <v>1.0337000000000001</v>
      </c>
      <c r="BF17" s="28">
        <v>1.05</v>
      </c>
      <c r="BG17" s="28">
        <v>1.0093000000000001</v>
      </c>
      <c r="BH17" s="28">
        <v>1.0793000000000001</v>
      </c>
      <c r="BI17" s="28">
        <v>1.002</v>
      </c>
      <c r="BJ17" s="28">
        <v>0.98360000000000003</v>
      </c>
      <c r="BK17" s="28">
        <v>1.0198</v>
      </c>
      <c r="BL17" s="28">
        <v>1</v>
      </c>
      <c r="BM17" s="36" t="s">
        <v>193</v>
      </c>
      <c r="BN17" s="28">
        <v>1.2751000000000001</v>
      </c>
      <c r="BO17" s="28">
        <v>1.0935000000000001</v>
      </c>
      <c r="BP17" s="28">
        <v>1.2247000000000001</v>
      </c>
      <c r="BQ17" s="28">
        <v>1.1641000000000001</v>
      </c>
      <c r="BR17" s="28">
        <v>1.1183000000000001</v>
      </c>
      <c r="BS17" s="28">
        <v>1.2250000000000001</v>
      </c>
      <c r="BT17" s="28">
        <v>1.1620000000000001</v>
      </c>
      <c r="BU17" s="28">
        <v>1.141</v>
      </c>
      <c r="BV17" s="28">
        <v>1.1978</v>
      </c>
      <c r="BW17" s="28">
        <v>1.1369</v>
      </c>
      <c r="BX17" s="28">
        <v>1.1592</v>
      </c>
      <c r="BY17" s="28">
        <v>1.1504000000000001</v>
      </c>
      <c r="BZ17" s="28">
        <v>1.1720000000000002</v>
      </c>
      <c r="CA17" s="28">
        <v>1.1889000000000001</v>
      </c>
      <c r="CB17" s="28">
        <v>1.1019000000000001</v>
      </c>
    </row>
    <row r="18" spans="1:80" ht="14.1" customHeight="1" x14ac:dyDescent="0.25">
      <c r="A18" s="70"/>
      <c r="B18" s="101"/>
      <c r="C18" s="103" t="s">
        <v>93</v>
      </c>
      <c r="D18" s="28">
        <v>1.0462</v>
      </c>
      <c r="E18" s="28">
        <v>1.0622</v>
      </c>
      <c r="F18" s="28">
        <v>1.0565</v>
      </c>
      <c r="G18" s="28">
        <v>1.0248000000000002</v>
      </c>
      <c r="H18" s="28">
        <v>1.0057</v>
      </c>
      <c r="I18" s="28">
        <v>1.0013000000000001</v>
      </c>
      <c r="J18" s="28">
        <v>1.0038</v>
      </c>
      <c r="K18" s="28">
        <v>1.0342</v>
      </c>
      <c r="L18" s="28">
        <v>1.0387999999999999</v>
      </c>
      <c r="M18" s="28">
        <v>1.0119</v>
      </c>
      <c r="N18" s="28">
        <v>1.0150000000000001</v>
      </c>
      <c r="O18" s="28">
        <v>1.0289000000000001</v>
      </c>
      <c r="P18" s="28">
        <v>1.0024999999999999</v>
      </c>
      <c r="Q18" s="28">
        <v>0.98210000000000008</v>
      </c>
      <c r="R18" s="28">
        <v>1.0042</v>
      </c>
      <c r="S18" s="28">
        <v>1.0695000000000001</v>
      </c>
      <c r="T18" s="28">
        <v>1.0147000000000002</v>
      </c>
      <c r="U18" s="28">
        <v>1.0577000000000001</v>
      </c>
      <c r="V18" s="28">
        <v>1.0831</v>
      </c>
      <c r="W18" s="28">
        <v>1.0615000000000001</v>
      </c>
      <c r="X18" s="28">
        <v>1.0836000000000001</v>
      </c>
      <c r="Y18" s="28">
        <v>1.0749</v>
      </c>
      <c r="Z18" s="28">
        <v>1.1198000000000001</v>
      </c>
      <c r="AA18" s="28">
        <v>1.1254999999999999</v>
      </c>
      <c r="AB18" s="28">
        <v>1.0502</v>
      </c>
      <c r="AC18" s="28">
        <v>1.0617000000000001</v>
      </c>
      <c r="AD18" s="28">
        <v>1.1195000000000002</v>
      </c>
      <c r="AE18" s="28">
        <v>1.1451</v>
      </c>
      <c r="AF18" s="28">
        <v>1.1236000000000002</v>
      </c>
      <c r="AG18" s="28">
        <v>1.0849</v>
      </c>
      <c r="AH18" s="28">
        <v>1.1964000000000001</v>
      </c>
      <c r="AI18" s="28">
        <v>1.2073</v>
      </c>
      <c r="AJ18" s="28">
        <v>1.1191</v>
      </c>
      <c r="AK18" s="28">
        <v>1.1534</v>
      </c>
      <c r="AL18" s="28">
        <v>1.1231</v>
      </c>
      <c r="AM18" s="28">
        <v>1.1553</v>
      </c>
      <c r="AN18" s="28">
        <v>1.091</v>
      </c>
      <c r="AO18" s="28">
        <v>1.0675000000000001</v>
      </c>
      <c r="AP18" s="28">
        <v>1.1680000000000001</v>
      </c>
      <c r="AQ18" s="28">
        <v>1.135</v>
      </c>
      <c r="AR18" s="28">
        <v>1.113</v>
      </c>
      <c r="AS18" s="28">
        <v>1.1302000000000001</v>
      </c>
      <c r="AT18" s="28">
        <v>1.1825000000000001</v>
      </c>
      <c r="AU18" s="28">
        <v>1.1551</v>
      </c>
      <c r="AV18" s="28">
        <v>1.1333</v>
      </c>
      <c r="AW18" s="28">
        <v>1.1414</v>
      </c>
      <c r="AX18" s="28">
        <v>1.137</v>
      </c>
      <c r="AY18" s="28">
        <v>1.1744000000000001</v>
      </c>
      <c r="AZ18" s="28">
        <v>1.0704</v>
      </c>
      <c r="BA18" s="28">
        <v>1.1556999999999999</v>
      </c>
      <c r="BB18" s="28">
        <v>1.1950000000000001</v>
      </c>
      <c r="BC18" s="28">
        <v>1.1853</v>
      </c>
      <c r="BD18" s="28">
        <v>1.1629</v>
      </c>
      <c r="BE18" s="28">
        <v>1.1056000000000001</v>
      </c>
      <c r="BF18" s="28">
        <v>1.1694</v>
      </c>
      <c r="BG18" s="28">
        <v>1.1323000000000001</v>
      </c>
      <c r="BH18" s="28">
        <v>1.0891</v>
      </c>
      <c r="BI18" s="28">
        <v>1.1078000000000001</v>
      </c>
      <c r="BJ18" s="28">
        <v>1.1077000000000001</v>
      </c>
      <c r="BK18" s="28">
        <v>1.1145</v>
      </c>
      <c r="BL18" s="28">
        <v>1</v>
      </c>
      <c r="BM18" s="36" t="s">
        <v>193</v>
      </c>
      <c r="BN18" s="28">
        <v>1.1435999999999999</v>
      </c>
      <c r="BO18" s="28">
        <v>1.0484</v>
      </c>
      <c r="BP18" s="28">
        <v>1.0716000000000001</v>
      </c>
      <c r="BQ18" s="28">
        <v>1.1104000000000001</v>
      </c>
      <c r="BR18" s="28">
        <v>1.1234999999999999</v>
      </c>
      <c r="BS18" s="28">
        <v>1.1326000000000001</v>
      </c>
      <c r="BT18" s="28">
        <v>1.0818000000000001</v>
      </c>
      <c r="BU18" s="28">
        <v>1.1085</v>
      </c>
      <c r="BV18" s="28">
        <v>1.2099</v>
      </c>
      <c r="BW18" s="28">
        <v>1.1508</v>
      </c>
      <c r="BX18" s="28">
        <v>1.0609</v>
      </c>
      <c r="BY18" s="28">
        <v>1.0309000000000001</v>
      </c>
      <c r="BZ18" s="28">
        <v>1.0938000000000001</v>
      </c>
      <c r="CA18" s="28" t="s">
        <v>56</v>
      </c>
      <c r="CB18" s="28">
        <v>0.97430000000000005</v>
      </c>
    </row>
    <row r="19" spans="1:80" ht="14.1" customHeight="1" x14ac:dyDescent="0.25">
      <c r="A19" s="70"/>
      <c r="B19" s="101"/>
      <c r="C19" s="103" t="s">
        <v>94</v>
      </c>
      <c r="D19" s="28">
        <v>0.9961000000000001</v>
      </c>
      <c r="E19" s="28">
        <v>1.0492000000000001</v>
      </c>
      <c r="F19" s="28">
        <v>0.97150000000000003</v>
      </c>
      <c r="G19" s="28">
        <v>0.98370000000000002</v>
      </c>
      <c r="H19" s="28">
        <v>1.0170000000000001</v>
      </c>
      <c r="I19" s="28">
        <v>0.97350000000000003</v>
      </c>
      <c r="J19" s="28">
        <v>1.0141</v>
      </c>
      <c r="K19" s="28">
        <v>1.0136000000000001</v>
      </c>
      <c r="L19" s="28">
        <v>1.006</v>
      </c>
      <c r="M19" s="28">
        <v>0.94650000000000001</v>
      </c>
      <c r="N19" s="28">
        <v>1.0333000000000001</v>
      </c>
      <c r="O19" s="28">
        <v>0.99680000000000002</v>
      </c>
      <c r="P19" s="28">
        <v>1.0243</v>
      </c>
      <c r="Q19" s="28">
        <v>0.99220000000000008</v>
      </c>
      <c r="R19" s="28">
        <v>1.0517000000000001</v>
      </c>
      <c r="S19" s="28">
        <v>1.0475000000000001</v>
      </c>
      <c r="T19" s="28">
        <v>1.0564</v>
      </c>
      <c r="U19" s="28">
        <v>1.1065</v>
      </c>
      <c r="V19" s="28">
        <v>1.0645</v>
      </c>
      <c r="W19" s="28">
        <v>1.0744</v>
      </c>
      <c r="X19" s="28">
        <v>1.1101000000000001</v>
      </c>
      <c r="Y19" s="28">
        <v>1.087</v>
      </c>
      <c r="Z19" s="28">
        <v>1.0054000000000001</v>
      </c>
      <c r="AA19" s="28">
        <v>1.0525</v>
      </c>
      <c r="AB19" s="28">
        <v>1.0184</v>
      </c>
      <c r="AC19" s="28">
        <v>1.0256000000000001</v>
      </c>
      <c r="AD19" s="28">
        <v>1.0212000000000001</v>
      </c>
      <c r="AE19" s="28">
        <v>1.0177</v>
      </c>
      <c r="AF19" s="28">
        <v>1.0523</v>
      </c>
      <c r="AG19" s="28">
        <v>1.0042</v>
      </c>
      <c r="AH19" s="28">
        <v>1.0513000000000001</v>
      </c>
      <c r="AI19" s="28">
        <v>1.0532000000000001</v>
      </c>
      <c r="AJ19" s="28">
        <v>1.0909</v>
      </c>
      <c r="AK19" s="28">
        <v>1.0251000000000001</v>
      </c>
      <c r="AL19" s="28">
        <v>1.0504</v>
      </c>
      <c r="AM19" s="28">
        <v>1.0477000000000001</v>
      </c>
      <c r="AN19" s="28">
        <v>1.0468999999999999</v>
      </c>
      <c r="AO19" s="28">
        <v>1.0367999999999999</v>
      </c>
      <c r="AP19" s="28">
        <v>1.0484</v>
      </c>
      <c r="AQ19" s="28">
        <v>1.0286</v>
      </c>
      <c r="AR19" s="28">
        <v>1.0096000000000001</v>
      </c>
      <c r="AS19" s="28">
        <v>1.0109000000000001</v>
      </c>
      <c r="AT19" s="28">
        <v>0.95500000000000007</v>
      </c>
      <c r="AU19" s="28">
        <v>0.96790000000000009</v>
      </c>
      <c r="AV19" s="28">
        <v>1.0016</v>
      </c>
      <c r="AW19" s="28">
        <v>1.0068000000000001</v>
      </c>
      <c r="AX19" s="28">
        <v>0.88480000000000003</v>
      </c>
      <c r="AY19" s="28">
        <v>0.93870000000000009</v>
      </c>
      <c r="AZ19" s="28">
        <v>1.1447000000000001</v>
      </c>
      <c r="BA19" s="28">
        <v>1.0170000000000001</v>
      </c>
      <c r="BB19" s="28">
        <v>1.1051</v>
      </c>
      <c r="BC19" s="28">
        <v>1.1142000000000001</v>
      </c>
      <c r="BD19" s="28">
        <v>1.0669999999999999</v>
      </c>
      <c r="BE19" s="28">
        <v>1.0443</v>
      </c>
      <c r="BF19" s="28">
        <v>1.0228000000000002</v>
      </c>
      <c r="BG19" s="28">
        <v>1.0128000000000001</v>
      </c>
      <c r="BH19" s="28">
        <v>1.0243</v>
      </c>
      <c r="BI19" s="28">
        <v>1.0234000000000001</v>
      </c>
      <c r="BJ19" s="28">
        <v>1.0419</v>
      </c>
      <c r="BK19" s="28">
        <v>1.1288</v>
      </c>
      <c r="BL19" s="28">
        <v>1</v>
      </c>
      <c r="BM19" s="36" t="s">
        <v>193</v>
      </c>
      <c r="BN19" s="28">
        <v>1.2299</v>
      </c>
      <c r="BO19" s="28">
        <v>1.1408</v>
      </c>
      <c r="BP19" s="28">
        <v>1.1389</v>
      </c>
      <c r="BQ19" s="28">
        <v>0.96890000000000009</v>
      </c>
      <c r="BR19" s="28">
        <v>1.0157</v>
      </c>
      <c r="BS19" s="28">
        <v>1.0268000000000002</v>
      </c>
      <c r="BT19" s="28">
        <v>1.1107</v>
      </c>
      <c r="BU19" s="28">
        <v>1.0716000000000001</v>
      </c>
      <c r="BV19" s="28">
        <v>0.93880000000000008</v>
      </c>
      <c r="BW19" s="28">
        <v>0.89740000000000009</v>
      </c>
      <c r="BX19" s="28">
        <v>0.86330000000000007</v>
      </c>
      <c r="BY19" s="28">
        <v>0.97470000000000001</v>
      </c>
      <c r="BZ19" s="28">
        <v>0.96600000000000008</v>
      </c>
      <c r="CA19" s="28">
        <v>0.96860000000000002</v>
      </c>
      <c r="CB19" s="28">
        <v>1.0197000000000001</v>
      </c>
    </row>
    <row r="20" spans="1:80" ht="14.1" customHeight="1" x14ac:dyDescent="0.25">
      <c r="A20" s="70"/>
      <c r="B20" s="101"/>
      <c r="C20" s="103" t="s">
        <v>95</v>
      </c>
      <c r="D20" s="28">
        <v>1.2894000000000001</v>
      </c>
      <c r="E20" s="28">
        <v>1.2222</v>
      </c>
      <c r="F20" s="28">
        <v>1.2809000000000001</v>
      </c>
      <c r="G20" s="28">
        <v>1.248</v>
      </c>
      <c r="H20" s="28">
        <v>1.0902000000000001</v>
      </c>
      <c r="I20" s="28">
        <v>1.1781000000000001</v>
      </c>
      <c r="J20" s="28">
        <v>1.2574000000000001</v>
      </c>
      <c r="K20" s="28">
        <v>1.1494</v>
      </c>
      <c r="L20" s="28">
        <v>1.1086</v>
      </c>
      <c r="M20" s="28">
        <v>1.0318000000000001</v>
      </c>
      <c r="N20" s="28">
        <v>1.0971</v>
      </c>
      <c r="O20" s="28">
        <v>1.1566000000000001</v>
      </c>
      <c r="P20" s="28">
        <v>1.105</v>
      </c>
      <c r="Q20" s="28">
        <v>1.0578000000000001</v>
      </c>
      <c r="R20" s="28">
        <v>1.234</v>
      </c>
      <c r="S20" s="28">
        <v>1.2703</v>
      </c>
      <c r="T20" s="28">
        <v>1.2841</v>
      </c>
      <c r="U20" s="28">
        <v>1.3024</v>
      </c>
      <c r="V20" s="28">
        <v>1.2829000000000002</v>
      </c>
      <c r="W20" s="28">
        <v>1.3886000000000001</v>
      </c>
      <c r="X20" s="28">
        <v>1.3462000000000001</v>
      </c>
      <c r="Y20" s="28">
        <v>1.355</v>
      </c>
      <c r="Z20" s="28">
        <v>1.3102</v>
      </c>
      <c r="AA20" s="28">
        <v>1.3385</v>
      </c>
      <c r="AB20" s="28">
        <v>1.3022</v>
      </c>
      <c r="AC20" s="28">
        <v>1.3081</v>
      </c>
      <c r="AD20" s="28">
        <v>1.3453000000000002</v>
      </c>
      <c r="AE20" s="28">
        <v>1.2947</v>
      </c>
      <c r="AF20" s="28">
        <v>1.2057</v>
      </c>
      <c r="AG20" s="28">
        <v>1.1891</v>
      </c>
      <c r="AH20" s="28">
        <v>1.2947</v>
      </c>
      <c r="AI20" s="28">
        <v>1.3773</v>
      </c>
      <c r="AJ20" s="28">
        <v>1.3183</v>
      </c>
      <c r="AK20" s="28">
        <v>1.2812000000000001</v>
      </c>
      <c r="AL20" s="28">
        <v>1.3417000000000001</v>
      </c>
      <c r="AM20" s="28">
        <v>1.3698000000000001</v>
      </c>
      <c r="AN20" s="28">
        <v>1.3441000000000001</v>
      </c>
      <c r="AO20" s="28">
        <v>1.3096000000000001</v>
      </c>
      <c r="AP20" s="28">
        <v>1.2717000000000001</v>
      </c>
      <c r="AQ20" s="28">
        <v>1.4174</v>
      </c>
      <c r="AR20" s="28">
        <v>1.4100000000000001</v>
      </c>
      <c r="AS20" s="28">
        <v>1.3102</v>
      </c>
      <c r="AT20" s="28">
        <v>1.3264</v>
      </c>
      <c r="AU20" s="28">
        <v>1.2769000000000001</v>
      </c>
      <c r="AV20" s="28">
        <v>1.2370000000000001</v>
      </c>
      <c r="AW20" s="28">
        <v>1.2370000000000001</v>
      </c>
      <c r="AX20" s="28">
        <v>1.1985000000000001</v>
      </c>
      <c r="AY20" s="28">
        <v>1.1885000000000001</v>
      </c>
      <c r="AZ20" s="28">
        <v>0.99020000000000008</v>
      </c>
      <c r="BA20" s="28">
        <v>1.0728</v>
      </c>
      <c r="BB20" s="28">
        <v>1.0789</v>
      </c>
      <c r="BC20" s="28">
        <v>1.1357000000000002</v>
      </c>
      <c r="BD20" s="28">
        <v>1.0485</v>
      </c>
      <c r="BE20" s="28">
        <v>1.1220000000000001</v>
      </c>
      <c r="BF20" s="28">
        <v>1.0940000000000001</v>
      </c>
      <c r="BG20" s="28">
        <v>1.1735</v>
      </c>
      <c r="BH20" s="28">
        <v>1.0859000000000001</v>
      </c>
      <c r="BI20" s="28">
        <v>1.1279000000000001</v>
      </c>
      <c r="BJ20" s="28">
        <v>1.1249</v>
      </c>
      <c r="BK20" s="28">
        <v>1.0786</v>
      </c>
      <c r="BL20" s="28">
        <v>1</v>
      </c>
      <c r="BM20" s="36" t="s">
        <v>193</v>
      </c>
      <c r="BN20" s="28">
        <v>1.2107000000000001</v>
      </c>
      <c r="BO20" s="28">
        <v>1.0874000000000001</v>
      </c>
      <c r="BP20" s="28">
        <v>1.1041000000000001</v>
      </c>
      <c r="BQ20" s="28">
        <v>1.0286</v>
      </c>
      <c r="BR20" s="28">
        <v>1.1307</v>
      </c>
      <c r="BS20" s="28">
        <v>1.0767</v>
      </c>
      <c r="BT20" s="28">
        <v>1.0385</v>
      </c>
      <c r="BU20" s="28">
        <v>0.95590000000000008</v>
      </c>
      <c r="BV20" s="28">
        <v>1.0522</v>
      </c>
      <c r="BW20" s="28">
        <v>1.0262</v>
      </c>
      <c r="BX20" s="28">
        <v>1.0074000000000001</v>
      </c>
      <c r="BY20" s="28">
        <v>0.99690000000000001</v>
      </c>
      <c r="BZ20" s="28">
        <v>1.0289000000000001</v>
      </c>
      <c r="CA20" s="28">
        <v>0.92110000000000003</v>
      </c>
      <c r="CB20" s="28">
        <v>0.9234</v>
      </c>
    </row>
    <row r="21" spans="1:80" ht="14.1" customHeight="1" x14ac:dyDescent="0.25">
      <c r="A21" s="70"/>
      <c r="B21" s="101"/>
      <c r="C21" s="103" t="s">
        <v>96</v>
      </c>
      <c r="D21" s="28">
        <v>0.9769000000000001</v>
      </c>
      <c r="E21" s="28">
        <v>1.0125</v>
      </c>
      <c r="F21" s="28">
        <v>0.93520000000000003</v>
      </c>
      <c r="G21" s="28">
        <v>0.92210000000000003</v>
      </c>
      <c r="H21" s="28">
        <v>0.87360000000000004</v>
      </c>
      <c r="I21" s="28">
        <v>0.81880000000000008</v>
      </c>
      <c r="J21" s="28">
        <v>0.87020000000000008</v>
      </c>
      <c r="K21" s="28">
        <v>0.90760000000000007</v>
      </c>
      <c r="L21" s="28">
        <v>0.94620000000000004</v>
      </c>
      <c r="M21" s="28">
        <v>0.87170000000000003</v>
      </c>
      <c r="N21" s="28">
        <v>0.91260000000000008</v>
      </c>
      <c r="O21" s="28">
        <v>0.9264</v>
      </c>
      <c r="P21" s="28">
        <v>0.97840000000000005</v>
      </c>
      <c r="Q21" s="28">
        <v>0.97110000000000007</v>
      </c>
      <c r="R21" s="28">
        <v>0.98910000000000009</v>
      </c>
      <c r="S21" s="28">
        <v>1.0090000000000001</v>
      </c>
      <c r="T21" s="28">
        <v>1</v>
      </c>
      <c r="U21" s="28">
        <v>1.0381</v>
      </c>
      <c r="V21" s="28">
        <v>0.99780000000000002</v>
      </c>
      <c r="W21" s="28">
        <v>1.0171000000000001</v>
      </c>
      <c r="X21" s="28">
        <v>1.0296000000000001</v>
      </c>
      <c r="Y21" s="28">
        <v>0.95020000000000004</v>
      </c>
      <c r="Z21" s="28">
        <v>0.95569999999999999</v>
      </c>
      <c r="AA21" s="28">
        <v>0.96760000000000002</v>
      </c>
      <c r="AB21" s="28">
        <v>0.92749999999999999</v>
      </c>
      <c r="AC21" s="28">
        <v>0.9264</v>
      </c>
      <c r="AD21" s="28">
        <v>0.89410000000000001</v>
      </c>
      <c r="AE21" s="28">
        <v>0.98710000000000009</v>
      </c>
      <c r="AF21" s="28">
        <v>1.0121</v>
      </c>
      <c r="AG21" s="28">
        <v>0.95100000000000007</v>
      </c>
      <c r="AH21" s="28">
        <v>1.0081</v>
      </c>
      <c r="AI21" s="28">
        <v>1.0776000000000001</v>
      </c>
      <c r="AJ21" s="28">
        <v>1.0563</v>
      </c>
      <c r="AK21" s="28">
        <v>1.0921000000000001</v>
      </c>
      <c r="AL21" s="28">
        <v>1.1158000000000001</v>
      </c>
      <c r="AM21" s="28">
        <v>1.0750999999999999</v>
      </c>
      <c r="AN21" s="28">
        <v>1.1005</v>
      </c>
      <c r="AO21" s="28">
        <v>1.1078000000000001</v>
      </c>
      <c r="AP21" s="28">
        <v>1.1158000000000001</v>
      </c>
      <c r="AQ21" s="28">
        <v>1.1845000000000001</v>
      </c>
      <c r="AR21" s="28">
        <v>1.1316000000000002</v>
      </c>
      <c r="AS21" s="28">
        <v>1.2064000000000001</v>
      </c>
      <c r="AT21" s="28">
        <v>1.2227000000000001</v>
      </c>
      <c r="AU21" s="28">
        <v>1.2167000000000001</v>
      </c>
      <c r="AV21" s="28">
        <v>1.2046000000000001</v>
      </c>
      <c r="AW21" s="28">
        <v>1.1219000000000001</v>
      </c>
      <c r="AX21" s="28">
        <v>1.1024</v>
      </c>
      <c r="AY21" s="28">
        <v>1.1164000000000001</v>
      </c>
      <c r="AZ21" s="28">
        <v>1.0518000000000001</v>
      </c>
      <c r="BA21" s="28">
        <v>1.1489</v>
      </c>
      <c r="BB21" s="28">
        <v>1.1202000000000001</v>
      </c>
      <c r="BC21" s="28">
        <v>1.1306</v>
      </c>
      <c r="BD21" s="28">
        <v>1.0855000000000001</v>
      </c>
      <c r="BE21" s="28">
        <v>1.0802</v>
      </c>
      <c r="BF21" s="28">
        <v>1.0645</v>
      </c>
      <c r="BG21" s="28">
        <v>1.1016000000000001</v>
      </c>
      <c r="BH21" s="28">
        <v>1.0723</v>
      </c>
      <c r="BI21" s="28">
        <v>1.0379</v>
      </c>
      <c r="BJ21" s="28">
        <v>1.1521000000000001</v>
      </c>
      <c r="BK21" s="28">
        <v>1.1028</v>
      </c>
      <c r="BL21" s="28">
        <v>1</v>
      </c>
      <c r="BM21" s="36" t="s">
        <v>193</v>
      </c>
      <c r="BN21" s="28">
        <v>1.3737000000000001</v>
      </c>
      <c r="BO21" s="28">
        <v>1.2367000000000001</v>
      </c>
      <c r="BP21" s="28">
        <v>1.2342</v>
      </c>
      <c r="BQ21" s="28">
        <v>1.1443000000000001</v>
      </c>
      <c r="BR21" s="28">
        <v>1.1294999999999999</v>
      </c>
      <c r="BS21" s="28">
        <v>1.1122000000000001</v>
      </c>
      <c r="BT21" s="28">
        <v>1.0297000000000001</v>
      </c>
      <c r="BU21" s="28">
        <v>1.0255000000000001</v>
      </c>
      <c r="BV21" s="28">
        <v>1.0757000000000001</v>
      </c>
      <c r="BW21" s="28">
        <v>1.0694000000000001</v>
      </c>
      <c r="BX21" s="28">
        <v>0.995</v>
      </c>
      <c r="BY21" s="28">
        <v>0.99210000000000009</v>
      </c>
      <c r="BZ21" s="28">
        <v>0.99180000000000001</v>
      </c>
      <c r="CA21" s="28">
        <v>0.99790000000000001</v>
      </c>
      <c r="CB21" s="28">
        <v>0.98210000000000008</v>
      </c>
    </row>
    <row r="22" spans="1:80" ht="14.1" customHeight="1" x14ac:dyDescent="0.25">
      <c r="A22" s="70"/>
      <c r="B22" s="101"/>
      <c r="C22" s="103" t="s">
        <v>97</v>
      </c>
      <c r="D22" s="28">
        <v>1.3607</v>
      </c>
      <c r="E22" s="28">
        <v>1.3162</v>
      </c>
      <c r="F22" s="28">
        <v>1.4333</v>
      </c>
      <c r="G22" s="28">
        <v>1.2994000000000001</v>
      </c>
      <c r="H22" s="28">
        <v>1.4204000000000001</v>
      </c>
      <c r="I22" s="28">
        <v>1.2523</v>
      </c>
      <c r="J22" s="28">
        <v>1.2565</v>
      </c>
      <c r="K22" s="28">
        <v>1.2839</v>
      </c>
      <c r="L22" s="28">
        <v>1.2733000000000001</v>
      </c>
      <c r="M22" s="28">
        <v>1.2653000000000001</v>
      </c>
      <c r="N22" s="28">
        <v>1.2581</v>
      </c>
      <c r="O22" s="28">
        <v>1.3156000000000001</v>
      </c>
      <c r="P22" s="28">
        <v>1.3266</v>
      </c>
      <c r="Q22" s="28">
        <v>1.2332000000000001</v>
      </c>
      <c r="R22" s="28">
        <v>1.3172000000000001</v>
      </c>
      <c r="S22" s="28">
        <v>1.2973000000000001</v>
      </c>
      <c r="T22" s="28">
        <v>1.1848000000000001</v>
      </c>
      <c r="U22" s="28">
        <v>1.3081</v>
      </c>
      <c r="V22" s="28">
        <v>1.339</v>
      </c>
      <c r="W22" s="28">
        <v>1.2036</v>
      </c>
      <c r="X22" s="28">
        <v>1.3547</v>
      </c>
      <c r="Y22" s="28">
        <v>1.3113000000000001</v>
      </c>
      <c r="Z22" s="28">
        <v>1.262</v>
      </c>
      <c r="AA22" s="28">
        <v>1.3333000000000002</v>
      </c>
      <c r="AB22" s="28">
        <v>1.2664</v>
      </c>
      <c r="AC22" s="28">
        <v>1.2104000000000001</v>
      </c>
      <c r="AD22" s="28">
        <v>1.2206000000000001</v>
      </c>
      <c r="AE22" s="28">
        <v>1.2269000000000001</v>
      </c>
      <c r="AF22" s="28">
        <v>1.2333000000000001</v>
      </c>
      <c r="AG22" s="28">
        <v>1.1648000000000001</v>
      </c>
      <c r="AH22" s="28">
        <v>1.2812000000000001</v>
      </c>
      <c r="AI22" s="28">
        <v>1.4570000000000001</v>
      </c>
      <c r="AJ22" s="28">
        <v>1.2445000000000002</v>
      </c>
      <c r="AK22" s="28">
        <v>1.3584000000000001</v>
      </c>
      <c r="AL22" s="28">
        <v>1.4950000000000001</v>
      </c>
      <c r="AM22" s="28">
        <v>1.5150000000000001</v>
      </c>
      <c r="AN22" s="28">
        <v>1.4144000000000001</v>
      </c>
      <c r="AO22" s="28">
        <v>1.4400000000000002</v>
      </c>
      <c r="AP22" s="28">
        <v>1.4991000000000001</v>
      </c>
      <c r="AQ22" s="28">
        <v>1.4782000000000002</v>
      </c>
      <c r="AR22" s="28">
        <v>1.4406000000000001</v>
      </c>
      <c r="AS22" s="28">
        <v>1.3848</v>
      </c>
      <c r="AT22" s="28">
        <v>1.4396</v>
      </c>
      <c r="AU22" s="28">
        <v>1.4101000000000001</v>
      </c>
      <c r="AV22" s="28">
        <v>1.3836000000000002</v>
      </c>
      <c r="AW22" s="28">
        <v>1.3195000000000001</v>
      </c>
      <c r="AX22" s="28">
        <v>1.3278000000000001</v>
      </c>
      <c r="AY22" s="28">
        <v>1.3941000000000001</v>
      </c>
      <c r="AZ22" s="28">
        <v>1.2543</v>
      </c>
      <c r="BA22" s="28">
        <v>1.369</v>
      </c>
      <c r="BB22" s="28">
        <v>1.4057000000000002</v>
      </c>
      <c r="BC22" s="28">
        <v>1.2982</v>
      </c>
      <c r="BD22" s="28">
        <v>1.2710000000000001</v>
      </c>
      <c r="BE22" s="28">
        <v>1.1903000000000001</v>
      </c>
      <c r="BF22" s="28">
        <v>1.2157</v>
      </c>
      <c r="BG22" s="28">
        <v>1.2237</v>
      </c>
      <c r="BH22" s="28">
        <v>1.1312</v>
      </c>
      <c r="BI22" s="28">
        <v>1.1757</v>
      </c>
      <c r="BJ22" s="28">
        <v>1.1561000000000001</v>
      </c>
      <c r="BK22" s="28">
        <v>1.1669</v>
      </c>
      <c r="BL22" s="28">
        <v>1</v>
      </c>
      <c r="BM22" s="36" t="s">
        <v>193</v>
      </c>
      <c r="BN22" s="28">
        <v>1.1811</v>
      </c>
      <c r="BO22" s="28">
        <v>1.1481000000000001</v>
      </c>
      <c r="BP22" s="28">
        <v>1.2161</v>
      </c>
      <c r="BQ22" s="28">
        <v>1.1140000000000001</v>
      </c>
      <c r="BR22" s="28">
        <v>1.1693</v>
      </c>
      <c r="BS22" s="28">
        <v>1.1966000000000001</v>
      </c>
      <c r="BT22" s="28">
        <v>1.1105</v>
      </c>
      <c r="BU22" s="28">
        <v>1.1006</v>
      </c>
      <c r="BV22" s="28">
        <v>1.2086000000000001</v>
      </c>
      <c r="BW22" s="28">
        <v>1.1655</v>
      </c>
      <c r="BX22" s="28">
        <v>1.2291000000000001</v>
      </c>
      <c r="BY22" s="28">
        <v>1.1948000000000001</v>
      </c>
      <c r="BZ22" s="28">
        <v>1.155</v>
      </c>
      <c r="CA22" s="28">
        <v>1.1496</v>
      </c>
      <c r="CB22" s="28">
        <v>1.1099000000000001</v>
      </c>
    </row>
    <row r="23" spans="1:80" ht="14.1" customHeight="1" x14ac:dyDescent="0.25">
      <c r="A23" s="70"/>
      <c r="B23" s="101"/>
      <c r="C23" s="103" t="s">
        <v>98</v>
      </c>
      <c r="D23" s="28">
        <v>0.88330000000000009</v>
      </c>
      <c r="E23" s="28">
        <v>0.90300000000000002</v>
      </c>
      <c r="F23" s="28">
        <v>0.91050000000000009</v>
      </c>
      <c r="G23" s="28">
        <v>0.82080000000000009</v>
      </c>
      <c r="H23" s="28">
        <v>0.81180000000000008</v>
      </c>
      <c r="I23" s="28">
        <v>0.8105</v>
      </c>
      <c r="J23" s="28">
        <v>0.73850000000000005</v>
      </c>
      <c r="K23" s="28">
        <v>0.75719999999999998</v>
      </c>
      <c r="L23" s="28">
        <v>0.79580000000000006</v>
      </c>
      <c r="M23" s="28">
        <v>0.75260000000000005</v>
      </c>
      <c r="N23" s="28">
        <v>0.76900000000000002</v>
      </c>
      <c r="O23" s="28">
        <v>0.86160000000000003</v>
      </c>
      <c r="P23" s="28">
        <v>0.83410000000000006</v>
      </c>
      <c r="Q23" s="28">
        <v>0.85570000000000002</v>
      </c>
      <c r="R23" s="28">
        <v>0.87720000000000009</v>
      </c>
      <c r="S23" s="28">
        <v>0.9506</v>
      </c>
      <c r="T23" s="28">
        <v>0.9708</v>
      </c>
      <c r="U23" s="28">
        <v>0.92220000000000002</v>
      </c>
      <c r="V23" s="28">
        <v>0.91900000000000004</v>
      </c>
      <c r="W23" s="28">
        <v>0.94010000000000005</v>
      </c>
      <c r="X23" s="28">
        <v>0.9012</v>
      </c>
      <c r="Y23" s="28">
        <v>0.89160000000000006</v>
      </c>
      <c r="Z23" s="28">
        <v>0.86420000000000008</v>
      </c>
      <c r="AA23" s="28">
        <v>0.94730000000000003</v>
      </c>
      <c r="AB23" s="28">
        <v>0.96800000000000008</v>
      </c>
      <c r="AC23" s="28">
        <v>0.93160000000000009</v>
      </c>
      <c r="AD23" s="28">
        <v>0.90810000000000002</v>
      </c>
      <c r="AE23" s="28">
        <v>0.97610000000000008</v>
      </c>
      <c r="AF23" s="28">
        <v>0.91180000000000005</v>
      </c>
      <c r="AG23" s="28">
        <v>0.9194</v>
      </c>
      <c r="AH23" s="28">
        <v>1.0425</v>
      </c>
      <c r="AI23" s="28">
        <v>1.0081</v>
      </c>
      <c r="AJ23" s="28">
        <v>1.0596000000000001</v>
      </c>
      <c r="AK23" s="28">
        <v>0.99680000000000002</v>
      </c>
      <c r="AL23" s="28">
        <v>1.0508</v>
      </c>
      <c r="AM23" s="28">
        <v>1.0813000000000001</v>
      </c>
      <c r="AN23" s="28">
        <v>1.0885</v>
      </c>
      <c r="AO23" s="28">
        <v>1.0857000000000001</v>
      </c>
      <c r="AP23" s="28">
        <v>1.1511</v>
      </c>
      <c r="AQ23" s="28">
        <v>1.1672</v>
      </c>
      <c r="AR23" s="28">
        <v>1.0900000000000001</v>
      </c>
      <c r="AS23" s="28">
        <v>1.1226</v>
      </c>
      <c r="AT23" s="28">
        <v>1.1600000000000001</v>
      </c>
      <c r="AU23" s="28">
        <v>1.2113</v>
      </c>
      <c r="AV23" s="28">
        <v>1.1435999999999999</v>
      </c>
      <c r="AW23" s="28">
        <v>1.1264000000000001</v>
      </c>
      <c r="AX23" s="28">
        <v>1.1049</v>
      </c>
      <c r="AY23" s="28">
        <v>1.1219000000000001</v>
      </c>
      <c r="AZ23" s="28">
        <v>1.0533000000000001</v>
      </c>
      <c r="BA23" s="28">
        <v>1.1025</v>
      </c>
      <c r="BB23" s="28">
        <v>1.1217000000000001</v>
      </c>
      <c r="BC23" s="28">
        <v>1.1333</v>
      </c>
      <c r="BD23" s="28">
        <v>1.1781000000000001</v>
      </c>
      <c r="BE23" s="28">
        <v>1.1498000000000002</v>
      </c>
      <c r="BF23" s="28">
        <v>1.2027000000000001</v>
      </c>
      <c r="BG23" s="28">
        <v>1.1987000000000001</v>
      </c>
      <c r="BH23" s="28">
        <v>1.1945000000000001</v>
      </c>
      <c r="BI23" s="28">
        <v>1.1938</v>
      </c>
      <c r="BJ23" s="28">
        <v>1.1665000000000001</v>
      </c>
      <c r="BK23" s="28">
        <v>1.1160000000000001</v>
      </c>
      <c r="BL23" s="28">
        <v>1</v>
      </c>
      <c r="BM23" s="36" t="s">
        <v>193</v>
      </c>
      <c r="BN23" s="28">
        <v>1.137</v>
      </c>
      <c r="BO23" s="28">
        <v>1.0934000000000001</v>
      </c>
      <c r="BP23" s="28">
        <v>1.0877000000000001</v>
      </c>
      <c r="BQ23" s="28">
        <v>1.0444</v>
      </c>
      <c r="BR23" s="28">
        <v>1.0563</v>
      </c>
      <c r="BS23" s="28">
        <v>1.1004</v>
      </c>
      <c r="BT23" s="28">
        <v>1.0916000000000001</v>
      </c>
      <c r="BU23" s="28">
        <v>1.1004</v>
      </c>
      <c r="BV23" s="28">
        <v>1.0859000000000001</v>
      </c>
      <c r="BW23" s="28">
        <v>1.0093000000000001</v>
      </c>
      <c r="BX23" s="28">
        <v>1.0056</v>
      </c>
      <c r="BY23" s="28">
        <v>1.0288000000000002</v>
      </c>
      <c r="BZ23" s="28">
        <v>1.0113000000000001</v>
      </c>
      <c r="CA23" s="28">
        <v>0.99570000000000003</v>
      </c>
      <c r="CB23" s="28">
        <v>0.98740000000000006</v>
      </c>
    </row>
    <row r="24" spans="1:80" ht="14.1" customHeight="1" x14ac:dyDescent="0.25">
      <c r="A24" s="70"/>
      <c r="B24" s="101"/>
      <c r="C24" s="103" t="s">
        <v>99</v>
      </c>
      <c r="D24" s="28">
        <v>1.0933000000000002</v>
      </c>
      <c r="E24" s="28">
        <v>1.1950000000000001</v>
      </c>
      <c r="F24" s="28">
        <v>1.1863000000000001</v>
      </c>
      <c r="G24" s="28">
        <v>1.1061000000000001</v>
      </c>
      <c r="H24" s="28">
        <v>1.0835000000000001</v>
      </c>
      <c r="I24" s="28">
        <v>1.0201</v>
      </c>
      <c r="J24" s="28">
        <v>1.0632000000000001</v>
      </c>
      <c r="K24" s="28">
        <v>0.99660000000000004</v>
      </c>
      <c r="L24" s="28">
        <v>1.0453000000000001</v>
      </c>
      <c r="M24" s="28">
        <v>1.0116000000000001</v>
      </c>
      <c r="N24" s="28">
        <v>1.0588</v>
      </c>
      <c r="O24" s="28">
        <v>0.98430000000000006</v>
      </c>
      <c r="P24" s="28">
        <v>0.99110000000000009</v>
      </c>
      <c r="Q24" s="28">
        <v>0.96190000000000009</v>
      </c>
      <c r="R24" s="28">
        <v>1.0780000000000001</v>
      </c>
      <c r="S24" s="28">
        <v>1.0147000000000002</v>
      </c>
      <c r="T24" s="28">
        <v>0.96000000000000008</v>
      </c>
      <c r="U24" s="28">
        <v>0.98160000000000003</v>
      </c>
      <c r="V24" s="28">
        <v>1.0839000000000001</v>
      </c>
      <c r="W24" s="28">
        <v>1.0678000000000001</v>
      </c>
      <c r="X24" s="28">
        <v>1.1274999999999999</v>
      </c>
      <c r="Y24" s="28">
        <v>1.0092000000000001</v>
      </c>
      <c r="Z24" s="28">
        <v>1.0572000000000001</v>
      </c>
      <c r="AA24" s="28">
        <v>1.026</v>
      </c>
      <c r="AB24" s="28">
        <v>1.0249000000000001</v>
      </c>
      <c r="AC24" s="28">
        <v>1.0676000000000001</v>
      </c>
      <c r="AD24" s="28">
        <v>1.1778</v>
      </c>
      <c r="AE24" s="28">
        <v>1.1107</v>
      </c>
      <c r="AF24" s="28">
        <v>1.1328</v>
      </c>
      <c r="AG24" s="28">
        <v>1.1356000000000002</v>
      </c>
      <c r="AH24" s="28">
        <v>1.2329000000000001</v>
      </c>
      <c r="AI24" s="28">
        <v>1.2019</v>
      </c>
      <c r="AJ24" s="28">
        <v>1.0861000000000001</v>
      </c>
      <c r="AK24" s="28">
        <v>1.1519000000000001</v>
      </c>
      <c r="AL24" s="28">
        <v>1.1953</v>
      </c>
      <c r="AM24" s="28">
        <v>1.1162000000000001</v>
      </c>
      <c r="AN24" s="28">
        <v>1.0708</v>
      </c>
      <c r="AO24" s="28">
        <v>1.1674</v>
      </c>
      <c r="AP24" s="28">
        <v>1.1840000000000002</v>
      </c>
      <c r="AQ24" s="28">
        <v>1.2244000000000002</v>
      </c>
      <c r="AR24" s="28">
        <v>1.2053</v>
      </c>
      <c r="AS24" s="28">
        <v>1.1712</v>
      </c>
      <c r="AT24" s="28">
        <v>1.2331000000000001</v>
      </c>
      <c r="AU24" s="28">
        <v>1.1788000000000001</v>
      </c>
      <c r="AV24" s="28">
        <v>1.1328</v>
      </c>
      <c r="AW24" s="28">
        <v>1.1414</v>
      </c>
      <c r="AX24" s="28">
        <v>1.1171</v>
      </c>
      <c r="AY24" s="28">
        <v>1.0631000000000002</v>
      </c>
      <c r="AZ24" s="28">
        <v>1.0492000000000001</v>
      </c>
      <c r="BA24" s="28">
        <v>1.0723</v>
      </c>
      <c r="BB24" s="28">
        <v>1.1543000000000001</v>
      </c>
      <c r="BC24" s="28">
        <v>1.0324</v>
      </c>
      <c r="BD24" s="28">
        <v>0.99890000000000001</v>
      </c>
      <c r="BE24" s="28">
        <v>1.0004999999999999</v>
      </c>
      <c r="BF24" s="28">
        <v>1.0803</v>
      </c>
      <c r="BG24" s="28">
        <v>1.1177000000000001</v>
      </c>
      <c r="BH24" s="28">
        <v>1.0694000000000001</v>
      </c>
      <c r="BI24" s="28">
        <v>1.0698000000000001</v>
      </c>
      <c r="BJ24" s="28">
        <v>1.1077000000000001</v>
      </c>
      <c r="BK24" s="28">
        <v>1.1294999999999999</v>
      </c>
      <c r="BL24" s="28">
        <v>1</v>
      </c>
      <c r="BM24" s="36" t="s">
        <v>193</v>
      </c>
      <c r="BN24" s="28">
        <v>1.2033</v>
      </c>
      <c r="BO24" s="28">
        <v>1.0441</v>
      </c>
      <c r="BP24" s="28">
        <v>0.88900000000000001</v>
      </c>
      <c r="BQ24" s="28">
        <v>0.98930000000000007</v>
      </c>
      <c r="BR24" s="28">
        <v>1.0139</v>
      </c>
      <c r="BS24" s="28">
        <v>0.96550000000000002</v>
      </c>
      <c r="BT24" s="28">
        <v>0.84740000000000004</v>
      </c>
      <c r="BU24" s="28">
        <v>0.88560000000000005</v>
      </c>
      <c r="BV24" s="28">
        <v>0.9728</v>
      </c>
      <c r="BW24" s="28">
        <v>0.93900000000000006</v>
      </c>
      <c r="BX24" s="28">
        <v>0.96010000000000006</v>
      </c>
      <c r="BY24" s="28">
        <v>0.94930000000000003</v>
      </c>
      <c r="BZ24" s="28">
        <v>0.90660000000000007</v>
      </c>
      <c r="CA24" s="28">
        <v>0.85930000000000006</v>
      </c>
      <c r="CB24" s="28">
        <v>0.77190000000000003</v>
      </c>
    </row>
    <row r="25" spans="1:80" ht="14.1" customHeight="1" x14ac:dyDescent="0.25">
      <c r="A25" s="70"/>
      <c r="B25" s="101"/>
      <c r="C25" s="103" t="s">
        <v>100</v>
      </c>
      <c r="D25" s="28">
        <v>0.81110000000000004</v>
      </c>
      <c r="E25" s="28">
        <v>0.81140000000000001</v>
      </c>
      <c r="F25" s="28">
        <v>0.81870000000000009</v>
      </c>
      <c r="G25" s="28">
        <v>0.85570000000000002</v>
      </c>
      <c r="H25" s="28">
        <v>0.76360000000000006</v>
      </c>
      <c r="I25" s="28">
        <v>0.77370000000000005</v>
      </c>
      <c r="J25" s="28">
        <v>0.81459999999999999</v>
      </c>
      <c r="K25" s="28">
        <v>0.75800000000000001</v>
      </c>
      <c r="L25" s="28">
        <v>0.79260000000000008</v>
      </c>
      <c r="M25" s="28">
        <v>0.67870000000000008</v>
      </c>
      <c r="N25" s="28">
        <v>0.71489999999999998</v>
      </c>
      <c r="O25" s="28">
        <v>0.79749999999999999</v>
      </c>
      <c r="P25" s="28">
        <v>0.86930000000000007</v>
      </c>
      <c r="Q25" s="28">
        <v>0.86860000000000004</v>
      </c>
      <c r="R25" s="28">
        <v>0.90900000000000003</v>
      </c>
      <c r="S25" s="28">
        <v>1.0057</v>
      </c>
      <c r="T25" s="28">
        <v>1.109</v>
      </c>
      <c r="U25" s="28">
        <v>1.1938</v>
      </c>
      <c r="V25" s="28">
        <v>1.2367000000000001</v>
      </c>
      <c r="W25" s="28">
        <v>1.1171</v>
      </c>
      <c r="X25" s="28">
        <v>1.1547000000000001</v>
      </c>
      <c r="Y25" s="28">
        <v>1.0876000000000001</v>
      </c>
      <c r="Z25" s="28">
        <v>1.2217</v>
      </c>
      <c r="AA25" s="28">
        <v>1.2207000000000001</v>
      </c>
      <c r="AB25" s="28">
        <v>1.2115</v>
      </c>
      <c r="AC25" s="28">
        <v>1.2052</v>
      </c>
      <c r="AD25" s="28">
        <v>1.2487000000000001</v>
      </c>
      <c r="AE25" s="28">
        <v>1.3155000000000001</v>
      </c>
      <c r="AF25" s="28">
        <v>1.2916000000000001</v>
      </c>
      <c r="AG25" s="28">
        <v>1.2390000000000001</v>
      </c>
      <c r="AH25" s="28">
        <v>1.4271</v>
      </c>
      <c r="AI25" s="28">
        <v>1.4527000000000001</v>
      </c>
      <c r="AJ25" s="28">
        <v>1.4380000000000002</v>
      </c>
      <c r="AK25" s="28">
        <v>1.2710000000000001</v>
      </c>
      <c r="AL25" s="28">
        <v>1.4507000000000001</v>
      </c>
      <c r="AM25" s="28">
        <v>1.4082000000000001</v>
      </c>
      <c r="AN25" s="28">
        <v>1.4537</v>
      </c>
      <c r="AO25" s="28">
        <v>1.4418</v>
      </c>
      <c r="AP25" s="28">
        <v>1.3793</v>
      </c>
      <c r="AQ25" s="28">
        <v>1.4629000000000001</v>
      </c>
      <c r="AR25" s="28">
        <v>1.4973000000000001</v>
      </c>
      <c r="AS25" s="28">
        <v>1.5001</v>
      </c>
      <c r="AT25" s="28">
        <v>1.2724</v>
      </c>
      <c r="AU25" s="28">
        <v>1.3006</v>
      </c>
      <c r="AV25" s="28">
        <v>1.353</v>
      </c>
      <c r="AW25" s="28">
        <v>1.2917000000000001</v>
      </c>
      <c r="AX25" s="28">
        <v>1.1905000000000001</v>
      </c>
      <c r="AY25" s="28">
        <v>1.1522000000000001</v>
      </c>
      <c r="AZ25" s="28">
        <v>1.1637999999999999</v>
      </c>
      <c r="BA25" s="28">
        <v>1.2595000000000001</v>
      </c>
      <c r="BB25" s="28">
        <v>1.2459</v>
      </c>
      <c r="BC25" s="28">
        <v>1.2316</v>
      </c>
      <c r="BD25" s="28">
        <v>1.2670000000000001</v>
      </c>
      <c r="BE25" s="28">
        <v>1.1775</v>
      </c>
      <c r="BF25" s="28">
        <v>1.1648000000000001</v>
      </c>
      <c r="BG25" s="28">
        <v>1.2626000000000002</v>
      </c>
      <c r="BH25" s="28">
        <v>1.2216</v>
      </c>
      <c r="BI25" s="28">
        <v>1.1631</v>
      </c>
      <c r="BJ25" s="28">
        <v>1.0868</v>
      </c>
      <c r="BK25" s="28">
        <v>1.05</v>
      </c>
      <c r="BL25" s="28">
        <v>1</v>
      </c>
      <c r="BM25" s="36" t="s">
        <v>193</v>
      </c>
      <c r="BN25" s="28">
        <v>1.4205000000000001</v>
      </c>
      <c r="BO25" s="28">
        <v>1.2047000000000001</v>
      </c>
      <c r="BP25" s="28">
        <v>1.1921000000000002</v>
      </c>
      <c r="BQ25" s="28">
        <v>1.1774</v>
      </c>
      <c r="BR25" s="28">
        <v>1.1225000000000001</v>
      </c>
      <c r="BS25" s="28">
        <v>1.1438000000000001</v>
      </c>
      <c r="BT25" s="28">
        <v>1.1303000000000001</v>
      </c>
      <c r="BU25" s="28">
        <v>1.1970000000000001</v>
      </c>
      <c r="BV25" s="28">
        <v>1.226</v>
      </c>
      <c r="BW25" s="28">
        <v>1.1806000000000001</v>
      </c>
      <c r="BX25" s="28">
        <v>1.1809000000000001</v>
      </c>
      <c r="BY25" s="28">
        <v>1.2525000000000002</v>
      </c>
      <c r="BZ25" s="28">
        <v>1.1808000000000001</v>
      </c>
      <c r="CA25" s="28">
        <v>1.2347000000000001</v>
      </c>
      <c r="CB25" s="28">
        <v>1.1271</v>
      </c>
    </row>
    <row r="26" spans="1:80" ht="14.1" customHeight="1" x14ac:dyDescent="0.25">
      <c r="A26" s="70"/>
      <c r="B26" s="101"/>
      <c r="C26" s="103" t="s">
        <v>101</v>
      </c>
      <c r="D26" s="28">
        <v>1.0055000000000001</v>
      </c>
      <c r="E26" s="28">
        <v>1.0518000000000001</v>
      </c>
      <c r="F26" s="28">
        <v>1.0261</v>
      </c>
      <c r="G26" s="28">
        <v>0.99099999999999999</v>
      </c>
      <c r="H26" s="28">
        <v>1.0502</v>
      </c>
      <c r="I26" s="28">
        <v>0.98420000000000007</v>
      </c>
      <c r="J26" s="28">
        <v>0.99360000000000004</v>
      </c>
      <c r="K26" s="28">
        <v>1.0369000000000002</v>
      </c>
      <c r="L26" s="28">
        <v>1.0421</v>
      </c>
      <c r="M26" s="28">
        <v>0.99410000000000009</v>
      </c>
      <c r="N26" s="28">
        <v>0.99140000000000006</v>
      </c>
      <c r="O26" s="28">
        <v>1.0232000000000001</v>
      </c>
      <c r="P26" s="28">
        <v>0.98520000000000008</v>
      </c>
      <c r="Q26" s="28">
        <v>0.95410000000000006</v>
      </c>
      <c r="R26" s="28">
        <v>1.0269000000000001</v>
      </c>
      <c r="S26" s="28">
        <v>1.0459000000000001</v>
      </c>
      <c r="T26" s="28">
        <v>1.0062</v>
      </c>
      <c r="U26" s="28">
        <v>1.0688</v>
      </c>
      <c r="V26" s="28">
        <v>1.0514000000000001</v>
      </c>
      <c r="W26" s="28">
        <v>1.0743</v>
      </c>
      <c r="X26" s="28">
        <v>1.0635000000000001</v>
      </c>
      <c r="Y26" s="28">
        <v>1.0518000000000001</v>
      </c>
      <c r="Z26" s="28">
        <v>1.0857000000000001</v>
      </c>
      <c r="AA26" s="28">
        <v>1.0623</v>
      </c>
      <c r="AB26" s="28">
        <v>1.0572000000000001</v>
      </c>
      <c r="AC26" s="28">
        <v>1.0551000000000001</v>
      </c>
      <c r="AD26" s="28">
        <v>1.0553000000000001</v>
      </c>
      <c r="AE26" s="28">
        <v>1.0395000000000001</v>
      </c>
      <c r="AF26" s="28">
        <v>1.0230000000000001</v>
      </c>
      <c r="AG26" s="28">
        <v>1.0138</v>
      </c>
      <c r="AH26" s="28">
        <v>1.0385</v>
      </c>
      <c r="AI26" s="28">
        <v>1.0602</v>
      </c>
      <c r="AJ26" s="28">
        <v>1.0526</v>
      </c>
      <c r="AK26" s="28">
        <v>1.0721000000000001</v>
      </c>
      <c r="AL26" s="28">
        <v>1.0756000000000001</v>
      </c>
      <c r="AM26" s="28">
        <v>1.1548</v>
      </c>
      <c r="AN26" s="28">
        <v>1.0851</v>
      </c>
      <c r="AO26" s="28">
        <v>1.0924</v>
      </c>
      <c r="AP26" s="28">
        <v>1.0905</v>
      </c>
      <c r="AQ26" s="28">
        <v>1.1378000000000001</v>
      </c>
      <c r="AR26" s="28">
        <v>1.0964</v>
      </c>
      <c r="AS26" s="28">
        <v>1.1102000000000001</v>
      </c>
      <c r="AT26" s="28">
        <v>1.0966</v>
      </c>
      <c r="AU26" s="28">
        <v>1.0506</v>
      </c>
      <c r="AV26" s="28">
        <v>1.0964</v>
      </c>
      <c r="AW26" s="28">
        <v>1.0543</v>
      </c>
      <c r="AX26" s="28">
        <v>1.1014000000000002</v>
      </c>
      <c r="AY26" s="28">
        <v>1.0905</v>
      </c>
      <c r="AZ26" s="28">
        <v>1.1046</v>
      </c>
      <c r="BA26" s="28">
        <v>1.1061000000000001</v>
      </c>
      <c r="BB26" s="28">
        <v>1.1313</v>
      </c>
      <c r="BC26" s="28">
        <v>1.1355</v>
      </c>
      <c r="BD26" s="28">
        <v>1.1127</v>
      </c>
      <c r="BE26" s="28">
        <v>1.0848</v>
      </c>
      <c r="BF26" s="28">
        <v>1.1233</v>
      </c>
      <c r="BG26" s="28">
        <v>1.1083000000000001</v>
      </c>
      <c r="BH26" s="28">
        <v>1.0673000000000001</v>
      </c>
      <c r="BI26" s="28">
        <v>1.0511000000000001</v>
      </c>
      <c r="BJ26" s="28">
        <v>1.0677000000000001</v>
      </c>
      <c r="BK26" s="28">
        <v>1.0576000000000001</v>
      </c>
      <c r="BL26" s="28">
        <v>1</v>
      </c>
      <c r="BM26" s="36" t="s">
        <v>193</v>
      </c>
      <c r="BN26" s="28">
        <v>1.0695000000000001</v>
      </c>
      <c r="BO26" s="28">
        <v>0.9971000000000001</v>
      </c>
      <c r="BP26" s="28">
        <v>1.0026000000000002</v>
      </c>
      <c r="BQ26" s="28">
        <v>1.0688</v>
      </c>
      <c r="BR26" s="28">
        <v>1.0824</v>
      </c>
      <c r="BS26" s="28">
        <v>1.0896000000000001</v>
      </c>
      <c r="BT26" s="28">
        <v>1.0285</v>
      </c>
      <c r="BU26" s="28">
        <v>1.0063</v>
      </c>
      <c r="BV26" s="28">
        <v>1.0636000000000001</v>
      </c>
      <c r="BW26" s="28">
        <v>1.0482</v>
      </c>
      <c r="BX26" s="28">
        <v>0.97430000000000005</v>
      </c>
      <c r="BY26" s="28">
        <v>1.0119</v>
      </c>
      <c r="BZ26" s="28">
        <v>1.0013000000000001</v>
      </c>
      <c r="CA26" s="28">
        <v>0.99960000000000004</v>
      </c>
      <c r="CB26" s="28">
        <v>1.0170000000000001</v>
      </c>
    </row>
    <row r="27" spans="1:80" ht="14.1" customHeight="1" x14ac:dyDescent="0.25">
      <c r="A27" s="70"/>
      <c r="B27" s="101"/>
      <c r="C27" s="103" t="s">
        <v>102</v>
      </c>
      <c r="D27" s="28">
        <v>1.1597</v>
      </c>
      <c r="E27" s="28">
        <v>1.22</v>
      </c>
      <c r="F27" s="28">
        <v>1.1896</v>
      </c>
      <c r="G27" s="28">
        <v>1.1420000000000001</v>
      </c>
      <c r="H27" s="28">
        <v>1.1758</v>
      </c>
      <c r="I27" s="28">
        <v>1.1381000000000001</v>
      </c>
      <c r="J27" s="28">
        <v>1.1047</v>
      </c>
      <c r="K27" s="28">
        <v>1.1316000000000002</v>
      </c>
      <c r="L27" s="28">
        <v>1.1002000000000001</v>
      </c>
      <c r="M27" s="28">
        <v>1.0822000000000001</v>
      </c>
      <c r="N27" s="28">
        <v>1.0695000000000001</v>
      </c>
      <c r="O27" s="28">
        <v>1.1304000000000001</v>
      </c>
      <c r="P27" s="28">
        <v>1.1886000000000001</v>
      </c>
      <c r="Q27" s="28">
        <v>1.1231</v>
      </c>
      <c r="R27" s="28">
        <v>1.1632</v>
      </c>
      <c r="S27" s="28">
        <v>1.2444</v>
      </c>
      <c r="T27" s="28">
        <v>1.1841000000000002</v>
      </c>
      <c r="U27" s="28">
        <v>1.2910000000000001</v>
      </c>
      <c r="V27" s="28">
        <v>1.2623</v>
      </c>
      <c r="W27" s="28">
        <v>1.2349000000000001</v>
      </c>
      <c r="X27" s="28">
        <v>1.2293000000000001</v>
      </c>
      <c r="Y27" s="28">
        <v>1.2142000000000002</v>
      </c>
      <c r="Z27" s="28">
        <v>1.0940000000000001</v>
      </c>
      <c r="AA27" s="28">
        <v>1.2117</v>
      </c>
      <c r="AB27" s="28">
        <v>1.2334000000000001</v>
      </c>
      <c r="AC27" s="28">
        <v>1.2117</v>
      </c>
      <c r="AD27" s="28">
        <v>1.2812000000000001</v>
      </c>
      <c r="AE27" s="28">
        <v>1.2535000000000001</v>
      </c>
      <c r="AF27" s="28">
        <v>1.1446000000000001</v>
      </c>
      <c r="AG27" s="28">
        <v>1.1908000000000001</v>
      </c>
      <c r="AH27" s="28">
        <v>1.2565</v>
      </c>
      <c r="AI27" s="28">
        <v>1.2546000000000002</v>
      </c>
      <c r="AJ27" s="28">
        <v>1.1979</v>
      </c>
      <c r="AK27" s="28">
        <v>1.2994000000000001</v>
      </c>
      <c r="AL27" s="28">
        <v>1.2750000000000001</v>
      </c>
      <c r="AM27" s="28">
        <v>1.2419</v>
      </c>
      <c r="AN27" s="28">
        <v>1.2706</v>
      </c>
      <c r="AO27" s="28">
        <v>1.2666000000000002</v>
      </c>
      <c r="AP27" s="28">
        <v>1.2811000000000001</v>
      </c>
      <c r="AQ27" s="28">
        <v>1.3064</v>
      </c>
      <c r="AR27" s="28">
        <v>1.2582</v>
      </c>
      <c r="AS27" s="28">
        <v>1.2898000000000001</v>
      </c>
      <c r="AT27" s="28">
        <v>1.2355</v>
      </c>
      <c r="AU27" s="28">
        <v>1.2550000000000001</v>
      </c>
      <c r="AV27" s="28">
        <v>1.2337</v>
      </c>
      <c r="AW27" s="28">
        <v>1.1927000000000001</v>
      </c>
      <c r="AX27" s="28">
        <v>1.1683000000000001</v>
      </c>
      <c r="AY27" s="28">
        <v>1.2055</v>
      </c>
      <c r="AZ27" s="28">
        <v>1.1930000000000001</v>
      </c>
      <c r="BA27" s="28">
        <v>1.1620000000000001</v>
      </c>
      <c r="BB27" s="28">
        <v>1.2429000000000001</v>
      </c>
      <c r="BC27" s="28">
        <v>1.1733</v>
      </c>
      <c r="BD27" s="28">
        <v>1.1648000000000001</v>
      </c>
      <c r="BE27" s="28">
        <v>1.1107</v>
      </c>
      <c r="BF27" s="28">
        <v>1.1431</v>
      </c>
      <c r="BG27" s="28">
        <v>1.1159000000000001</v>
      </c>
      <c r="BH27" s="28">
        <v>1.0836000000000001</v>
      </c>
      <c r="BI27" s="28">
        <v>1.0877000000000001</v>
      </c>
      <c r="BJ27" s="28">
        <v>1.0182</v>
      </c>
      <c r="BK27" s="28">
        <v>1.0763</v>
      </c>
      <c r="BL27" s="28">
        <v>1</v>
      </c>
      <c r="BM27" s="36" t="s">
        <v>193</v>
      </c>
      <c r="BN27" s="28">
        <v>1.2936000000000001</v>
      </c>
      <c r="BO27" s="28">
        <v>1.2339</v>
      </c>
      <c r="BP27" s="28">
        <v>1.1445000000000001</v>
      </c>
      <c r="BQ27" s="28">
        <v>1.1327</v>
      </c>
      <c r="BR27" s="28">
        <v>1.171</v>
      </c>
      <c r="BS27" s="28">
        <v>1.2211000000000001</v>
      </c>
      <c r="BT27" s="28">
        <v>1.1463000000000001</v>
      </c>
      <c r="BU27" s="28">
        <v>1.1253</v>
      </c>
      <c r="BV27" s="28">
        <v>1.1525000000000001</v>
      </c>
      <c r="BW27" s="28">
        <v>1.0631000000000002</v>
      </c>
      <c r="BX27" s="28">
        <v>1.0562</v>
      </c>
      <c r="BY27" s="28">
        <v>1.0265</v>
      </c>
      <c r="BZ27" s="28">
        <v>0.995</v>
      </c>
      <c r="CA27" s="28">
        <v>1.0098</v>
      </c>
      <c r="CB27" s="28">
        <v>1.0237000000000001</v>
      </c>
    </row>
    <row r="28" spans="1:80" ht="14.1" customHeight="1" x14ac:dyDescent="0.25">
      <c r="A28" s="70"/>
      <c r="B28" s="101"/>
      <c r="C28" s="103" t="s">
        <v>103</v>
      </c>
      <c r="D28" s="28">
        <v>1.0094000000000001</v>
      </c>
      <c r="E28" s="28">
        <v>1.0178</v>
      </c>
      <c r="F28" s="28">
        <v>0.9758</v>
      </c>
      <c r="G28" s="28">
        <v>0.88100000000000001</v>
      </c>
      <c r="H28" s="28">
        <v>0.93100000000000005</v>
      </c>
      <c r="I28" s="28">
        <v>0.87030000000000007</v>
      </c>
      <c r="J28" s="28">
        <v>0.84789999999999999</v>
      </c>
      <c r="K28" s="28">
        <v>0.91080000000000005</v>
      </c>
      <c r="L28" s="28">
        <v>0.9052</v>
      </c>
      <c r="M28" s="28">
        <v>0.86499999999999999</v>
      </c>
      <c r="N28" s="28">
        <v>0.89100000000000001</v>
      </c>
      <c r="O28" s="28">
        <v>0.88919999999999999</v>
      </c>
      <c r="P28" s="28">
        <v>0.94200000000000006</v>
      </c>
      <c r="Q28" s="28">
        <v>0.89860000000000007</v>
      </c>
      <c r="R28" s="28">
        <v>0.91900000000000004</v>
      </c>
      <c r="S28" s="28">
        <v>0.98030000000000006</v>
      </c>
      <c r="T28" s="28">
        <v>1.0582</v>
      </c>
      <c r="U28" s="28">
        <v>1.1525000000000001</v>
      </c>
      <c r="V28" s="28">
        <v>1.1675</v>
      </c>
      <c r="W28" s="28">
        <v>1.1077000000000001</v>
      </c>
      <c r="X28" s="28">
        <v>1.0723</v>
      </c>
      <c r="Y28" s="28">
        <v>1.0521</v>
      </c>
      <c r="Z28" s="28">
        <v>1.0447</v>
      </c>
      <c r="AA28" s="28">
        <v>1.1685000000000001</v>
      </c>
      <c r="AB28" s="28">
        <v>1.0022</v>
      </c>
      <c r="AC28" s="28">
        <v>1.0484</v>
      </c>
      <c r="AD28" s="28">
        <v>1.1415</v>
      </c>
      <c r="AE28" s="28">
        <v>1.1293</v>
      </c>
      <c r="AF28" s="28">
        <v>1.0269000000000001</v>
      </c>
      <c r="AG28" s="28">
        <v>1.0658000000000001</v>
      </c>
      <c r="AH28" s="28">
        <v>1.1288</v>
      </c>
      <c r="AI28" s="28">
        <v>1.2410000000000001</v>
      </c>
      <c r="AJ28" s="28">
        <v>1.1034000000000002</v>
      </c>
      <c r="AK28" s="28">
        <v>1.1861000000000002</v>
      </c>
      <c r="AL28" s="28">
        <v>1.1891</v>
      </c>
      <c r="AM28" s="28">
        <v>1.1749000000000001</v>
      </c>
      <c r="AN28" s="28">
        <v>1.109</v>
      </c>
      <c r="AO28" s="28">
        <v>1.2006000000000001</v>
      </c>
      <c r="AP28" s="28">
        <v>1.2245000000000001</v>
      </c>
      <c r="AQ28" s="28">
        <v>1.2775000000000001</v>
      </c>
      <c r="AR28" s="28">
        <v>1.1108</v>
      </c>
      <c r="AS28" s="28">
        <v>1.2139</v>
      </c>
      <c r="AT28" s="28">
        <v>1.1399000000000001</v>
      </c>
      <c r="AU28" s="28">
        <v>1.1261000000000001</v>
      </c>
      <c r="AV28" s="28">
        <v>1.0407999999999999</v>
      </c>
      <c r="AW28" s="28">
        <v>1.0718000000000001</v>
      </c>
      <c r="AX28" s="28">
        <v>1.141</v>
      </c>
      <c r="AY28" s="28">
        <v>1.1400000000000001</v>
      </c>
      <c r="AZ28" s="28">
        <v>1.1153</v>
      </c>
      <c r="BA28" s="28">
        <v>1.2438</v>
      </c>
      <c r="BB28" s="28">
        <v>1.2554000000000001</v>
      </c>
      <c r="BC28" s="28">
        <v>1.2070000000000001</v>
      </c>
      <c r="BD28" s="28">
        <v>0.9778</v>
      </c>
      <c r="BE28" s="28">
        <v>1.0483</v>
      </c>
      <c r="BF28" s="28">
        <v>1.0492000000000001</v>
      </c>
      <c r="BG28" s="28">
        <v>1.0508</v>
      </c>
      <c r="BH28" s="28">
        <v>0.9284</v>
      </c>
      <c r="BI28" s="28">
        <v>1.052</v>
      </c>
      <c r="BJ28" s="28">
        <v>1.091</v>
      </c>
      <c r="BK28" s="28">
        <v>1.0629999999999999</v>
      </c>
      <c r="BL28" s="28">
        <v>1</v>
      </c>
      <c r="BM28" s="36" t="s">
        <v>193</v>
      </c>
      <c r="BN28" s="28">
        <v>1.232</v>
      </c>
      <c r="BO28" s="28">
        <v>1.0608</v>
      </c>
      <c r="BP28" s="28">
        <v>1.0729</v>
      </c>
      <c r="BQ28" s="28">
        <v>1.0724</v>
      </c>
      <c r="BR28" s="28">
        <v>1.0352000000000001</v>
      </c>
      <c r="BS28" s="28">
        <v>1.0922000000000001</v>
      </c>
      <c r="BT28" s="28">
        <v>1.0647</v>
      </c>
      <c r="BU28" s="28">
        <v>1.1012999999999999</v>
      </c>
      <c r="BV28" s="28">
        <v>1.1915</v>
      </c>
      <c r="BW28" s="28">
        <v>1.1244000000000001</v>
      </c>
      <c r="BX28" s="28">
        <v>1.0312000000000001</v>
      </c>
      <c r="BY28" s="28">
        <v>1.0599000000000001</v>
      </c>
      <c r="BZ28" s="28">
        <v>1.0599000000000001</v>
      </c>
      <c r="CA28" s="28">
        <v>1.1214</v>
      </c>
      <c r="CB28" s="28">
        <v>1.0696000000000001</v>
      </c>
    </row>
    <row r="29" spans="1:80" ht="14.1" customHeight="1" x14ac:dyDescent="0.25">
      <c r="A29" s="70"/>
      <c r="B29" s="101"/>
      <c r="C29" s="103" t="s">
        <v>104</v>
      </c>
      <c r="D29" s="28">
        <v>0.82190000000000007</v>
      </c>
      <c r="E29" s="28">
        <v>0.83430000000000004</v>
      </c>
      <c r="F29" s="28">
        <v>0.84210000000000007</v>
      </c>
      <c r="G29" s="28">
        <v>0.80430000000000001</v>
      </c>
      <c r="H29" s="28">
        <v>0.74040000000000006</v>
      </c>
      <c r="I29" s="28">
        <v>0.71679999999999999</v>
      </c>
      <c r="J29" s="28">
        <v>0.71010000000000006</v>
      </c>
      <c r="K29" s="28">
        <v>0.77440000000000009</v>
      </c>
      <c r="L29" s="28">
        <v>0.68659999999999999</v>
      </c>
      <c r="M29" s="28">
        <v>0.69540000000000002</v>
      </c>
      <c r="N29" s="28">
        <v>0.73320000000000007</v>
      </c>
      <c r="O29" s="28">
        <v>0.71190000000000009</v>
      </c>
      <c r="P29" s="28">
        <v>0.67959999999999998</v>
      </c>
      <c r="Q29" s="28">
        <v>0.62180000000000002</v>
      </c>
      <c r="R29" s="28">
        <v>0.67870000000000008</v>
      </c>
      <c r="S29" s="28">
        <v>0.80959999999999999</v>
      </c>
      <c r="T29" s="28">
        <v>0.68459999999999999</v>
      </c>
      <c r="U29" s="28">
        <v>0.84300000000000008</v>
      </c>
      <c r="V29" s="28">
        <v>0.87860000000000005</v>
      </c>
      <c r="W29" s="28">
        <v>0.95120000000000005</v>
      </c>
      <c r="X29" s="28">
        <v>0.93440000000000001</v>
      </c>
      <c r="Y29" s="28">
        <v>0.9264</v>
      </c>
      <c r="Z29" s="28">
        <v>0.93420000000000003</v>
      </c>
      <c r="AA29" s="28">
        <v>0.99110000000000009</v>
      </c>
      <c r="AB29" s="28">
        <v>0.95380000000000009</v>
      </c>
      <c r="AC29" s="28">
        <v>0.96690000000000009</v>
      </c>
      <c r="AD29" s="28">
        <v>0.99040000000000006</v>
      </c>
      <c r="AE29" s="28">
        <v>0.9899</v>
      </c>
      <c r="AF29" s="28">
        <v>0.95469999999999999</v>
      </c>
      <c r="AG29" s="28">
        <v>0.9971000000000001</v>
      </c>
      <c r="AH29" s="28">
        <v>0.98320000000000007</v>
      </c>
      <c r="AI29" s="28">
        <v>1.0728</v>
      </c>
      <c r="AJ29" s="28">
        <v>1.0262</v>
      </c>
      <c r="AK29" s="28">
        <v>0.96140000000000003</v>
      </c>
      <c r="AL29" s="28">
        <v>1.0121</v>
      </c>
      <c r="AM29" s="28">
        <v>1.0758000000000001</v>
      </c>
      <c r="AN29" s="28">
        <v>1.0876000000000001</v>
      </c>
      <c r="AO29" s="28">
        <v>1.0948</v>
      </c>
      <c r="AP29" s="28">
        <v>1.1173999999999999</v>
      </c>
      <c r="AQ29" s="28">
        <v>1.2319</v>
      </c>
      <c r="AR29" s="28">
        <v>1.1941000000000002</v>
      </c>
      <c r="AS29" s="28">
        <v>1.1429</v>
      </c>
      <c r="AT29" s="28">
        <v>1.1302000000000001</v>
      </c>
      <c r="AU29" s="28">
        <v>1.079</v>
      </c>
      <c r="AV29" s="28">
        <v>1.0065999999999999</v>
      </c>
      <c r="AW29" s="28">
        <v>0.99650000000000005</v>
      </c>
      <c r="AX29" s="28">
        <v>0.95040000000000002</v>
      </c>
      <c r="AY29" s="28">
        <v>1.0412000000000001</v>
      </c>
      <c r="AZ29" s="28">
        <v>1.0161</v>
      </c>
      <c r="BA29" s="28">
        <v>1.0498000000000001</v>
      </c>
      <c r="BB29" s="28">
        <v>0.98710000000000009</v>
      </c>
      <c r="BC29" s="28">
        <v>1.0744</v>
      </c>
      <c r="BD29" s="28">
        <v>1.0539000000000001</v>
      </c>
      <c r="BE29" s="28">
        <v>1.0316000000000001</v>
      </c>
      <c r="BF29" s="28">
        <v>0.96590000000000009</v>
      </c>
      <c r="BG29" s="28">
        <v>0.95750000000000002</v>
      </c>
      <c r="BH29" s="28">
        <v>0.93780000000000008</v>
      </c>
      <c r="BI29" s="28">
        <v>0.95450000000000002</v>
      </c>
      <c r="BJ29" s="28">
        <v>1.0455000000000001</v>
      </c>
      <c r="BK29" s="28">
        <v>1.0298</v>
      </c>
      <c r="BL29" s="28">
        <v>1</v>
      </c>
      <c r="BM29" s="36" t="s">
        <v>193</v>
      </c>
      <c r="BN29" s="28">
        <v>1.8411000000000002</v>
      </c>
      <c r="BO29" s="28">
        <v>1.5671000000000002</v>
      </c>
      <c r="BP29" s="28">
        <v>1.4100000000000001</v>
      </c>
      <c r="BQ29" s="28">
        <v>1.2555000000000001</v>
      </c>
      <c r="BR29" s="28">
        <v>1.1021000000000001</v>
      </c>
      <c r="BS29" s="28">
        <v>1.0834000000000001</v>
      </c>
      <c r="BT29" s="28">
        <v>1.1059000000000001</v>
      </c>
      <c r="BU29" s="28">
        <v>1.0208000000000002</v>
      </c>
      <c r="BV29" s="28">
        <v>1.0363</v>
      </c>
      <c r="BW29" s="28">
        <v>0.92190000000000005</v>
      </c>
      <c r="BX29" s="28">
        <v>0.97800000000000009</v>
      </c>
      <c r="BY29" s="28">
        <v>1.0169000000000001</v>
      </c>
      <c r="BZ29" s="28">
        <v>0.88030000000000008</v>
      </c>
      <c r="CA29" s="28">
        <v>0.83790000000000009</v>
      </c>
      <c r="CB29" s="28">
        <v>0.88300000000000001</v>
      </c>
    </row>
    <row r="30" spans="1:80" ht="14.1" customHeight="1" x14ac:dyDescent="0.25">
      <c r="A30" s="70"/>
      <c r="B30" s="101"/>
      <c r="C30" s="103" t="s">
        <v>105</v>
      </c>
      <c r="D30" s="28">
        <v>1.0634000000000001</v>
      </c>
      <c r="E30" s="28">
        <v>1.0818000000000001</v>
      </c>
      <c r="F30" s="28">
        <v>1.0871999999999999</v>
      </c>
      <c r="G30" s="28">
        <v>1.0514000000000001</v>
      </c>
      <c r="H30" s="28">
        <v>0.99240000000000006</v>
      </c>
      <c r="I30" s="28">
        <v>0.99170000000000003</v>
      </c>
      <c r="J30" s="28">
        <v>1.0189000000000001</v>
      </c>
      <c r="K30" s="28">
        <v>1.0548</v>
      </c>
      <c r="L30" s="28">
        <v>1.0649</v>
      </c>
      <c r="M30" s="28">
        <v>1.0403</v>
      </c>
      <c r="N30" s="28">
        <v>1.0350000000000001</v>
      </c>
      <c r="O30" s="28">
        <v>1.0743</v>
      </c>
      <c r="P30" s="28">
        <v>1.0347</v>
      </c>
      <c r="Q30" s="28">
        <v>1.0617000000000001</v>
      </c>
      <c r="R30" s="28">
        <v>1.0669</v>
      </c>
      <c r="S30" s="28">
        <v>1.1533</v>
      </c>
      <c r="T30" s="28">
        <v>1.1252</v>
      </c>
      <c r="U30" s="28">
        <v>1.1188</v>
      </c>
      <c r="V30" s="28">
        <v>1.1256000000000002</v>
      </c>
      <c r="W30" s="28">
        <v>1.1403000000000001</v>
      </c>
      <c r="X30" s="28">
        <v>1.1504000000000001</v>
      </c>
      <c r="Y30" s="28">
        <v>1.1179000000000001</v>
      </c>
      <c r="Z30" s="28">
        <v>1.0878000000000001</v>
      </c>
      <c r="AA30" s="28">
        <v>1.2092000000000001</v>
      </c>
      <c r="AB30" s="28">
        <v>1.1643000000000001</v>
      </c>
      <c r="AC30" s="28">
        <v>1.1608000000000001</v>
      </c>
      <c r="AD30" s="28">
        <v>1.2144000000000001</v>
      </c>
      <c r="AE30" s="28">
        <v>1.2403</v>
      </c>
      <c r="AF30" s="28">
        <v>1.2210000000000001</v>
      </c>
      <c r="AG30" s="28">
        <v>1.2211000000000001</v>
      </c>
      <c r="AH30" s="28">
        <v>1.2576000000000001</v>
      </c>
      <c r="AI30" s="28">
        <v>1.2374000000000001</v>
      </c>
      <c r="AJ30" s="28">
        <v>1.256</v>
      </c>
      <c r="AK30" s="28">
        <v>1.2097</v>
      </c>
      <c r="AL30" s="28">
        <v>1.2022000000000002</v>
      </c>
      <c r="AM30" s="28">
        <v>1.1723000000000001</v>
      </c>
      <c r="AN30" s="28">
        <v>1.2193000000000001</v>
      </c>
      <c r="AO30" s="28">
        <v>1.2132000000000001</v>
      </c>
      <c r="AP30" s="28">
        <v>1.2278</v>
      </c>
      <c r="AQ30" s="28">
        <v>1.2263000000000002</v>
      </c>
      <c r="AR30" s="28">
        <v>1.2521</v>
      </c>
      <c r="AS30" s="28">
        <v>1.2432000000000001</v>
      </c>
      <c r="AT30" s="28">
        <v>1.2685</v>
      </c>
      <c r="AU30" s="28">
        <v>1.1921000000000002</v>
      </c>
      <c r="AV30" s="28">
        <v>1.2190000000000001</v>
      </c>
      <c r="AW30" s="28">
        <v>1.2299</v>
      </c>
      <c r="AX30" s="28">
        <v>1.103</v>
      </c>
      <c r="AY30" s="28">
        <v>1.2147000000000001</v>
      </c>
      <c r="AZ30" s="28">
        <v>1.1464000000000001</v>
      </c>
      <c r="BA30" s="28">
        <v>1.0915000000000001</v>
      </c>
      <c r="BB30" s="28">
        <v>1.0728</v>
      </c>
      <c r="BC30" s="28">
        <v>1.0881000000000001</v>
      </c>
      <c r="BD30" s="28">
        <v>1.1157000000000001</v>
      </c>
      <c r="BE30" s="28">
        <v>1.0151000000000001</v>
      </c>
      <c r="BF30" s="28">
        <v>1.0642</v>
      </c>
      <c r="BG30" s="28">
        <v>1.0592000000000001</v>
      </c>
      <c r="BH30" s="28">
        <v>1.1040000000000001</v>
      </c>
      <c r="BI30" s="28">
        <v>1.0524</v>
      </c>
      <c r="BJ30" s="28">
        <v>1.0508999999999999</v>
      </c>
      <c r="BK30" s="28">
        <v>1.0402</v>
      </c>
      <c r="BL30" s="28">
        <v>1</v>
      </c>
      <c r="BM30" s="36" t="s">
        <v>193</v>
      </c>
      <c r="BN30" s="28">
        <v>1.1096000000000001</v>
      </c>
      <c r="BO30" s="28">
        <v>1.0246</v>
      </c>
      <c r="BP30" s="28">
        <v>1.0571000000000002</v>
      </c>
      <c r="BQ30" s="28">
        <v>0.98830000000000007</v>
      </c>
      <c r="BR30" s="28">
        <v>0.99220000000000008</v>
      </c>
      <c r="BS30" s="28">
        <v>0.95480000000000009</v>
      </c>
      <c r="BT30" s="28">
        <v>0.93080000000000007</v>
      </c>
      <c r="BU30" s="28">
        <v>0.93020000000000003</v>
      </c>
      <c r="BV30" s="28">
        <v>0.98640000000000005</v>
      </c>
      <c r="BW30" s="28">
        <v>0.9677</v>
      </c>
      <c r="BX30" s="28">
        <v>0.89490000000000003</v>
      </c>
      <c r="BY30" s="28">
        <v>0.85360000000000003</v>
      </c>
      <c r="BZ30" s="28">
        <v>0.86560000000000004</v>
      </c>
      <c r="CA30" s="28">
        <v>0.8085</v>
      </c>
      <c r="CB30" s="28">
        <v>0.74790000000000001</v>
      </c>
    </row>
    <row r="31" spans="1:80" ht="14.1" customHeight="1" x14ac:dyDescent="0.25">
      <c r="A31" s="70"/>
      <c r="B31" s="101"/>
      <c r="C31" s="103" t="s">
        <v>106</v>
      </c>
      <c r="D31" s="28">
        <v>0.96320000000000006</v>
      </c>
      <c r="E31" s="28">
        <v>1.0860000000000001</v>
      </c>
      <c r="F31" s="28">
        <v>1.1212</v>
      </c>
      <c r="G31" s="28">
        <v>0.97330000000000005</v>
      </c>
      <c r="H31" s="28">
        <v>0.84360000000000002</v>
      </c>
      <c r="I31" s="28">
        <v>0.92230000000000001</v>
      </c>
      <c r="J31" s="28">
        <v>1.0033000000000001</v>
      </c>
      <c r="K31" s="28">
        <v>0.94630000000000003</v>
      </c>
      <c r="L31" s="28">
        <v>0.9195000000000001</v>
      </c>
      <c r="M31" s="28">
        <v>0.89700000000000002</v>
      </c>
      <c r="N31" s="28">
        <v>0.93670000000000009</v>
      </c>
      <c r="O31" s="28">
        <v>0.93959999999999999</v>
      </c>
      <c r="P31" s="28">
        <v>0.90490000000000004</v>
      </c>
      <c r="Q31" s="28">
        <v>0.9042</v>
      </c>
      <c r="R31" s="28">
        <v>1.0362</v>
      </c>
      <c r="S31" s="28">
        <v>0.9961000000000001</v>
      </c>
      <c r="T31" s="28">
        <v>1.0147000000000002</v>
      </c>
      <c r="U31" s="28">
        <v>1.0663</v>
      </c>
      <c r="V31" s="28">
        <v>1.1701000000000001</v>
      </c>
      <c r="W31" s="28">
        <v>0.96650000000000003</v>
      </c>
      <c r="X31" s="28">
        <v>0.99330000000000007</v>
      </c>
      <c r="Y31" s="28">
        <v>1.0033000000000001</v>
      </c>
      <c r="Z31" s="28">
        <v>1.1360000000000001</v>
      </c>
      <c r="AA31" s="28">
        <v>1.1660000000000001</v>
      </c>
      <c r="AB31" s="28">
        <v>1.0183</v>
      </c>
      <c r="AC31" s="28">
        <v>1.1496</v>
      </c>
      <c r="AD31" s="28">
        <v>1.2362</v>
      </c>
      <c r="AE31" s="28">
        <v>1.2241</v>
      </c>
      <c r="AF31" s="28">
        <v>1.0699000000000001</v>
      </c>
      <c r="AG31" s="28">
        <v>1.1818</v>
      </c>
      <c r="AH31" s="28">
        <v>1.327</v>
      </c>
      <c r="AI31" s="28">
        <v>1.1055000000000001</v>
      </c>
      <c r="AJ31" s="28">
        <v>1.1093</v>
      </c>
      <c r="AK31" s="28">
        <v>1.1687000000000001</v>
      </c>
      <c r="AL31" s="28">
        <v>1.2575000000000001</v>
      </c>
      <c r="AM31" s="28">
        <v>1.1708000000000001</v>
      </c>
      <c r="AN31" s="28">
        <v>1.1588000000000001</v>
      </c>
      <c r="AO31" s="28">
        <v>1.3522000000000001</v>
      </c>
      <c r="AP31" s="28">
        <v>1.3512</v>
      </c>
      <c r="AQ31" s="28">
        <v>1.2056</v>
      </c>
      <c r="AR31" s="28">
        <v>1.0736000000000001</v>
      </c>
      <c r="AS31" s="28">
        <v>1.1644000000000001</v>
      </c>
      <c r="AT31" s="28">
        <v>1.1821000000000002</v>
      </c>
      <c r="AU31" s="28">
        <v>1.1719000000000002</v>
      </c>
      <c r="AV31" s="28">
        <v>1.1556999999999999</v>
      </c>
      <c r="AW31" s="28">
        <v>1.1978</v>
      </c>
      <c r="AX31" s="28">
        <v>1.1951000000000001</v>
      </c>
      <c r="AY31" s="28">
        <v>0.9536</v>
      </c>
      <c r="AZ31" s="28">
        <v>1.0071000000000001</v>
      </c>
      <c r="BA31" s="28">
        <v>1.1252</v>
      </c>
      <c r="BB31" s="28">
        <v>1.0742</v>
      </c>
      <c r="BC31" s="28">
        <v>1.038</v>
      </c>
      <c r="BD31" s="28">
        <v>0.94610000000000005</v>
      </c>
      <c r="BE31" s="28">
        <v>1.0609</v>
      </c>
      <c r="BF31" s="28">
        <v>1.1463000000000001</v>
      </c>
      <c r="BG31" s="28">
        <v>1.0856000000000001</v>
      </c>
      <c r="BH31" s="28">
        <v>1.0663</v>
      </c>
      <c r="BI31" s="28">
        <v>1.1518000000000002</v>
      </c>
      <c r="BJ31" s="28">
        <v>1.1500000000000001</v>
      </c>
      <c r="BK31" s="28">
        <v>1.0675000000000001</v>
      </c>
      <c r="BL31" s="28">
        <v>1</v>
      </c>
      <c r="BM31" s="36" t="s">
        <v>193</v>
      </c>
      <c r="BN31" s="28">
        <v>1.5881000000000001</v>
      </c>
      <c r="BO31" s="28">
        <v>1.2405000000000002</v>
      </c>
      <c r="BP31" s="28">
        <v>1.224</v>
      </c>
      <c r="BQ31" s="28">
        <v>1.0658000000000001</v>
      </c>
      <c r="BR31" s="28">
        <v>1.3008</v>
      </c>
      <c r="BS31" s="28">
        <v>1.1502000000000001</v>
      </c>
      <c r="BT31" s="28">
        <v>1.0792000000000002</v>
      </c>
      <c r="BU31" s="28">
        <v>1.0788</v>
      </c>
      <c r="BV31" s="28">
        <v>1.2234</v>
      </c>
      <c r="BW31" s="28">
        <v>1.0288000000000002</v>
      </c>
      <c r="BX31" s="28">
        <v>0.96190000000000009</v>
      </c>
      <c r="BY31" s="28">
        <v>1.0017</v>
      </c>
      <c r="BZ31" s="28">
        <v>0.97789999999999999</v>
      </c>
      <c r="CA31" s="28">
        <v>0.96330000000000005</v>
      </c>
      <c r="CB31" s="28">
        <v>1.0037</v>
      </c>
    </row>
    <row r="32" spans="1:80" ht="14.1" customHeight="1" x14ac:dyDescent="0.25">
      <c r="A32" s="70"/>
      <c r="B32" s="101"/>
      <c r="C32" s="103" t="s">
        <v>107</v>
      </c>
      <c r="D32" s="28">
        <v>0.94890000000000008</v>
      </c>
      <c r="E32" s="28">
        <v>0.87370000000000003</v>
      </c>
      <c r="F32" s="28">
        <v>0.93690000000000007</v>
      </c>
      <c r="G32" s="28">
        <v>0.88030000000000008</v>
      </c>
      <c r="H32" s="28">
        <v>0.80830000000000002</v>
      </c>
      <c r="I32" s="28">
        <v>0.72240000000000004</v>
      </c>
      <c r="J32" s="28">
        <v>0.92270000000000008</v>
      </c>
      <c r="K32" s="28">
        <v>0.83810000000000007</v>
      </c>
      <c r="L32" s="28">
        <v>0.80600000000000005</v>
      </c>
      <c r="M32" s="28">
        <v>0.78370000000000006</v>
      </c>
      <c r="N32" s="28">
        <v>0.80570000000000008</v>
      </c>
      <c r="O32" s="28">
        <v>0.87680000000000002</v>
      </c>
      <c r="P32" s="28">
        <v>0.92620000000000002</v>
      </c>
      <c r="Q32" s="28">
        <v>0.80959999999999999</v>
      </c>
      <c r="R32" s="28">
        <v>0.91639999999999999</v>
      </c>
      <c r="S32" s="28">
        <v>0.98670000000000002</v>
      </c>
      <c r="T32" s="28">
        <v>1.0387</v>
      </c>
      <c r="U32" s="28">
        <v>0.95820000000000005</v>
      </c>
      <c r="V32" s="28">
        <v>1.1744000000000001</v>
      </c>
      <c r="W32" s="28">
        <v>0.99740000000000006</v>
      </c>
      <c r="X32" s="28">
        <v>1.1862000000000001</v>
      </c>
      <c r="Y32" s="28">
        <v>1.0712000000000002</v>
      </c>
      <c r="Z32" s="28">
        <v>1.2958000000000001</v>
      </c>
      <c r="AA32" s="28">
        <v>1.1793</v>
      </c>
      <c r="AB32" s="28">
        <v>1.077</v>
      </c>
      <c r="AC32" s="28">
        <v>1.0359</v>
      </c>
      <c r="AD32" s="28">
        <v>1.2078</v>
      </c>
      <c r="AE32" s="28">
        <v>1.1078000000000001</v>
      </c>
      <c r="AF32" s="28">
        <v>1.1005</v>
      </c>
      <c r="AG32" s="28">
        <v>1.1047</v>
      </c>
      <c r="AH32" s="28">
        <v>1.1474</v>
      </c>
      <c r="AI32" s="28">
        <v>1.2102000000000002</v>
      </c>
      <c r="AJ32" s="28">
        <v>1.0948</v>
      </c>
      <c r="AK32" s="28">
        <v>0.99299999999999999</v>
      </c>
      <c r="AL32" s="28">
        <v>1.1062000000000001</v>
      </c>
      <c r="AM32" s="28">
        <v>1.0979000000000001</v>
      </c>
      <c r="AN32" s="28">
        <v>1.0173000000000001</v>
      </c>
      <c r="AO32" s="28">
        <v>1.0779000000000001</v>
      </c>
      <c r="AP32" s="28">
        <v>1.1822000000000001</v>
      </c>
      <c r="AQ32" s="28">
        <v>1.1615</v>
      </c>
      <c r="AR32" s="28">
        <v>1.1580000000000001</v>
      </c>
      <c r="AS32" s="28">
        <v>1.0593000000000001</v>
      </c>
      <c r="AT32" s="28">
        <v>1.1247</v>
      </c>
      <c r="AU32" s="28">
        <v>1.0965</v>
      </c>
      <c r="AV32" s="28">
        <v>1.2101</v>
      </c>
      <c r="AW32" s="28">
        <v>1.1025</v>
      </c>
      <c r="AX32" s="28">
        <v>1.1813</v>
      </c>
      <c r="AY32" s="28">
        <v>1.0747</v>
      </c>
      <c r="AZ32" s="28">
        <v>1.1016000000000001</v>
      </c>
      <c r="BA32" s="28">
        <v>0.99150000000000005</v>
      </c>
      <c r="BB32" s="28">
        <v>1.1388</v>
      </c>
      <c r="BC32" s="28">
        <v>0.99010000000000009</v>
      </c>
      <c r="BD32" s="28">
        <v>1.0574000000000001</v>
      </c>
      <c r="BE32" s="28">
        <v>1.0632000000000001</v>
      </c>
      <c r="BF32" s="28">
        <v>1.1045</v>
      </c>
      <c r="BG32" s="28">
        <v>1.1199000000000001</v>
      </c>
      <c r="BH32" s="28">
        <v>1.0310000000000001</v>
      </c>
      <c r="BI32" s="28">
        <v>1.0658000000000001</v>
      </c>
      <c r="BJ32" s="28">
        <v>1.0117</v>
      </c>
      <c r="BK32" s="28">
        <v>0.98150000000000004</v>
      </c>
      <c r="BL32" s="28">
        <v>1</v>
      </c>
      <c r="BM32" s="36" t="s">
        <v>193</v>
      </c>
      <c r="BN32" s="28">
        <v>1.5255000000000001</v>
      </c>
      <c r="BO32" s="28">
        <v>1.1457000000000002</v>
      </c>
      <c r="BP32" s="28">
        <v>1.1315</v>
      </c>
      <c r="BQ32" s="28">
        <v>1.0467</v>
      </c>
      <c r="BR32" s="28">
        <v>1.1431</v>
      </c>
      <c r="BS32" s="28">
        <v>0.99020000000000008</v>
      </c>
      <c r="BT32" s="28">
        <v>1.0637000000000001</v>
      </c>
      <c r="BU32" s="28">
        <v>1.0615000000000001</v>
      </c>
      <c r="BV32" s="28">
        <v>1.1355</v>
      </c>
      <c r="BW32" s="28">
        <v>1.038</v>
      </c>
      <c r="BX32" s="28">
        <v>1.1072</v>
      </c>
      <c r="BY32" s="28">
        <v>1.0229000000000001</v>
      </c>
      <c r="BZ32" s="28">
        <v>1.0942000000000001</v>
      </c>
      <c r="CA32" s="28">
        <v>0.97260000000000002</v>
      </c>
      <c r="CB32" s="28">
        <v>1.0607</v>
      </c>
    </row>
    <row r="33" spans="1:80" ht="14.1" customHeight="1" x14ac:dyDescent="0.25">
      <c r="A33" s="70"/>
      <c r="B33" s="101"/>
      <c r="C33" s="103" t="s">
        <v>108</v>
      </c>
      <c r="D33" s="28">
        <v>1.0997000000000001</v>
      </c>
      <c r="E33" s="28">
        <v>1.0637000000000001</v>
      </c>
      <c r="F33" s="28">
        <v>0.99460000000000004</v>
      </c>
      <c r="G33" s="28">
        <v>0.98380000000000001</v>
      </c>
      <c r="H33" s="28">
        <v>0.91460000000000008</v>
      </c>
      <c r="I33" s="28">
        <v>0.92020000000000002</v>
      </c>
      <c r="J33" s="28">
        <v>0.88690000000000002</v>
      </c>
      <c r="K33" s="28">
        <v>0.87809999999999999</v>
      </c>
      <c r="L33" s="28">
        <v>0.93510000000000004</v>
      </c>
      <c r="M33" s="28">
        <v>0.90650000000000008</v>
      </c>
      <c r="N33" s="28">
        <v>0.93320000000000003</v>
      </c>
      <c r="O33" s="28">
        <v>0.8701000000000001</v>
      </c>
      <c r="P33" s="28">
        <v>0.88690000000000002</v>
      </c>
      <c r="Q33" s="28">
        <v>0.8609</v>
      </c>
      <c r="R33" s="28">
        <v>0.90010000000000001</v>
      </c>
      <c r="S33" s="28">
        <v>0.94090000000000007</v>
      </c>
      <c r="T33" s="28">
        <v>0.90529999999999999</v>
      </c>
      <c r="U33" s="28">
        <v>0.91110000000000002</v>
      </c>
      <c r="V33" s="28">
        <v>1.0345</v>
      </c>
      <c r="W33" s="28">
        <v>0.97530000000000006</v>
      </c>
      <c r="X33" s="28">
        <v>0.9850000000000001</v>
      </c>
      <c r="Y33" s="28">
        <v>0.93220000000000003</v>
      </c>
      <c r="Z33" s="28">
        <v>0.99670000000000003</v>
      </c>
      <c r="AA33" s="28">
        <v>1.0405</v>
      </c>
      <c r="AB33" s="28">
        <v>0.92300000000000004</v>
      </c>
      <c r="AC33" s="28">
        <v>0.98530000000000006</v>
      </c>
      <c r="AD33" s="28">
        <v>0.98940000000000006</v>
      </c>
      <c r="AE33" s="28">
        <v>1.0496000000000001</v>
      </c>
      <c r="AF33" s="28">
        <v>0.95110000000000006</v>
      </c>
      <c r="AG33" s="28">
        <v>1.0389000000000002</v>
      </c>
      <c r="AH33" s="28">
        <v>1.0226999999999999</v>
      </c>
      <c r="AI33" s="28">
        <v>1.0722</v>
      </c>
      <c r="AJ33" s="28">
        <v>1.0785</v>
      </c>
      <c r="AK33" s="28">
        <v>1.0586</v>
      </c>
      <c r="AL33" s="28">
        <v>1.0293000000000001</v>
      </c>
      <c r="AM33" s="28">
        <v>1.0172000000000001</v>
      </c>
      <c r="AN33" s="28">
        <v>0.99690000000000001</v>
      </c>
      <c r="AO33" s="28">
        <v>0.9929</v>
      </c>
      <c r="AP33" s="28">
        <v>0.92180000000000006</v>
      </c>
      <c r="AQ33" s="28">
        <v>0.96510000000000007</v>
      </c>
      <c r="AR33" s="28">
        <v>0.95390000000000008</v>
      </c>
      <c r="AS33" s="28">
        <v>0.96779999999999999</v>
      </c>
      <c r="AT33" s="28">
        <v>0.91380000000000006</v>
      </c>
      <c r="AU33" s="28">
        <v>0.99150000000000005</v>
      </c>
      <c r="AV33" s="28">
        <v>0.99030000000000007</v>
      </c>
      <c r="AW33" s="28">
        <v>0.97940000000000005</v>
      </c>
      <c r="AX33" s="28">
        <v>1.0130000000000001</v>
      </c>
      <c r="AY33" s="28">
        <v>1.0982000000000001</v>
      </c>
      <c r="AZ33" s="28">
        <v>1.0817000000000001</v>
      </c>
      <c r="BA33" s="28">
        <v>1.1735</v>
      </c>
      <c r="BB33" s="28">
        <v>1.2475000000000001</v>
      </c>
      <c r="BC33" s="28">
        <v>1.2411000000000001</v>
      </c>
      <c r="BD33" s="28">
        <v>1.2016</v>
      </c>
      <c r="BE33" s="28">
        <v>1.1379000000000001</v>
      </c>
      <c r="BF33" s="28">
        <v>1.19</v>
      </c>
      <c r="BG33" s="28">
        <v>1.2101</v>
      </c>
      <c r="BH33" s="28">
        <v>1.1617</v>
      </c>
      <c r="BI33" s="28">
        <v>1.1078000000000001</v>
      </c>
      <c r="BJ33" s="28">
        <v>1.1131</v>
      </c>
      <c r="BK33" s="28">
        <v>1.0468999999999999</v>
      </c>
      <c r="BL33" s="28">
        <v>1</v>
      </c>
      <c r="BM33" s="36" t="s">
        <v>193</v>
      </c>
      <c r="BN33" s="28">
        <v>1.3952</v>
      </c>
      <c r="BO33" s="28">
        <v>1.2758</v>
      </c>
      <c r="BP33" s="28">
        <v>1.1846000000000001</v>
      </c>
      <c r="BQ33" s="28">
        <v>1.1543000000000001</v>
      </c>
      <c r="BR33" s="28">
        <v>1.1226</v>
      </c>
      <c r="BS33" s="28">
        <v>1.099</v>
      </c>
      <c r="BT33" s="28">
        <v>1.0631000000000002</v>
      </c>
      <c r="BU33" s="28">
        <v>1.0832000000000002</v>
      </c>
      <c r="BV33" s="28">
        <v>1.1176000000000001</v>
      </c>
      <c r="BW33" s="28">
        <v>1.0367</v>
      </c>
      <c r="BX33" s="28">
        <v>1.0266999999999999</v>
      </c>
      <c r="BY33" s="28">
        <v>1.0587</v>
      </c>
      <c r="BZ33" s="28">
        <v>0.97060000000000002</v>
      </c>
      <c r="CA33" s="28">
        <v>1.0466</v>
      </c>
      <c r="CB33" s="28">
        <v>0.9447000000000001</v>
      </c>
    </row>
    <row r="34" spans="1:80" ht="14.1" customHeight="1" x14ac:dyDescent="0.25">
      <c r="A34" s="70"/>
      <c r="B34" s="101"/>
      <c r="C34" s="103" t="s">
        <v>109</v>
      </c>
      <c r="D34" s="28">
        <v>0.93500000000000005</v>
      </c>
      <c r="E34" s="28">
        <v>1.0307999999999999</v>
      </c>
      <c r="F34" s="28">
        <v>0.8983000000000001</v>
      </c>
      <c r="G34" s="28">
        <v>0.81400000000000006</v>
      </c>
      <c r="H34" s="28">
        <v>0.84090000000000009</v>
      </c>
      <c r="I34" s="28">
        <v>0.79320000000000002</v>
      </c>
      <c r="J34" s="28">
        <v>0.78050000000000008</v>
      </c>
      <c r="K34" s="28">
        <v>0.80840000000000001</v>
      </c>
      <c r="L34" s="28">
        <v>0.88530000000000009</v>
      </c>
      <c r="M34" s="28">
        <v>0.78029999999999999</v>
      </c>
      <c r="N34" s="28">
        <v>0.78360000000000007</v>
      </c>
      <c r="O34" s="28">
        <v>0.87670000000000003</v>
      </c>
      <c r="P34" s="28">
        <v>0.7681</v>
      </c>
      <c r="Q34" s="28">
        <v>0.81890000000000007</v>
      </c>
      <c r="R34" s="28">
        <v>0.86510000000000009</v>
      </c>
      <c r="S34" s="28">
        <v>0.9476</v>
      </c>
      <c r="T34" s="28">
        <v>0.93500000000000005</v>
      </c>
      <c r="U34" s="28">
        <v>0.98080000000000001</v>
      </c>
      <c r="V34" s="28">
        <v>1.0367999999999999</v>
      </c>
      <c r="W34" s="28">
        <v>0.98000000000000009</v>
      </c>
      <c r="X34" s="28">
        <v>1.0721000000000001</v>
      </c>
      <c r="Y34" s="28">
        <v>1.0301</v>
      </c>
      <c r="Z34" s="28">
        <v>1.0454000000000001</v>
      </c>
      <c r="AA34" s="28">
        <v>1.0758000000000001</v>
      </c>
      <c r="AB34" s="28">
        <v>1.0916000000000001</v>
      </c>
      <c r="AC34" s="28">
        <v>1.1146</v>
      </c>
      <c r="AD34" s="28">
        <v>1.1898</v>
      </c>
      <c r="AE34" s="28">
        <v>1.2047000000000001</v>
      </c>
      <c r="AF34" s="28">
        <v>1.1342000000000001</v>
      </c>
      <c r="AG34" s="28">
        <v>1.1400000000000001</v>
      </c>
      <c r="AH34" s="28">
        <v>1.2384000000000002</v>
      </c>
      <c r="AI34" s="28">
        <v>1.1738</v>
      </c>
      <c r="AJ34" s="28">
        <v>1.169</v>
      </c>
      <c r="AK34" s="28">
        <v>1.1574</v>
      </c>
      <c r="AL34" s="28">
        <v>1.214</v>
      </c>
      <c r="AM34" s="28">
        <v>1.2123000000000002</v>
      </c>
      <c r="AN34" s="28">
        <v>1.234</v>
      </c>
      <c r="AO34" s="28">
        <v>1.2217</v>
      </c>
      <c r="AP34" s="28">
        <v>1.3514000000000002</v>
      </c>
      <c r="AQ34" s="28">
        <v>1.2773000000000001</v>
      </c>
      <c r="AR34" s="28">
        <v>1.2719</v>
      </c>
      <c r="AS34" s="28">
        <v>1.2571000000000001</v>
      </c>
      <c r="AT34" s="28">
        <v>1.2491000000000001</v>
      </c>
      <c r="AU34" s="28">
        <v>1.2210000000000001</v>
      </c>
      <c r="AV34" s="28">
        <v>1.2046000000000001</v>
      </c>
      <c r="AW34" s="28">
        <v>1.1795</v>
      </c>
      <c r="AX34" s="28">
        <v>1.1286</v>
      </c>
      <c r="AY34" s="28">
        <v>1.1362000000000001</v>
      </c>
      <c r="AZ34" s="28">
        <v>1.1836</v>
      </c>
      <c r="BA34" s="28">
        <v>1.1927000000000001</v>
      </c>
      <c r="BB34" s="28">
        <v>1.2048000000000001</v>
      </c>
      <c r="BC34" s="28">
        <v>1.2195</v>
      </c>
      <c r="BD34" s="28">
        <v>1.1966000000000001</v>
      </c>
      <c r="BE34" s="28">
        <v>1.0904</v>
      </c>
      <c r="BF34" s="28">
        <v>1.1099000000000001</v>
      </c>
      <c r="BG34" s="28">
        <v>1.1036000000000001</v>
      </c>
      <c r="BH34" s="28">
        <v>1.0381</v>
      </c>
      <c r="BI34" s="28">
        <v>1.0339</v>
      </c>
      <c r="BJ34" s="28">
        <v>1.0214000000000001</v>
      </c>
      <c r="BK34" s="28">
        <v>1.0215000000000001</v>
      </c>
      <c r="BL34" s="28">
        <v>1</v>
      </c>
      <c r="BM34" s="36" t="s">
        <v>193</v>
      </c>
      <c r="BN34" s="28">
        <v>1.1910000000000001</v>
      </c>
      <c r="BO34" s="28">
        <v>1.0742</v>
      </c>
      <c r="BP34" s="28">
        <v>1.0378000000000001</v>
      </c>
      <c r="BQ34" s="28">
        <v>1.0162</v>
      </c>
      <c r="BR34" s="28">
        <v>0.98320000000000007</v>
      </c>
      <c r="BS34" s="28">
        <v>0.9346000000000001</v>
      </c>
      <c r="BT34" s="28">
        <v>1.0111000000000001</v>
      </c>
      <c r="BU34" s="28">
        <v>0.96779999999999999</v>
      </c>
      <c r="BV34" s="28">
        <v>1.0211000000000001</v>
      </c>
      <c r="BW34" s="28">
        <v>0.99350000000000005</v>
      </c>
      <c r="BX34" s="28">
        <v>0.98280000000000001</v>
      </c>
      <c r="BY34" s="28">
        <v>0.99720000000000009</v>
      </c>
      <c r="BZ34" s="28">
        <v>0.97840000000000005</v>
      </c>
      <c r="CA34" s="28">
        <v>0.86</v>
      </c>
      <c r="CB34" s="28">
        <v>0.87760000000000005</v>
      </c>
    </row>
    <row r="35" spans="1:80" ht="14.1" customHeight="1" x14ac:dyDescent="0.25">
      <c r="A35" s="70"/>
      <c r="B35" s="101"/>
      <c r="C35" s="103" t="s">
        <v>110</v>
      </c>
      <c r="D35" s="28">
        <v>0.98140000000000005</v>
      </c>
      <c r="E35" s="28">
        <v>1.0055000000000001</v>
      </c>
      <c r="F35" s="28">
        <v>1.0185999999999999</v>
      </c>
      <c r="G35" s="28">
        <v>0.9618000000000001</v>
      </c>
      <c r="H35" s="28">
        <v>0.97260000000000002</v>
      </c>
      <c r="I35" s="28">
        <v>0.95860000000000001</v>
      </c>
      <c r="J35" s="28">
        <v>0.99340000000000006</v>
      </c>
      <c r="K35" s="28">
        <v>0.98540000000000005</v>
      </c>
      <c r="L35" s="28">
        <v>0.9476</v>
      </c>
      <c r="M35" s="28">
        <v>0.94980000000000009</v>
      </c>
      <c r="N35" s="28">
        <v>0.95660000000000001</v>
      </c>
      <c r="O35" s="28">
        <v>1.0047000000000001</v>
      </c>
      <c r="P35" s="28">
        <v>1.0585</v>
      </c>
      <c r="Q35" s="28">
        <v>1.0163</v>
      </c>
      <c r="R35" s="28">
        <v>1.0747</v>
      </c>
      <c r="S35" s="28">
        <v>1.1059000000000001</v>
      </c>
      <c r="T35" s="28">
        <v>1.1408</v>
      </c>
      <c r="U35" s="28">
        <v>1.1500000000000001</v>
      </c>
      <c r="V35" s="28">
        <v>1.1848000000000001</v>
      </c>
      <c r="W35" s="28">
        <v>1.1962000000000002</v>
      </c>
      <c r="X35" s="28">
        <v>1.1876</v>
      </c>
      <c r="Y35" s="28">
        <v>1.1671</v>
      </c>
      <c r="Z35" s="28">
        <v>1.1202000000000001</v>
      </c>
      <c r="AA35" s="28">
        <v>1.2222</v>
      </c>
      <c r="AB35" s="28">
        <v>1.1902000000000001</v>
      </c>
      <c r="AC35" s="28">
        <v>1.1089</v>
      </c>
      <c r="AD35" s="28">
        <v>1.0821000000000001</v>
      </c>
      <c r="AE35" s="28">
        <v>1.111</v>
      </c>
      <c r="AF35" s="28">
        <v>1.1268</v>
      </c>
      <c r="AG35" s="28">
        <v>1.1395</v>
      </c>
      <c r="AH35" s="28">
        <v>1.1751</v>
      </c>
      <c r="AI35" s="28">
        <v>1.1734</v>
      </c>
      <c r="AJ35" s="28">
        <v>1.1278000000000001</v>
      </c>
      <c r="AK35" s="28">
        <v>1.1705000000000001</v>
      </c>
      <c r="AL35" s="28">
        <v>1.1195000000000002</v>
      </c>
      <c r="AM35" s="28">
        <v>1.1600000000000001</v>
      </c>
      <c r="AN35" s="28">
        <v>1.1716</v>
      </c>
      <c r="AO35" s="28">
        <v>1.2058</v>
      </c>
      <c r="AP35" s="28">
        <v>1.1636</v>
      </c>
      <c r="AQ35" s="28">
        <v>1.1949000000000001</v>
      </c>
      <c r="AR35" s="28">
        <v>1.1326000000000001</v>
      </c>
      <c r="AS35" s="28">
        <v>1.1604000000000001</v>
      </c>
      <c r="AT35" s="28">
        <v>1.1415</v>
      </c>
      <c r="AU35" s="28">
        <v>1.0952</v>
      </c>
      <c r="AV35" s="28">
        <v>1.1138000000000001</v>
      </c>
      <c r="AW35" s="28">
        <v>1.0550000000000002</v>
      </c>
      <c r="AX35" s="28">
        <v>1.0620000000000001</v>
      </c>
      <c r="AY35" s="28">
        <v>1.0756000000000001</v>
      </c>
      <c r="AZ35" s="28">
        <v>1.0406</v>
      </c>
      <c r="BA35" s="28">
        <v>1.0699000000000001</v>
      </c>
      <c r="BB35" s="28">
        <v>1.0424</v>
      </c>
      <c r="BC35" s="28">
        <v>1.0304</v>
      </c>
      <c r="BD35" s="28">
        <v>1.0369000000000002</v>
      </c>
      <c r="BE35" s="28">
        <v>1.0013000000000001</v>
      </c>
      <c r="BF35" s="28">
        <v>1.0210000000000001</v>
      </c>
      <c r="BG35" s="28">
        <v>1.0404</v>
      </c>
      <c r="BH35" s="28">
        <v>1.0522</v>
      </c>
      <c r="BI35" s="28">
        <v>1.0681</v>
      </c>
      <c r="BJ35" s="28">
        <v>1.0219</v>
      </c>
      <c r="BK35" s="28">
        <v>1.0052000000000001</v>
      </c>
      <c r="BL35" s="28">
        <v>1</v>
      </c>
      <c r="BM35" s="36" t="s">
        <v>193</v>
      </c>
      <c r="BN35" s="28">
        <v>1.2239</v>
      </c>
      <c r="BO35" s="28">
        <v>1.161</v>
      </c>
      <c r="BP35" s="28">
        <v>1.1395999999999999</v>
      </c>
      <c r="BQ35" s="28">
        <v>1.0651000000000002</v>
      </c>
      <c r="BR35" s="28">
        <v>1.1035000000000001</v>
      </c>
      <c r="BS35" s="28">
        <v>1.0861000000000001</v>
      </c>
      <c r="BT35" s="28">
        <v>1.0337000000000001</v>
      </c>
      <c r="BU35" s="28">
        <v>1.0168000000000001</v>
      </c>
      <c r="BV35" s="28">
        <v>1.0286</v>
      </c>
      <c r="BW35" s="28">
        <v>1.0256000000000001</v>
      </c>
      <c r="BX35" s="28">
        <v>1.0288000000000002</v>
      </c>
      <c r="BY35" s="28">
        <v>0.95669999999999999</v>
      </c>
      <c r="BZ35" s="28">
        <v>1.0213000000000001</v>
      </c>
      <c r="CA35" s="28">
        <v>0.96800000000000008</v>
      </c>
      <c r="CB35" s="28">
        <v>0.96630000000000005</v>
      </c>
    </row>
    <row r="36" spans="1:80" ht="14.1" customHeight="1" x14ac:dyDescent="0.25">
      <c r="A36" s="70"/>
      <c r="B36" s="101"/>
      <c r="C36" s="103" t="s">
        <v>111</v>
      </c>
      <c r="D36" s="28">
        <v>0.99630000000000007</v>
      </c>
      <c r="E36" s="28">
        <v>1.0198</v>
      </c>
      <c r="F36" s="28">
        <v>0.98980000000000001</v>
      </c>
      <c r="G36" s="28">
        <v>0.96579999999999999</v>
      </c>
      <c r="H36" s="28">
        <v>0.93200000000000005</v>
      </c>
      <c r="I36" s="28">
        <v>0.93340000000000001</v>
      </c>
      <c r="J36" s="28">
        <v>0.92570000000000008</v>
      </c>
      <c r="K36" s="28">
        <v>0.99270000000000003</v>
      </c>
      <c r="L36" s="28">
        <v>0.95840000000000003</v>
      </c>
      <c r="M36" s="28">
        <v>0.8983000000000001</v>
      </c>
      <c r="N36" s="28">
        <v>0.93740000000000001</v>
      </c>
      <c r="O36" s="28">
        <v>0.97260000000000002</v>
      </c>
      <c r="P36" s="28">
        <v>0.9335</v>
      </c>
      <c r="Q36" s="28">
        <v>0.95110000000000006</v>
      </c>
      <c r="R36" s="28">
        <v>0.9487000000000001</v>
      </c>
      <c r="S36" s="28">
        <v>0.97350000000000003</v>
      </c>
      <c r="T36" s="28">
        <v>0.94340000000000002</v>
      </c>
      <c r="U36" s="28">
        <v>0.95760000000000001</v>
      </c>
      <c r="V36" s="28">
        <v>0.9758</v>
      </c>
      <c r="W36" s="28">
        <v>0.94890000000000008</v>
      </c>
      <c r="X36" s="28">
        <v>0.99770000000000003</v>
      </c>
      <c r="Y36" s="28">
        <v>0.94070000000000009</v>
      </c>
      <c r="Z36" s="28">
        <v>1.0041</v>
      </c>
      <c r="AA36" s="28">
        <v>1.0302</v>
      </c>
      <c r="AB36" s="28">
        <v>0.96140000000000003</v>
      </c>
      <c r="AC36" s="28">
        <v>0.9638000000000001</v>
      </c>
      <c r="AD36" s="28">
        <v>1.0026000000000002</v>
      </c>
      <c r="AE36" s="28">
        <v>0.99730000000000008</v>
      </c>
      <c r="AF36" s="28">
        <v>0.96490000000000009</v>
      </c>
      <c r="AG36" s="28">
        <v>0.8901</v>
      </c>
      <c r="AH36" s="28">
        <v>1.0155000000000001</v>
      </c>
      <c r="AI36" s="28">
        <v>0.9758</v>
      </c>
      <c r="AJ36" s="28">
        <v>0.9657</v>
      </c>
      <c r="AK36" s="28">
        <v>0.9860000000000001</v>
      </c>
      <c r="AL36" s="28">
        <v>1.0434000000000001</v>
      </c>
      <c r="AM36" s="28">
        <v>1.0182</v>
      </c>
      <c r="AN36" s="28">
        <v>1.0379</v>
      </c>
      <c r="AO36" s="28">
        <v>1.0274000000000001</v>
      </c>
      <c r="AP36" s="28">
        <v>1.0897000000000001</v>
      </c>
      <c r="AQ36" s="28">
        <v>1.1916</v>
      </c>
      <c r="AR36" s="28">
        <v>1.1006</v>
      </c>
      <c r="AS36" s="28">
        <v>1.1080000000000001</v>
      </c>
      <c r="AT36" s="28">
        <v>1.0773000000000001</v>
      </c>
      <c r="AU36" s="28">
        <v>1.1162000000000001</v>
      </c>
      <c r="AV36" s="28">
        <v>1.1375</v>
      </c>
      <c r="AW36" s="28">
        <v>1.1201000000000001</v>
      </c>
      <c r="AX36" s="28">
        <v>1.0978000000000001</v>
      </c>
      <c r="AY36" s="28">
        <v>1.1443000000000001</v>
      </c>
      <c r="AZ36" s="28">
        <v>1.0825</v>
      </c>
      <c r="BA36" s="28">
        <v>1.1200000000000001</v>
      </c>
      <c r="BB36" s="28">
        <v>1.1681000000000001</v>
      </c>
      <c r="BC36" s="28">
        <v>1.1451</v>
      </c>
      <c r="BD36" s="28">
        <v>1.085</v>
      </c>
      <c r="BE36" s="28">
        <v>1.1067</v>
      </c>
      <c r="BF36" s="28">
        <v>1.0525</v>
      </c>
      <c r="BG36" s="28">
        <v>1.0983000000000001</v>
      </c>
      <c r="BH36" s="28">
        <v>1.0484</v>
      </c>
      <c r="BI36" s="28">
        <v>1.0318000000000001</v>
      </c>
      <c r="BJ36" s="28">
        <v>1.1322000000000001</v>
      </c>
      <c r="BK36" s="28">
        <v>1.0436000000000001</v>
      </c>
      <c r="BL36" s="28">
        <v>1</v>
      </c>
      <c r="BM36" s="36" t="s">
        <v>193</v>
      </c>
      <c r="BN36" s="28">
        <v>1.2021000000000002</v>
      </c>
      <c r="BO36" s="28">
        <v>1.0897000000000001</v>
      </c>
      <c r="BP36" s="28">
        <v>1.0803</v>
      </c>
      <c r="BQ36" s="28">
        <v>1.0152000000000001</v>
      </c>
      <c r="BR36" s="28">
        <v>1.1473</v>
      </c>
      <c r="BS36" s="28">
        <v>1.0928</v>
      </c>
      <c r="BT36" s="28">
        <v>1.0458000000000001</v>
      </c>
      <c r="BU36" s="28">
        <v>1.0459000000000001</v>
      </c>
      <c r="BV36" s="28">
        <v>1.1022000000000001</v>
      </c>
      <c r="BW36" s="28">
        <v>1.0253000000000001</v>
      </c>
      <c r="BX36" s="28">
        <v>1.0611000000000002</v>
      </c>
      <c r="BY36" s="28">
        <v>1.1357000000000002</v>
      </c>
      <c r="BZ36" s="28">
        <v>1.0291000000000001</v>
      </c>
      <c r="CA36" s="28">
        <v>1.0379</v>
      </c>
      <c r="CB36" s="28">
        <v>0.92870000000000008</v>
      </c>
    </row>
    <row r="37" spans="1:80" ht="14.1" customHeight="1" x14ac:dyDescent="0.25">
      <c r="A37" s="70"/>
      <c r="B37" s="101"/>
      <c r="C37" s="103" t="s">
        <v>112</v>
      </c>
      <c r="D37" s="28">
        <v>1.3153000000000001</v>
      </c>
      <c r="E37" s="28">
        <v>1.3454000000000002</v>
      </c>
      <c r="F37" s="28">
        <v>1.3225</v>
      </c>
      <c r="G37" s="28">
        <v>1.2879</v>
      </c>
      <c r="H37" s="28">
        <v>1.2797000000000001</v>
      </c>
      <c r="I37" s="28">
        <v>1.2075</v>
      </c>
      <c r="J37" s="28">
        <v>1.2176</v>
      </c>
      <c r="K37" s="28">
        <v>1.1722000000000001</v>
      </c>
      <c r="L37" s="28">
        <v>1.1928000000000001</v>
      </c>
      <c r="M37" s="28">
        <v>1.1503000000000001</v>
      </c>
      <c r="N37" s="28">
        <v>1.1509</v>
      </c>
      <c r="O37" s="28">
        <v>1.1737</v>
      </c>
      <c r="P37" s="28">
        <v>1.1558000000000002</v>
      </c>
      <c r="Q37" s="28">
        <v>1.1148</v>
      </c>
      <c r="R37" s="28">
        <v>1.1513</v>
      </c>
      <c r="S37" s="28">
        <v>1.1923000000000001</v>
      </c>
      <c r="T37" s="28">
        <v>1.1882000000000001</v>
      </c>
      <c r="U37" s="28">
        <v>1.2001000000000002</v>
      </c>
      <c r="V37" s="28">
        <v>1.1778</v>
      </c>
      <c r="W37" s="28">
        <v>1.1701000000000001</v>
      </c>
      <c r="X37" s="28">
        <v>1.2193000000000001</v>
      </c>
      <c r="Y37" s="28">
        <v>1.2564</v>
      </c>
      <c r="Z37" s="28">
        <v>1.157</v>
      </c>
      <c r="AA37" s="28">
        <v>1.1998</v>
      </c>
      <c r="AB37" s="28">
        <v>1.1872</v>
      </c>
      <c r="AC37" s="28">
        <v>1.1340000000000001</v>
      </c>
      <c r="AD37" s="28">
        <v>1.1486000000000001</v>
      </c>
      <c r="AE37" s="28">
        <v>1.2023000000000001</v>
      </c>
      <c r="AF37" s="28">
        <v>1.2070000000000001</v>
      </c>
      <c r="AG37" s="28">
        <v>1.1367</v>
      </c>
      <c r="AH37" s="28">
        <v>1.2005000000000001</v>
      </c>
      <c r="AI37" s="28">
        <v>1.2411000000000001</v>
      </c>
      <c r="AJ37" s="28">
        <v>1.2107000000000001</v>
      </c>
      <c r="AK37" s="28">
        <v>1.2589000000000001</v>
      </c>
      <c r="AL37" s="28">
        <v>1.1713</v>
      </c>
      <c r="AM37" s="28">
        <v>1.2130000000000001</v>
      </c>
      <c r="AN37" s="28">
        <v>1.244</v>
      </c>
      <c r="AO37" s="28">
        <v>1.2196</v>
      </c>
      <c r="AP37" s="28">
        <v>1.1969000000000001</v>
      </c>
      <c r="AQ37" s="28">
        <v>1.2218</v>
      </c>
      <c r="AR37" s="28">
        <v>1.1951000000000001</v>
      </c>
      <c r="AS37" s="28">
        <v>1.1723000000000001</v>
      </c>
      <c r="AT37" s="28">
        <v>1.2108000000000001</v>
      </c>
      <c r="AU37" s="28">
        <v>1.2326000000000001</v>
      </c>
      <c r="AV37" s="28">
        <v>1.2425000000000002</v>
      </c>
      <c r="AW37" s="28">
        <v>1.1917</v>
      </c>
      <c r="AX37" s="28">
        <v>1.1525000000000001</v>
      </c>
      <c r="AY37" s="28">
        <v>1.1124000000000001</v>
      </c>
      <c r="AZ37" s="28">
        <v>1.1420000000000001</v>
      </c>
      <c r="BA37" s="28">
        <v>1.1512</v>
      </c>
      <c r="BB37" s="28">
        <v>1.1580000000000001</v>
      </c>
      <c r="BC37" s="28">
        <v>1.1861000000000002</v>
      </c>
      <c r="BD37" s="28">
        <v>1.1595</v>
      </c>
      <c r="BE37" s="28">
        <v>1.0637000000000001</v>
      </c>
      <c r="BF37" s="28">
        <v>1.0603</v>
      </c>
      <c r="BG37" s="28">
        <v>1.0478000000000001</v>
      </c>
      <c r="BH37" s="28">
        <v>1.1426000000000001</v>
      </c>
      <c r="BI37" s="28">
        <v>1.0652000000000001</v>
      </c>
      <c r="BJ37" s="28">
        <v>1.0289000000000001</v>
      </c>
      <c r="BK37" s="28">
        <v>1.0143</v>
      </c>
      <c r="BL37" s="28">
        <v>1</v>
      </c>
      <c r="BM37" s="36" t="s">
        <v>193</v>
      </c>
      <c r="BN37" s="28">
        <v>1.1930000000000001</v>
      </c>
      <c r="BO37" s="28">
        <v>1.1117000000000001</v>
      </c>
      <c r="BP37" s="28">
        <v>1.0768</v>
      </c>
      <c r="BQ37" s="28">
        <v>1.0713000000000001</v>
      </c>
      <c r="BR37" s="28">
        <v>1.1401000000000001</v>
      </c>
      <c r="BS37" s="28">
        <v>1.1120000000000001</v>
      </c>
      <c r="BT37" s="28">
        <v>1.0127000000000002</v>
      </c>
      <c r="BU37" s="28">
        <v>1.0037</v>
      </c>
      <c r="BV37" s="28">
        <v>1.0034000000000001</v>
      </c>
      <c r="BW37" s="28">
        <v>0.99850000000000005</v>
      </c>
      <c r="BX37" s="28">
        <v>0.99199999999999999</v>
      </c>
      <c r="BY37" s="28">
        <v>0.99140000000000006</v>
      </c>
      <c r="BZ37" s="28">
        <v>0.9849</v>
      </c>
      <c r="CA37" s="28">
        <v>0.92790000000000006</v>
      </c>
      <c r="CB37" s="28">
        <v>0.91639999999999999</v>
      </c>
    </row>
    <row r="38" spans="1:80" ht="14.1" customHeight="1" x14ac:dyDescent="0.25">
      <c r="A38" s="70"/>
      <c r="B38" s="101"/>
      <c r="C38" s="103" t="s">
        <v>113</v>
      </c>
      <c r="D38" s="28">
        <v>1.1043000000000001</v>
      </c>
      <c r="E38" s="28">
        <v>1.0684</v>
      </c>
      <c r="F38" s="28">
        <v>1.0336000000000001</v>
      </c>
      <c r="G38" s="28">
        <v>0.97400000000000009</v>
      </c>
      <c r="H38" s="28">
        <v>1.0824</v>
      </c>
      <c r="I38" s="28">
        <v>0.96020000000000005</v>
      </c>
      <c r="J38" s="28">
        <v>0.98370000000000002</v>
      </c>
      <c r="K38" s="28">
        <v>0.96220000000000006</v>
      </c>
      <c r="L38" s="28">
        <v>0.98100000000000009</v>
      </c>
      <c r="M38" s="28">
        <v>0.92770000000000008</v>
      </c>
      <c r="N38" s="28">
        <v>0.90429999999999999</v>
      </c>
      <c r="O38" s="28">
        <v>1.0031000000000001</v>
      </c>
      <c r="P38" s="28">
        <v>1.1115000000000002</v>
      </c>
      <c r="Q38" s="28">
        <v>1.0436000000000001</v>
      </c>
      <c r="R38" s="28">
        <v>1.0406</v>
      </c>
      <c r="S38" s="28">
        <v>1.0532000000000001</v>
      </c>
      <c r="T38" s="28">
        <v>1.1149</v>
      </c>
      <c r="U38" s="28">
        <v>1.125</v>
      </c>
      <c r="V38" s="28">
        <v>1.1209</v>
      </c>
      <c r="W38" s="28">
        <v>1.0788</v>
      </c>
      <c r="X38" s="28">
        <v>1.1358000000000001</v>
      </c>
      <c r="Y38" s="28">
        <v>1.0884</v>
      </c>
      <c r="Z38" s="28">
        <v>1.0896000000000001</v>
      </c>
      <c r="AA38" s="28">
        <v>1.141</v>
      </c>
      <c r="AB38" s="28">
        <v>1.1692</v>
      </c>
      <c r="AC38" s="28">
        <v>1.0991</v>
      </c>
      <c r="AD38" s="28">
        <v>1.1392</v>
      </c>
      <c r="AE38" s="28">
        <v>1.2083000000000002</v>
      </c>
      <c r="AF38" s="28">
        <v>1.202</v>
      </c>
      <c r="AG38" s="28">
        <v>1.1115000000000002</v>
      </c>
      <c r="AH38" s="28">
        <v>1.1360000000000001</v>
      </c>
      <c r="AI38" s="28">
        <v>1.1780000000000002</v>
      </c>
      <c r="AJ38" s="28">
        <v>1.2464</v>
      </c>
      <c r="AK38" s="28">
        <v>1.1894</v>
      </c>
      <c r="AL38" s="28">
        <v>1.1649</v>
      </c>
      <c r="AM38" s="28">
        <v>1.1780000000000002</v>
      </c>
      <c r="AN38" s="28">
        <v>1.2234</v>
      </c>
      <c r="AO38" s="28">
        <v>1.1814</v>
      </c>
      <c r="AP38" s="28">
        <v>1.226</v>
      </c>
      <c r="AQ38" s="28">
        <v>1.2685</v>
      </c>
      <c r="AR38" s="28">
        <v>1.2579</v>
      </c>
      <c r="AS38" s="28">
        <v>1.2151000000000001</v>
      </c>
      <c r="AT38" s="28">
        <v>1.153</v>
      </c>
      <c r="AU38" s="28">
        <v>1.1572</v>
      </c>
      <c r="AV38" s="28">
        <v>1.2101</v>
      </c>
      <c r="AW38" s="28">
        <v>1.0975000000000001</v>
      </c>
      <c r="AX38" s="28">
        <v>1.0729</v>
      </c>
      <c r="AY38" s="28">
        <v>1.1248</v>
      </c>
      <c r="AZ38" s="28">
        <v>1.1614</v>
      </c>
      <c r="BA38" s="28">
        <v>1.0325</v>
      </c>
      <c r="BB38" s="28">
        <v>1.0986</v>
      </c>
      <c r="BC38" s="28">
        <v>1.0484</v>
      </c>
      <c r="BD38" s="28">
        <v>1.1199000000000001</v>
      </c>
      <c r="BE38" s="28">
        <v>1.069</v>
      </c>
      <c r="BF38" s="28">
        <v>1.0302</v>
      </c>
      <c r="BG38" s="28">
        <v>1.0838000000000001</v>
      </c>
      <c r="BH38" s="28">
        <v>1.0763</v>
      </c>
      <c r="BI38" s="28">
        <v>1.0056</v>
      </c>
      <c r="BJ38" s="28">
        <v>1.0145</v>
      </c>
      <c r="BK38" s="28">
        <v>0.98770000000000002</v>
      </c>
      <c r="BL38" s="28">
        <v>1</v>
      </c>
      <c r="BM38" s="36" t="s">
        <v>193</v>
      </c>
      <c r="BN38" s="28">
        <v>0.9961000000000001</v>
      </c>
      <c r="BO38" s="28">
        <v>0.95590000000000008</v>
      </c>
      <c r="BP38" s="28">
        <v>0.9608000000000001</v>
      </c>
      <c r="BQ38" s="28">
        <v>0.96240000000000003</v>
      </c>
      <c r="BR38" s="28">
        <v>0.9516</v>
      </c>
      <c r="BS38" s="28">
        <v>0.91910000000000003</v>
      </c>
      <c r="BT38" s="28">
        <v>1.0352000000000001</v>
      </c>
      <c r="BU38" s="28">
        <v>0.94900000000000007</v>
      </c>
      <c r="BV38" s="28">
        <v>0.99880000000000002</v>
      </c>
      <c r="BW38" s="28">
        <v>1.1092</v>
      </c>
      <c r="BX38" s="28">
        <v>1.0546</v>
      </c>
      <c r="BY38" s="28">
        <v>1.0156000000000001</v>
      </c>
      <c r="BZ38" s="28">
        <v>0.97500000000000009</v>
      </c>
      <c r="CA38" s="28">
        <v>1.0651000000000002</v>
      </c>
      <c r="CB38" s="28">
        <v>1.0102</v>
      </c>
    </row>
    <row r="39" spans="1:80" s="11" customFormat="1" ht="15" customHeight="1" x14ac:dyDescent="0.25">
      <c r="A39" s="4"/>
      <c r="B39" s="10"/>
      <c r="C39" s="198" t="s">
        <v>224</v>
      </c>
      <c r="D39" s="198"/>
      <c r="E39" s="198"/>
      <c r="F39" s="198"/>
      <c r="G39" s="198"/>
      <c r="H39" s="198"/>
      <c r="I39" s="198"/>
      <c r="J39" s="198"/>
      <c r="K39" s="198"/>
      <c r="L39" s="198"/>
      <c r="M39" s="198"/>
      <c r="N39" s="198"/>
      <c r="O39" s="198"/>
      <c r="P39" s="198"/>
      <c r="Q39" s="198"/>
      <c r="R39" s="198"/>
      <c r="S39" s="198"/>
      <c r="T39" s="198"/>
      <c r="U39" s="198"/>
      <c r="V39" s="198"/>
      <c r="W39" s="198"/>
      <c r="X39" s="198"/>
      <c r="Y39" s="198"/>
      <c r="Z39" s="198"/>
      <c r="AA39" s="198"/>
      <c r="AB39" s="198"/>
      <c r="AC39" s="198"/>
      <c r="AD39" s="198"/>
      <c r="AE39" s="198"/>
      <c r="AF39" s="198"/>
      <c r="AG39" s="198"/>
      <c r="AH39" s="198"/>
      <c r="AI39" s="198"/>
      <c r="AJ39" s="198"/>
      <c r="AK39" s="198"/>
      <c r="AL39" s="198"/>
      <c r="AM39" s="198"/>
      <c r="AN39" s="198"/>
      <c r="AO39" s="198"/>
      <c r="AP39" s="198"/>
      <c r="AQ39" s="198"/>
      <c r="AR39" s="198"/>
      <c r="AS39" s="198"/>
      <c r="AT39" s="198"/>
      <c r="AU39" s="198"/>
      <c r="AV39" s="198"/>
      <c r="AW39" s="198"/>
      <c r="AX39" s="198"/>
      <c r="AY39" s="198"/>
      <c r="AZ39" s="198"/>
      <c r="BA39" s="198"/>
      <c r="BB39" s="198"/>
      <c r="BC39" s="198"/>
      <c r="BD39" s="198"/>
      <c r="BE39" s="198"/>
      <c r="BF39" s="198"/>
      <c r="BG39" s="198"/>
      <c r="BH39" s="198"/>
      <c r="BI39" s="198"/>
      <c r="BJ39" s="198"/>
      <c r="BK39" s="198"/>
      <c r="BL39" s="198"/>
      <c r="BM39" s="198"/>
      <c r="BN39" s="198"/>
      <c r="BO39" s="198"/>
      <c r="BP39" s="198"/>
      <c r="BQ39" s="198"/>
      <c r="BR39" s="198"/>
      <c r="BS39" s="198"/>
      <c r="BT39" s="198"/>
      <c r="BU39" s="198"/>
      <c r="BV39" s="198"/>
      <c r="BW39" s="198"/>
      <c r="BX39" s="198"/>
      <c r="BY39" s="198"/>
      <c r="BZ39" s="198"/>
      <c r="CA39" s="198"/>
      <c r="CB39" s="198"/>
    </row>
    <row r="40" spans="1:80" s="11" customFormat="1" ht="15" customHeight="1" x14ac:dyDescent="0.25">
      <c r="A40" s="4"/>
      <c r="B40" s="10"/>
      <c r="C40" s="105" t="s">
        <v>198</v>
      </c>
      <c r="D40" s="105"/>
      <c r="E40" s="105"/>
      <c r="F40" s="105"/>
      <c r="G40" s="105"/>
      <c r="H40" s="105"/>
      <c r="I40" s="105"/>
      <c r="J40" s="105"/>
      <c r="K40" s="105"/>
      <c r="L40" s="105"/>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69"/>
      <c r="BM40" s="69"/>
      <c r="BN40" s="69"/>
      <c r="BO40" s="69"/>
      <c r="BP40" s="69"/>
      <c r="BQ40" s="69"/>
      <c r="BR40" s="69"/>
      <c r="BS40" s="69"/>
      <c r="BT40" s="69"/>
      <c r="BU40" s="69"/>
      <c r="BV40" s="69"/>
      <c r="BW40" s="69"/>
      <c r="BX40" s="69"/>
      <c r="BY40" s="69"/>
      <c r="BZ40" s="69"/>
      <c r="CA40" s="69"/>
      <c r="CB40" s="69"/>
    </row>
    <row r="41" spans="1:80" s="41" customFormat="1" ht="15" customHeight="1" x14ac:dyDescent="0.25">
      <c r="A41" s="4"/>
      <c r="B41" s="10"/>
      <c r="C41" s="217" t="s">
        <v>58</v>
      </c>
      <c r="D41" s="217"/>
      <c r="E41" s="217"/>
      <c r="F41" s="217"/>
      <c r="G41" s="217"/>
      <c r="H41" s="217"/>
      <c r="I41" s="217"/>
      <c r="J41" s="217"/>
      <c r="K41" s="217"/>
      <c r="L41" s="217"/>
      <c r="M41" s="217"/>
      <c r="N41" s="217"/>
      <c r="O41" s="217"/>
      <c r="P41" s="217"/>
      <c r="Q41" s="217"/>
      <c r="R41" s="217"/>
      <c r="S41" s="217"/>
      <c r="T41" s="217"/>
      <c r="U41" s="217"/>
      <c r="V41" s="217"/>
      <c r="W41" s="217"/>
      <c r="X41" s="217"/>
      <c r="Y41" s="217"/>
      <c r="Z41" s="217"/>
      <c r="AA41" s="217"/>
      <c r="AB41" s="217"/>
      <c r="AC41" s="217"/>
      <c r="AD41" s="217"/>
      <c r="AE41" s="217"/>
      <c r="AF41" s="217"/>
      <c r="AG41" s="217"/>
      <c r="AH41" s="217"/>
      <c r="AI41" s="217"/>
      <c r="AJ41" s="217"/>
      <c r="AK41" s="217"/>
      <c r="AL41" s="217"/>
      <c r="AM41" s="217"/>
      <c r="AN41" s="217"/>
      <c r="AO41" s="217"/>
      <c r="AP41" s="217"/>
      <c r="AQ41" s="217"/>
      <c r="AR41" s="217"/>
      <c r="AS41" s="217"/>
      <c r="AT41" s="217"/>
      <c r="AU41" s="217"/>
      <c r="AV41" s="217"/>
      <c r="AW41" s="217"/>
      <c r="AX41" s="217"/>
      <c r="AY41" s="217"/>
      <c r="AZ41" s="217"/>
      <c r="BA41" s="217"/>
      <c r="BB41" s="217"/>
      <c r="BC41" s="217"/>
      <c r="BD41" s="217"/>
      <c r="BE41" s="217"/>
      <c r="BF41" s="217"/>
      <c r="BG41" s="217"/>
      <c r="BH41" s="217"/>
      <c r="BI41" s="217"/>
      <c r="BJ41" s="217"/>
      <c r="BK41" s="217"/>
      <c r="BL41" s="217"/>
      <c r="BM41" s="217"/>
      <c r="BN41" s="217"/>
      <c r="BO41" s="217"/>
      <c r="BP41" s="217"/>
      <c r="BQ41" s="217"/>
      <c r="BR41" s="217"/>
      <c r="BS41" s="217"/>
      <c r="BT41" s="217"/>
      <c r="BU41" s="217"/>
      <c r="BV41" s="217"/>
      <c r="BW41" s="217"/>
      <c r="BX41" s="217"/>
      <c r="BY41" s="217"/>
      <c r="BZ41" s="217"/>
      <c r="CA41" s="217"/>
      <c r="CB41" s="217"/>
    </row>
    <row r="42" spans="1:80" s="41" customFormat="1" ht="15" customHeight="1" x14ac:dyDescent="0.25">
      <c r="A42" s="4"/>
      <c r="B42" s="10"/>
      <c r="C42" s="217" t="s">
        <v>225</v>
      </c>
      <c r="D42" s="217"/>
      <c r="E42" s="217"/>
      <c r="F42" s="217"/>
      <c r="G42" s="217"/>
      <c r="H42" s="217"/>
      <c r="I42" s="217"/>
      <c r="J42" s="217"/>
      <c r="K42" s="217"/>
      <c r="L42" s="217"/>
      <c r="M42" s="217"/>
      <c r="N42" s="217"/>
      <c r="O42" s="217"/>
      <c r="P42" s="217"/>
      <c r="Q42" s="217"/>
      <c r="R42" s="217"/>
      <c r="S42" s="217"/>
      <c r="T42" s="217"/>
      <c r="U42" s="217"/>
      <c r="V42" s="217"/>
      <c r="W42" s="217"/>
      <c r="X42" s="217"/>
      <c r="Y42" s="217"/>
      <c r="Z42" s="217"/>
      <c r="AA42" s="217"/>
      <c r="AB42" s="217"/>
      <c r="AC42" s="217"/>
      <c r="AD42" s="217"/>
      <c r="AE42" s="217"/>
      <c r="AF42" s="217"/>
      <c r="AG42" s="217"/>
      <c r="AH42" s="217"/>
      <c r="AI42" s="217"/>
      <c r="AJ42" s="217"/>
      <c r="AK42" s="217"/>
      <c r="AL42" s="217"/>
      <c r="AM42" s="217"/>
      <c r="AN42" s="217"/>
      <c r="AO42" s="217"/>
      <c r="AP42" s="217"/>
      <c r="AQ42" s="217"/>
      <c r="AR42" s="217"/>
      <c r="AS42" s="217"/>
      <c r="AT42" s="217"/>
      <c r="AU42" s="217"/>
      <c r="AV42" s="217"/>
      <c r="AW42" s="217"/>
      <c r="AX42" s="217"/>
      <c r="AY42" s="217"/>
      <c r="AZ42" s="217"/>
      <c r="BA42" s="217"/>
      <c r="BB42" s="217"/>
      <c r="BC42" s="217"/>
      <c r="BD42" s="217"/>
      <c r="BE42" s="217"/>
      <c r="BF42" s="217"/>
      <c r="BG42" s="217"/>
      <c r="BH42" s="217"/>
      <c r="BI42" s="217"/>
      <c r="BJ42" s="217"/>
      <c r="BK42" s="217"/>
      <c r="BL42" s="217"/>
      <c r="BM42" s="217"/>
      <c r="BN42" s="217"/>
      <c r="BO42" s="217"/>
      <c r="BP42" s="217"/>
      <c r="BQ42" s="217"/>
      <c r="BR42" s="217"/>
      <c r="BS42" s="217"/>
      <c r="BT42" s="217"/>
      <c r="BU42" s="217"/>
      <c r="BV42" s="217"/>
      <c r="BW42" s="217"/>
      <c r="BX42" s="217"/>
      <c r="BY42" s="217"/>
      <c r="BZ42" s="217"/>
      <c r="CA42" s="217"/>
      <c r="CB42" s="217"/>
    </row>
    <row r="43" spans="1:80" s="41" customFormat="1" ht="15" customHeight="1" x14ac:dyDescent="0.25">
      <c r="A43" s="4"/>
      <c r="B43" s="39"/>
      <c r="C43" s="215" t="s">
        <v>202</v>
      </c>
      <c r="D43" s="215"/>
      <c r="E43" s="215"/>
      <c r="F43" s="215"/>
      <c r="G43" s="215"/>
      <c r="H43" s="215"/>
      <c r="I43" s="215"/>
      <c r="J43" s="215"/>
      <c r="K43" s="215"/>
      <c r="L43" s="215"/>
      <c r="M43" s="215"/>
      <c r="N43" s="215"/>
      <c r="O43" s="215"/>
      <c r="P43" s="215"/>
      <c r="Q43" s="215"/>
      <c r="R43" s="215"/>
      <c r="S43" s="215"/>
      <c r="T43" s="215"/>
      <c r="U43" s="215"/>
      <c r="V43" s="215"/>
      <c r="W43" s="215"/>
      <c r="X43" s="215"/>
      <c r="Y43" s="215"/>
      <c r="Z43" s="215"/>
      <c r="AA43" s="215"/>
      <c r="AB43" s="215"/>
      <c r="AC43" s="215"/>
      <c r="AD43" s="215"/>
      <c r="AE43" s="215"/>
      <c r="AF43" s="215"/>
      <c r="AG43" s="215"/>
      <c r="AH43" s="215"/>
      <c r="AI43" s="215"/>
      <c r="AJ43" s="215"/>
      <c r="AK43" s="215"/>
      <c r="AL43" s="215"/>
      <c r="AM43" s="215"/>
      <c r="AN43" s="215"/>
      <c r="AO43" s="215"/>
      <c r="AP43" s="215"/>
      <c r="AQ43" s="215"/>
      <c r="AR43" s="215"/>
      <c r="AS43" s="215"/>
      <c r="AT43" s="215"/>
      <c r="AU43" s="215"/>
      <c r="AV43" s="215"/>
      <c r="AW43" s="215"/>
      <c r="AX43" s="215"/>
      <c r="AY43" s="215"/>
      <c r="AZ43" s="215"/>
      <c r="BA43" s="215"/>
      <c r="BB43" s="215"/>
      <c r="BC43" s="215"/>
      <c r="BD43" s="215"/>
      <c r="BE43" s="215"/>
      <c r="BF43" s="215"/>
      <c r="BG43" s="215"/>
      <c r="BH43" s="215"/>
      <c r="BI43" s="215"/>
      <c r="BJ43" s="215"/>
      <c r="BK43" s="215"/>
      <c r="BL43" s="215"/>
      <c r="BM43" s="215"/>
      <c r="BN43" s="215"/>
      <c r="BO43" s="215"/>
      <c r="BP43" s="215"/>
      <c r="BQ43" s="215"/>
      <c r="BR43" s="215"/>
      <c r="BS43" s="215"/>
      <c r="BT43" s="215"/>
      <c r="BU43" s="215"/>
      <c r="BV43" s="215"/>
      <c r="BW43" s="215"/>
      <c r="BX43" s="215"/>
      <c r="BY43" s="215"/>
      <c r="BZ43" s="215"/>
      <c r="CA43" s="215"/>
      <c r="CB43" s="215"/>
    </row>
    <row r="44" spans="1:80" ht="15" customHeight="1" x14ac:dyDescent="0.25">
      <c r="A44" s="4"/>
      <c r="B44" s="101"/>
      <c r="C44" s="217" t="s">
        <v>59</v>
      </c>
      <c r="D44" s="217"/>
      <c r="E44" s="217"/>
      <c r="F44" s="217"/>
      <c r="G44" s="217"/>
      <c r="H44" s="217"/>
      <c r="I44" s="217"/>
      <c r="J44" s="217"/>
      <c r="K44" s="217"/>
      <c r="L44" s="217"/>
      <c r="M44" s="217"/>
      <c r="N44" s="217"/>
      <c r="O44" s="217"/>
      <c r="P44" s="217"/>
      <c r="Q44" s="217"/>
      <c r="R44" s="217"/>
      <c r="S44" s="217"/>
      <c r="T44" s="217"/>
      <c r="U44" s="217"/>
      <c r="V44" s="217"/>
      <c r="W44" s="217"/>
      <c r="X44" s="217"/>
      <c r="Y44" s="217"/>
      <c r="Z44" s="217"/>
      <c r="AA44" s="217"/>
      <c r="AB44" s="217"/>
      <c r="AC44" s="217"/>
      <c r="AD44" s="217"/>
      <c r="AE44" s="217"/>
      <c r="AF44" s="217"/>
      <c r="AG44" s="217"/>
      <c r="AH44" s="217"/>
      <c r="AI44" s="217"/>
      <c r="AJ44" s="217"/>
      <c r="AK44" s="217"/>
      <c r="AL44" s="217"/>
      <c r="AM44" s="217"/>
      <c r="AN44" s="217"/>
      <c r="AO44" s="217"/>
      <c r="AP44" s="217"/>
      <c r="AQ44" s="217"/>
      <c r="AR44" s="217"/>
      <c r="AS44" s="217"/>
      <c r="AT44" s="217"/>
      <c r="AU44" s="217"/>
      <c r="AV44" s="217"/>
      <c r="AW44" s="217"/>
      <c r="AX44" s="217"/>
      <c r="AY44" s="217"/>
      <c r="AZ44" s="217"/>
      <c r="BA44" s="217"/>
      <c r="BB44" s="217"/>
      <c r="BC44" s="217"/>
      <c r="BD44" s="217"/>
      <c r="BE44" s="217"/>
      <c r="BF44" s="217"/>
      <c r="BG44" s="217"/>
      <c r="BH44" s="217"/>
      <c r="BI44" s="217"/>
      <c r="BJ44" s="217"/>
      <c r="BK44" s="217"/>
      <c r="BL44" s="217"/>
      <c r="BM44" s="217"/>
      <c r="BN44" s="217"/>
      <c r="BO44" s="217"/>
      <c r="BP44" s="217"/>
      <c r="BQ44" s="217"/>
      <c r="BR44" s="217"/>
      <c r="BS44" s="217"/>
      <c r="BT44" s="217"/>
      <c r="BU44" s="217"/>
      <c r="BV44" s="217"/>
      <c r="BW44" s="217"/>
      <c r="BX44" s="217"/>
      <c r="BY44" s="217"/>
      <c r="BZ44" s="217"/>
      <c r="CA44" s="217"/>
      <c r="CB44" s="217"/>
    </row>
    <row r="45" spans="1:80" x14ac:dyDescent="0.25">
      <c r="Q45" s="106"/>
      <c r="X45" s="107"/>
      <c r="Y45" s="107"/>
      <c r="Z45" s="107"/>
      <c r="AA45" s="107"/>
      <c r="AB45" s="107"/>
      <c r="AC45" s="107"/>
      <c r="AD45" s="107"/>
      <c r="AE45" s="107"/>
      <c r="AF45" s="107"/>
      <c r="AG45" s="107"/>
      <c r="AH45" s="107"/>
      <c r="AI45" s="107"/>
      <c r="AJ45" s="107"/>
      <c r="AK45" s="107"/>
      <c r="AL45" s="107"/>
      <c r="AM45" s="107"/>
      <c r="AN45" s="107"/>
      <c r="AO45" s="107"/>
      <c r="AP45" s="107"/>
      <c r="AQ45" s="107"/>
      <c r="AR45" s="107"/>
      <c r="AS45" s="107"/>
      <c r="AT45" s="107"/>
    </row>
    <row r="46" spans="1:80" x14ac:dyDescent="0.25">
      <c r="X46" s="107"/>
      <c r="Y46" s="107"/>
      <c r="Z46" s="107"/>
      <c r="AA46" s="107"/>
      <c r="AB46" s="107"/>
      <c r="AC46" s="107"/>
      <c r="AD46" s="107"/>
      <c r="AE46" s="107"/>
      <c r="AF46" s="107"/>
      <c r="AG46" s="107"/>
      <c r="AH46" s="107"/>
      <c r="AI46" s="107"/>
      <c r="AJ46" s="107"/>
      <c r="AK46" s="107"/>
      <c r="AL46" s="107"/>
      <c r="AM46" s="107"/>
      <c r="AN46" s="107"/>
      <c r="AO46" s="107"/>
      <c r="AP46" s="107"/>
      <c r="AQ46" s="107"/>
      <c r="AR46" s="107"/>
      <c r="AS46" s="107"/>
      <c r="AT46" s="107"/>
    </row>
    <row r="47" spans="1:80" x14ac:dyDescent="0.25">
      <c r="P47" s="106"/>
      <c r="Q47" s="106"/>
      <c r="R47" s="106"/>
      <c r="S47" s="106"/>
      <c r="T47" s="106"/>
      <c r="U47" s="106"/>
      <c r="V47" s="106"/>
      <c r="W47" s="106"/>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row>
    <row r="48" spans="1:80" x14ac:dyDescent="0.25">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row>
    <row r="49" spans="3:46" x14ac:dyDescent="0.25">
      <c r="X49" s="107"/>
      <c r="Y49" s="107"/>
      <c r="Z49" s="107"/>
      <c r="AA49" s="107"/>
      <c r="AB49" s="107"/>
      <c r="AC49" s="107"/>
      <c r="AD49" s="107"/>
      <c r="AE49" s="107"/>
      <c r="AF49" s="107"/>
      <c r="AG49" s="107"/>
      <c r="AH49" s="107"/>
      <c r="AI49" s="107"/>
      <c r="AJ49" s="107"/>
      <c r="AK49" s="107"/>
      <c r="AL49" s="107"/>
      <c r="AM49" s="107"/>
      <c r="AN49" s="107"/>
      <c r="AO49" s="107"/>
      <c r="AP49" s="107"/>
      <c r="AQ49" s="107"/>
      <c r="AR49" s="107"/>
      <c r="AS49" s="107"/>
      <c r="AT49" s="107"/>
    </row>
    <row r="50" spans="3:46" x14ac:dyDescent="0.25">
      <c r="X50" s="107"/>
      <c r="Y50" s="107"/>
      <c r="Z50" s="107"/>
      <c r="AA50" s="107"/>
      <c r="AB50" s="107"/>
      <c r="AC50" s="107"/>
      <c r="AD50" s="107"/>
      <c r="AE50" s="107"/>
      <c r="AF50" s="107"/>
      <c r="AG50" s="107"/>
      <c r="AH50" s="107"/>
      <c r="AI50" s="107"/>
      <c r="AJ50" s="107"/>
      <c r="AK50" s="107"/>
      <c r="AL50" s="107"/>
      <c r="AM50" s="107"/>
      <c r="AN50" s="107"/>
      <c r="AO50" s="107"/>
      <c r="AP50" s="107"/>
      <c r="AQ50" s="107"/>
      <c r="AR50" s="107"/>
      <c r="AS50" s="107"/>
      <c r="AT50" s="107"/>
    </row>
    <row r="51" spans="3:46" x14ac:dyDescent="0.25">
      <c r="X51" s="107"/>
      <c r="Y51" s="107"/>
      <c r="Z51" s="107"/>
      <c r="AA51" s="107"/>
      <c r="AB51" s="107"/>
      <c r="AC51" s="107"/>
      <c r="AD51" s="107"/>
      <c r="AE51" s="107"/>
      <c r="AF51" s="107"/>
      <c r="AG51" s="107"/>
      <c r="AH51" s="107"/>
      <c r="AI51" s="107"/>
      <c r="AJ51" s="107"/>
      <c r="AK51" s="107"/>
      <c r="AL51" s="107"/>
      <c r="AM51" s="107"/>
      <c r="AN51" s="107"/>
      <c r="AO51" s="107"/>
      <c r="AP51" s="107"/>
      <c r="AQ51" s="107"/>
      <c r="AR51" s="107"/>
      <c r="AS51" s="107"/>
      <c r="AT51" s="107"/>
    </row>
    <row r="52" spans="3:46" x14ac:dyDescent="0.25">
      <c r="X52" s="107"/>
      <c r="Y52" s="107"/>
      <c r="Z52" s="107"/>
      <c r="AA52" s="107"/>
      <c r="AB52" s="107"/>
      <c r="AC52" s="107"/>
      <c r="AD52" s="107"/>
      <c r="AE52" s="107"/>
      <c r="AF52" s="107"/>
      <c r="AG52" s="107"/>
      <c r="AH52" s="107"/>
      <c r="AI52" s="107"/>
      <c r="AJ52" s="107"/>
      <c r="AK52" s="107"/>
      <c r="AL52" s="107"/>
      <c r="AM52" s="107"/>
      <c r="AN52" s="107"/>
      <c r="AO52" s="107"/>
      <c r="AP52" s="107"/>
      <c r="AQ52" s="107"/>
      <c r="AR52" s="107"/>
      <c r="AS52" s="107"/>
      <c r="AT52" s="107"/>
    </row>
    <row r="53" spans="3:46" x14ac:dyDescent="0.25">
      <c r="X53" s="107"/>
      <c r="Y53" s="107"/>
      <c r="Z53" s="107"/>
      <c r="AA53" s="107"/>
      <c r="AB53" s="107"/>
      <c r="AC53" s="107"/>
      <c r="AD53" s="107"/>
      <c r="AE53" s="107"/>
      <c r="AF53" s="107"/>
      <c r="AG53" s="107"/>
      <c r="AH53" s="107"/>
      <c r="AI53" s="107"/>
      <c r="AJ53" s="107"/>
      <c r="AK53" s="107"/>
      <c r="AL53" s="107"/>
      <c r="AM53" s="107"/>
      <c r="AN53" s="107"/>
      <c r="AO53" s="107"/>
      <c r="AP53" s="107"/>
      <c r="AQ53" s="107"/>
      <c r="AR53" s="107"/>
      <c r="AS53" s="107"/>
      <c r="AT53" s="107"/>
    </row>
    <row r="54" spans="3:46" x14ac:dyDescent="0.25">
      <c r="X54" s="107"/>
      <c r="Y54" s="107"/>
      <c r="Z54" s="107"/>
      <c r="AA54" s="107"/>
      <c r="AB54" s="107"/>
      <c r="AC54" s="107"/>
      <c r="AD54" s="107"/>
      <c r="AE54" s="107"/>
      <c r="AF54" s="107"/>
      <c r="AG54" s="107"/>
      <c r="AH54" s="107"/>
      <c r="AI54" s="107"/>
      <c r="AJ54" s="107"/>
      <c r="AK54" s="107"/>
      <c r="AL54" s="107"/>
      <c r="AM54" s="107"/>
      <c r="AN54" s="107"/>
      <c r="AO54" s="107"/>
      <c r="AP54" s="107"/>
      <c r="AQ54" s="107"/>
      <c r="AR54" s="107"/>
      <c r="AS54" s="107"/>
      <c r="AT54" s="107"/>
    </row>
    <row r="55" spans="3:46" x14ac:dyDescent="0.25">
      <c r="X55" s="107"/>
      <c r="Y55" s="107"/>
      <c r="Z55" s="107"/>
      <c r="AA55" s="107"/>
      <c r="AB55" s="107"/>
      <c r="AC55" s="107"/>
      <c r="AD55" s="107"/>
      <c r="AE55" s="107"/>
      <c r="AF55" s="107"/>
      <c r="AG55" s="107"/>
      <c r="AH55" s="107"/>
      <c r="AI55" s="107"/>
      <c r="AJ55" s="107"/>
      <c r="AK55" s="107"/>
      <c r="AL55" s="107"/>
      <c r="AM55" s="107"/>
      <c r="AN55" s="107"/>
      <c r="AO55" s="107"/>
      <c r="AP55" s="107"/>
      <c r="AQ55" s="107"/>
      <c r="AR55" s="107"/>
      <c r="AS55" s="107"/>
      <c r="AT55" s="107"/>
    </row>
    <row r="56" spans="3:46" x14ac:dyDescent="0.25">
      <c r="X56" s="107"/>
      <c r="Y56" s="107"/>
      <c r="Z56" s="107"/>
      <c r="AA56" s="107"/>
      <c r="AB56" s="107"/>
      <c r="AC56" s="107"/>
      <c r="AD56" s="107"/>
      <c r="AE56" s="107"/>
      <c r="AF56" s="107"/>
      <c r="AG56" s="107"/>
      <c r="AH56" s="107"/>
      <c r="AI56" s="107"/>
      <c r="AJ56" s="107"/>
      <c r="AK56" s="107"/>
      <c r="AL56" s="107"/>
      <c r="AM56" s="107"/>
      <c r="AN56" s="107"/>
      <c r="AO56" s="107"/>
      <c r="AP56" s="107"/>
      <c r="AQ56" s="107"/>
      <c r="AR56" s="107"/>
      <c r="AS56" s="107"/>
      <c r="AT56" s="107"/>
    </row>
    <row r="57" spans="3:46" x14ac:dyDescent="0.25">
      <c r="X57" s="107"/>
      <c r="Y57" s="107"/>
      <c r="Z57" s="107"/>
      <c r="AA57" s="107"/>
      <c r="AB57" s="107"/>
      <c r="AC57" s="107"/>
      <c r="AD57" s="107"/>
      <c r="AE57" s="107"/>
      <c r="AF57" s="107"/>
      <c r="AG57" s="107"/>
      <c r="AH57" s="107"/>
      <c r="AI57" s="107"/>
      <c r="AJ57" s="107"/>
      <c r="AK57" s="107"/>
      <c r="AL57" s="107"/>
      <c r="AM57" s="107"/>
      <c r="AN57" s="107"/>
      <c r="AO57" s="107"/>
      <c r="AP57" s="107"/>
      <c r="AQ57" s="107"/>
      <c r="AR57" s="107"/>
      <c r="AS57" s="107"/>
      <c r="AT57" s="107"/>
    </row>
    <row r="58" spans="3:46" x14ac:dyDescent="0.25">
      <c r="P58" s="108"/>
      <c r="Q58" s="108"/>
      <c r="R58" s="108"/>
      <c r="S58" s="108"/>
      <c r="T58" s="108"/>
      <c r="U58" s="108"/>
      <c r="V58" s="108"/>
      <c r="W58" s="108"/>
      <c r="X58" s="107"/>
      <c r="Y58" s="107"/>
      <c r="Z58" s="107"/>
      <c r="AA58" s="107"/>
      <c r="AB58" s="107"/>
      <c r="AC58" s="107"/>
      <c r="AD58" s="107"/>
      <c r="AE58" s="107"/>
      <c r="AF58" s="107"/>
      <c r="AG58" s="107"/>
      <c r="AH58" s="107"/>
      <c r="AI58" s="107"/>
      <c r="AJ58" s="107"/>
      <c r="AK58" s="107"/>
      <c r="AL58" s="107"/>
      <c r="AM58" s="107"/>
      <c r="AN58" s="107"/>
      <c r="AO58" s="107"/>
      <c r="AP58" s="107"/>
      <c r="AQ58" s="107"/>
      <c r="AR58" s="107"/>
      <c r="AS58" s="107"/>
      <c r="AT58" s="107"/>
    </row>
    <row r="59" spans="3:46" x14ac:dyDescent="0.25">
      <c r="P59" s="108"/>
      <c r="Q59" s="108"/>
      <c r="R59" s="108"/>
      <c r="S59" s="108"/>
      <c r="T59" s="108"/>
      <c r="U59" s="108"/>
      <c r="V59" s="108"/>
      <c r="W59" s="108"/>
      <c r="X59" s="107"/>
      <c r="Y59" s="107"/>
      <c r="Z59" s="107"/>
      <c r="AA59" s="107"/>
      <c r="AB59" s="107"/>
      <c r="AC59" s="107"/>
      <c r="AD59" s="107"/>
      <c r="AE59" s="107"/>
      <c r="AF59" s="107"/>
      <c r="AG59" s="107"/>
      <c r="AH59" s="107"/>
      <c r="AI59" s="107"/>
      <c r="AJ59" s="107"/>
      <c r="AK59" s="107"/>
      <c r="AL59" s="107"/>
      <c r="AM59" s="107"/>
      <c r="AN59" s="107"/>
      <c r="AO59" s="107"/>
      <c r="AP59" s="107"/>
      <c r="AQ59" s="107"/>
      <c r="AR59" s="107"/>
      <c r="AS59" s="107"/>
      <c r="AT59" s="107"/>
    </row>
    <row r="60" spans="3:46" x14ac:dyDescent="0.25">
      <c r="X60" s="107"/>
      <c r="Y60" s="107"/>
      <c r="Z60" s="107"/>
      <c r="AA60" s="107"/>
      <c r="AB60" s="107"/>
      <c r="AC60" s="107"/>
      <c r="AD60" s="107"/>
      <c r="AE60" s="107"/>
      <c r="AF60" s="107"/>
      <c r="AG60" s="107"/>
      <c r="AH60" s="107"/>
      <c r="AI60" s="107"/>
      <c r="AJ60" s="107"/>
      <c r="AK60" s="107"/>
      <c r="AL60" s="107"/>
      <c r="AM60" s="107"/>
      <c r="AN60" s="107"/>
      <c r="AO60" s="107"/>
      <c r="AP60" s="107"/>
      <c r="AQ60" s="107"/>
      <c r="AR60" s="107"/>
      <c r="AS60" s="107"/>
      <c r="AT60" s="107"/>
    </row>
    <row r="61" spans="3:46" x14ac:dyDescent="0.25">
      <c r="P61" s="107"/>
      <c r="Q61" s="107"/>
      <c r="R61" s="107"/>
      <c r="S61" s="107"/>
      <c r="T61" s="107"/>
      <c r="U61" s="107"/>
      <c r="V61" s="107"/>
      <c r="W61" s="107"/>
    </row>
    <row r="62" spans="3:46" x14ac:dyDescent="0.25">
      <c r="P62" s="107"/>
      <c r="Q62" s="107"/>
      <c r="R62" s="107"/>
      <c r="S62" s="107"/>
      <c r="T62" s="107"/>
      <c r="U62" s="107"/>
      <c r="V62" s="107"/>
      <c r="W62" s="107"/>
    </row>
    <row r="63" spans="3:46" x14ac:dyDescent="0.25">
      <c r="P63" s="107"/>
      <c r="Q63" s="107"/>
      <c r="R63" s="107"/>
      <c r="S63" s="107"/>
      <c r="T63" s="107"/>
      <c r="U63" s="107"/>
      <c r="V63" s="107"/>
      <c r="W63" s="107"/>
    </row>
    <row r="64" spans="3:46" x14ac:dyDescent="0.25">
      <c r="C64" s="107"/>
      <c r="P64" s="107"/>
      <c r="Q64" s="107"/>
      <c r="R64" s="107"/>
      <c r="S64" s="107"/>
      <c r="T64" s="107"/>
      <c r="U64" s="107"/>
      <c r="V64" s="107"/>
      <c r="W64" s="107"/>
    </row>
    <row r="65" spans="3:40" x14ac:dyDescent="0.25">
      <c r="C65" s="107"/>
      <c r="P65" s="107"/>
      <c r="Q65" s="107"/>
      <c r="R65" s="107"/>
      <c r="S65" s="107"/>
      <c r="T65" s="107"/>
      <c r="U65" s="107"/>
      <c r="V65" s="107"/>
      <c r="W65" s="107"/>
    </row>
    <row r="66" spans="3:40" x14ac:dyDescent="0.25">
      <c r="Z66" s="108"/>
      <c r="AA66" s="108"/>
      <c r="AC66" s="107"/>
      <c r="AD66" s="107"/>
      <c r="AE66" s="107"/>
      <c r="AF66" s="107"/>
    </row>
    <row r="67" spans="3:40" x14ac:dyDescent="0.25">
      <c r="Z67" s="108"/>
      <c r="AA67" s="108"/>
      <c r="AC67" s="107"/>
      <c r="AD67" s="107"/>
      <c r="AE67" s="107"/>
      <c r="AF67" s="107"/>
    </row>
    <row r="68" spans="3:40" x14ac:dyDescent="0.25">
      <c r="Z68" s="108"/>
      <c r="AA68" s="108"/>
      <c r="AC68" s="107"/>
      <c r="AD68" s="107"/>
      <c r="AE68" s="107"/>
      <c r="AF68" s="107"/>
    </row>
    <row r="69" spans="3:40" x14ac:dyDescent="0.25">
      <c r="Z69" s="108"/>
      <c r="AA69" s="108"/>
      <c r="AC69" s="107"/>
      <c r="AD69" s="107"/>
      <c r="AE69" s="107"/>
      <c r="AF69" s="107"/>
    </row>
    <row r="70" spans="3:40" x14ac:dyDescent="0.25">
      <c r="R70" s="106"/>
      <c r="AC70" s="108"/>
      <c r="AD70" s="108"/>
      <c r="AF70" s="107"/>
      <c r="AG70" s="107"/>
      <c r="AH70" s="107"/>
      <c r="AI70" s="107"/>
      <c r="AJ70" s="107"/>
    </row>
    <row r="71" spans="3:40" x14ac:dyDescent="0.25">
      <c r="P71" s="106"/>
      <c r="R71" s="106"/>
      <c r="AC71" s="108"/>
      <c r="AD71" s="108"/>
      <c r="AF71" s="107"/>
      <c r="AG71" s="107"/>
      <c r="AH71" s="107"/>
      <c r="AI71" s="107"/>
      <c r="AJ71" s="107"/>
    </row>
    <row r="72" spans="3:40" x14ac:dyDescent="0.25">
      <c r="P72" s="106"/>
      <c r="AA72" s="108"/>
      <c r="AB72" s="108"/>
      <c r="AD72" s="107"/>
      <c r="AE72" s="107"/>
      <c r="AF72" s="107"/>
      <c r="AG72" s="107"/>
      <c r="AH72" s="107"/>
      <c r="AN72" s="106"/>
    </row>
    <row r="73" spans="3:40" x14ac:dyDescent="0.25">
      <c r="P73" s="106"/>
      <c r="AA73" s="108"/>
      <c r="AB73" s="108"/>
      <c r="AD73" s="107"/>
      <c r="AE73" s="107"/>
      <c r="AF73" s="107"/>
      <c r="AG73" s="107"/>
      <c r="AH73" s="107"/>
    </row>
    <row r="74" spans="3:40" x14ac:dyDescent="0.25">
      <c r="P74" s="106"/>
      <c r="AA74" s="108"/>
      <c r="AB74" s="108"/>
      <c r="AD74" s="107"/>
      <c r="AE74" s="107"/>
      <c r="AF74" s="107"/>
      <c r="AG74" s="107"/>
      <c r="AH74" s="107"/>
      <c r="AM74" s="106"/>
      <c r="AN74" s="106"/>
    </row>
    <row r="75" spans="3:40" x14ac:dyDescent="0.25">
      <c r="P75" s="106"/>
      <c r="AA75" s="108"/>
      <c r="AB75" s="108"/>
      <c r="AD75" s="107"/>
      <c r="AE75" s="107"/>
      <c r="AF75" s="107"/>
      <c r="AG75" s="107"/>
      <c r="AH75" s="107"/>
    </row>
    <row r="76" spans="3:40" x14ac:dyDescent="0.25">
      <c r="P76" s="106"/>
      <c r="AA76" s="108"/>
      <c r="AB76" s="108"/>
      <c r="AD76" s="107"/>
      <c r="AE76" s="107"/>
      <c r="AF76" s="107"/>
      <c r="AG76" s="107"/>
      <c r="AH76" s="107"/>
    </row>
    <row r="77" spans="3:40" x14ac:dyDescent="0.25">
      <c r="P77" s="106"/>
      <c r="AA77" s="108"/>
      <c r="AB77" s="108"/>
      <c r="AD77" s="107"/>
      <c r="AE77" s="107"/>
      <c r="AF77" s="107"/>
      <c r="AG77" s="107"/>
      <c r="AH77" s="107"/>
    </row>
    <row r="78" spans="3:40" x14ac:dyDescent="0.25">
      <c r="P78" s="106"/>
      <c r="AA78" s="108"/>
      <c r="AB78" s="108"/>
      <c r="AD78" s="107"/>
      <c r="AE78" s="107"/>
      <c r="AF78" s="107"/>
      <c r="AG78" s="107"/>
      <c r="AH78" s="107"/>
    </row>
    <row r="79" spans="3:40" x14ac:dyDescent="0.25">
      <c r="P79" s="106"/>
      <c r="AA79" s="108"/>
      <c r="AB79" s="108"/>
      <c r="AD79" s="107"/>
      <c r="AE79" s="107"/>
      <c r="AF79" s="107"/>
      <c r="AG79" s="107"/>
      <c r="AH79" s="107"/>
    </row>
    <row r="80" spans="3:40" x14ac:dyDescent="0.25">
      <c r="P80" s="107"/>
      <c r="Q80" s="107"/>
      <c r="R80" s="107"/>
      <c r="S80" s="107"/>
      <c r="T80" s="107"/>
      <c r="U80" s="107"/>
      <c r="V80" s="107"/>
      <c r="W80" s="107"/>
      <c r="X80" s="107"/>
      <c r="Y80" s="107"/>
      <c r="Z80" s="107"/>
      <c r="AA80" s="107"/>
      <c r="AB80" s="107"/>
      <c r="AC80" s="107"/>
    </row>
    <row r="81" spans="16:40" x14ac:dyDescent="0.25">
      <c r="P81" s="107"/>
      <c r="Q81" s="107"/>
      <c r="R81" s="107"/>
      <c r="S81" s="107"/>
      <c r="T81" s="107"/>
      <c r="U81" s="107"/>
      <c r="V81" s="107"/>
      <c r="W81" s="107"/>
      <c r="X81" s="107"/>
      <c r="Y81" s="107"/>
      <c r="Z81" s="107"/>
      <c r="AA81" s="107"/>
      <c r="AB81" s="107"/>
      <c r="AC81" s="107"/>
    </row>
    <row r="82" spans="16:40" x14ac:dyDescent="0.25">
      <c r="P82" s="107"/>
      <c r="Q82" s="107"/>
      <c r="R82" s="107"/>
      <c r="S82" s="107"/>
      <c r="T82" s="107"/>
      <c r="U82" s="107"/>
      <c r="V82" s="107"/>
      <c r="W82" s="107"/>
      <c r="X82" s="107"/>
      <c r="Y82" s="107"/>
      <c r="Z82" s="107"/>
      <c r="AA82" s="107"/>
      <c r="AB82" s="107"/>
      <c r="AC82" s="107"/>
      <c r="AI82" s="108"/>
      <c r="AJ82" s="108"/>
      <c r="AK82" s="108"/>
      <c r="AL82" s="108"/>
    </row>
    <row r="83" spans="16:40" x14ac:dyDescent="0.25">
      <c r="P83" s="107"/>
      <c r="Q83" s="107"/>
      <c r="R83" s="107"/>
      <c r="S83" s="107"/>
      <c r="T83" s="107"/>
      <c r="U83" s="107"/>
      <c r="V83" s="107"/>
      <c r="W83" s="107"/>
      <c r="X83" s="107"/>
      <c r="Y83" s="107"/>
      <c r="Z83" s="107"/>
      <c r="AA83" s="107"/>
      <c r="AB83" s="107"/>
      <c r="AC83" s="107"/>
      <c r="AI83" s="108"/>
      <c r="AJ83" s="108"/>
      <c r="AK83" s="108"/>
      <c r="AL83" s="108"/>
    </row>
    <row r="84" spans="16:40" x14ac:dyDescent="0.25">
      <c r="P84" s="107"/>
      <c r="Q84" s="107"/>
      <c r="R84" s="107"/>
      <c r="S84" s="107"/>
      <c r="T84" s="107"/>
      <c r="U84" s="107"/>
      <c r="V84" s="107"/>
      <c r="W84" s="107"/>
      <c r="X84" s="107"/>
      <c r="Y84" s="107"/>
      <c r="Z84" s="107"/>
      <c r="AA84" s="107"/>
      <c r="AB84" s="107"/>
      <c r="AC84" s="107"/>
    </row>
    <row r="85" spans="16:40" x14ac:dyDescent="0.25">
      <c r="P85" s="107"/>
      <c r="Q85" s="107"/>
      <c r="R85" s="107"/>
      <c r="S85" s="107"/>
      <c r="T85" s="107"/>
      <c r="U85" s="107"/>
      <c r="V85" s="107"/>
      <c r="W85" s="107"/>
      <c r="X85" s="107"/>
      <c r="Y85" s="107"/>
      <c r="Z85" s="107"/>
      <c r="AA85" s="107"/>
      <c r="AB85" s="107"/>
      <c r="AC85" s="107"/>
      <c r="AI85" s="107"/>
      <c r="AJ85" s="107"/>
      <c r="AK85" s="107"/>
      <c r="AL85" s="107"/>
      <c r="AM85" s="108"/>
      <c r="AN85" s="108"/>
    </row>
    <row r="86" spans="16:40" x14ac:dyDescent="0.25">
      <c r="P86" s="107"/>
      <c r="Q86" s="107"/>
      <c r="R86" s="107"/>
      <c r="S86" s="107"/>
      <c r="T86" s="107"/>
      <c r="U86" s="107"/>
      <c r="V86" s="107"/>
      <c r="W86" s="107"/>
      <c r="X86" s="107"/>
      <c r="Y86" s="107"/>
      <c r="Z86" s="107"/>
      <c r="AA86" s="107"/>
      <c r="AB86" s="107"/>
      <c r="AC86" s="107"/>
      <c r="AI86" s="107"/>
      <c r="AJ86" s="107"/>
      <c r="AK86" s="107"/>
      <c r="AL86" s="107"/>
      <c r="AM86" s="108"/>
      <c r="AN86" s="108"/>
    </row>
    <row r="87" spans="16:40" x14ac:dyDescent="0.25">
      <c r="P87" s="107"/>
      <c r="Q87" s="107"/>
      <c r="R87" s="107"/>
      <c r="S87" s="107"/>
      <c r="T87" s="107"/>
      <c r="U87" s="107"/>
      <c r="V87" s="107"/>
      <c r="W87" s="107"/>
      <c r="X87" s="107"/>
      <c r="Y87" s="107"/>
      <c r="Z87" s="107"/>
      <c r="AA87" s="107"/>
      <c r="AB87" s="107"/>
      <c r="AC87" s="107"/>
      <c r="AI87" s="107"/>
      <c r="AJ87" s="107"/>
      <c r="AK87" s="107"/>
      <c r="AL87" s="107"/>
    </row>
    <row r="88" spans="16:40" x14ac:dyDescent="0.25">
      <c r="P88" s="107"/>
      <c r="Q88" s="107"/>
      <c r="R88" s="107"/>
      <c r="S88" s="107"/>
      <c r="T88" s="107"/>
      <c r="U88" s="107"/>
      <c r="V88" s="107"/>
      <c r="W88" s="107"/>
      <c r="X88" s="107"/>
      <c r="Y88" s="107"/>
      <c r="Z88" s="107"/>
      <c r="AA88" s="107"/>
      <c r="AB88" s="107"/>
      <c r="AC88" s="107"/>
      <c r="AI88" s="107"/>
      <c r="AJ88" s="107"/>
      <c r="AK88" s="107"/>
      <c r="AL88" s="107"/>
      <c r="AM88" s="107"/>
      <c r="AN88" s="107"/>
    </row>
    <row r="89" spans="16:40" x14ac:dyDescent="0.25">
      <c r="P89" s="107"/>
      <c r="Q89" s="107"/>
      <c r="R89" s="107"/>
      <c r="S89" s="107"/>
      <c r="T89" s="107"/>
      <c r="U89" s="107"/>
      <c r="V89" s="107"/>
      <c r="W89" s="107"/>
      <c r="X89" s="107"/>
      <c r="Y89" s="107"/>
      <c r="Z89" s="107"/>
      <c r="AA89" s="107"/>
      <c r="AB89" s="107"/>
      <c r="AC89" s="107"/>
      <c r="AM89" s="107"/>
      <c r="AN89" s="107"/>
    </row>
    <row r="90" spans="16:40" x14ac:dyDescent="0.25">
      <c r="P90" s="107"/>
      <c r="Q90" s="107"/>
      <c r="R90" s="107"/>
      <c r="S90" s="107"/>
      <c r="T90" s="107"/>
      <c r="U90" s="107"/>
      <c r="V90" s="107"/>
      <c r="W90" s="107"/>
      <c r="X90" s="107"/>
      <c r="Y90" s="107"/>
      <c r="Z90" s="107"/>
      <c r="AA90" s="107"/>
      <c r="AB90" s="107"/>
      <c r="AC90" s="107"/>
      <c r="AM90" s="107"/>
      <c r="AN90" s="107"/>
    </row>
    <row r="91" spans="16:40" x14ac:dyDescent="0.25">
      <c r="P91" s="107"/>
      <c r="Q91" s="107"/>
      <c r="R91" s="107"/>
      <c r="S91" s="107"/>
      <c r="T91" s="107"/>
      <c r="U91" s="107"/>
      <c r="V91" s="107"/>
      <c r="W91" s="107"/>
      <c r="X91" s="107"/>
      <c r="Y91" s="107"/>
      <c r="Z91" s="107"/>
      <c r="AA91" s="107"/>
      <c r="AB91" s="107"/>
      <c r="AC91" s="107"/>
      <c r="AM91" s="107"/>
      <c r="AN91" s="107"/>
    </row>
    <row r="92" spans="16:40" x14ac:dyDescent="0.25">
      <c r="P92" s="107"/>
      <c r="Q92" s="107"/>
      <c r="R92" s="107"/>
      <c r="S92" s="107"/>
      <c r="T92" s="107"/>
      <c r="U92" s="107"/>
      <c r="V92" s="107"/>
      <c r="W92" s="107"/>
      <c r="X92" s="107"/>
      <c r="Y92" s="107"/>
      <c r="Z92" s="107"/>
      <c r="AA92" s="107"/>
      <c r="AB92" s="107"/>
      <c r="AC92" s="107"/>
      <c r="AM92" s="107"/>
      <c r="AN92" s="107"/>
    </row>
    <row r="93" spans="16:40" x14ac:dyDescent="0.25">
      <c r="P93" s="107"/>
      <c r="Q93" s="107"/>
      <c r="R93" s="107"/>
      <c r="S93" s="107"/>
      <c r="T93" s="107"/>
      <c r="U93" s="107"/>
      <c r="V93" s="107"/>
      <c r="W93" s="107"/>
      <c r="X93" s="107"/>
      <c r="Y93" s="107"/>
      <c r="Z93" s="107"/>
      <c r="AA93" s="107"/>
      <c r="AB93" s="107"/>
      <c r="AC93" s="107"/>
    </row>
    <row r="94" spans="16:40" x14ac:dyDescent="0.25">
      <c r="P94" s="107"/>
      <c r="Q94" s="107"/>
      <c r="R94" s="107"/>
      <c r="S94" s="107"/>
      <c r="T94" s="107"/>
      <c r="U94" s="107"/>
      <c r="V94" s="107"/>
      <c r="W94" s="107"/>
      <c r="X94" s="107"/>
      <c r="Y94" s="107"/>
      <c r="Z94" s="107"/>
      <c r="AA94" s="107"/>
      <c r="AB94" s="107"/>
      <c r="AC94" s="107"/>
    </row>
    <row r="95" spans="16:40" x14ac:dyDescent="0.25">
      <c r="P95" s="107"/>
      <c r="Q95" s="107"/>
      <c r="R95" s="107"/>
      <c r="S95" s="107"/>
      <c r="T95" s="107"/>
      <c r="U95" s="107"/>
      <c r="V95" s="107"/>
      <c r="W95" s="107"/>
      <c r="X95" s="107"/>
      <c r="Y95" s="107"/>
      <c r="Z95" s="107"/>
      <c r="AA95" s="107"/>
      <c r="AB95" s="107"/>
      <c r="AC95" s="107"/>
    </row>
    <row r="96" spans="16:40" x14ac:dyDescent="0.25">
      <c r="P96" s="107"/>
      <c r="Q96" s="107"/>
      <c r="R96" s="107"/>
      <c r="S96" s="107"/>
      <c r="T96" s="107"/>
      <c r="U96" s="107"/>
      <c r="V96" s="107"/>
      <c r="W96" s="107"/>
      <c r="X96" s="107"/>
      <c r="Y96" s="107"/>
      <c r="Z96" s="107"/>
      <c r="AA96" s="107"/>
      <c r="AB96" s="107"/>
      <c r="AC96" s="107"/>
    </row>
    <row r="97" spans="16:29" x14ac:dyDescent="0.25">
      <c r="P97" s="107"/>
      <c r="Q97" s="107"/>
      <c r="R97" s="107"/>
      <c r="S97" s="107"/>
      <c r="T97" s="107"/>
      <c r="U97" s="107"/>
      <c r="V97" s="107"/>
      <c r="W97" s="107"/>
      <c r="X97" s="107"/>
      <c r="Y97" s="107"/>
      <c r="Z97" s="107"/>
      <c r="AA97" s="107"/>
      <c r="AB97" s="107"/>
      <c r="AC97" s="107"/>
    </row>
    <row r="98" spans="16:29" x14ac:dyDescent="0.25">
      <c r="P98" s="107"/>
      <c r="Q98" s="107"/>
      <c r="R98" s="107"/>
      <c r="S98" s="107"/>
      <c r="T98" s="107"/>
      <c r="U98" s="107"/>
      <c r="V98" s="107"/>
      <c r="W98" s="107"/>
      <c r="X98" s="107"/>
      <c r="Y98" s="107"/>
      <c r="Z98" s="107"/>
      <c r="AA98" s="107"/>
      <c r="AB98" s="107"/>
      <c r="AC98" s="107"/>
    </row>
    <row r="99" spans="16:29" x14ac:dyDescent="0.25">
      <c r="P99" s="107"/>
      <c r="Q99" s="107"/>
      <c r="R99" s="107"/>
      <c r="S99" s="107"/>
      <c r="T99" s="107"/>
      <c r="U99" s="107"/>
      <c r="V99" s="107"/>
      <c r="W99" s="107"/>
      <c r="X99" s="107"/>
      <c r="Y99" s="107"/>
      <c r="Z99" s="107"/>
      <c r="AA99" s="107"/>
      <c r="AB99" s="107"/>
      <c r="AC99" s="107"/>
    </row>
    <row r="100" spans="16:29" x14ac:dyDescent="0.25">
      <c r="P100" s="107"/>
      <c r="Q100" s="107"/>
      <c r="R100" s="107"/>
      <c r="S100" s="107"/>
      <c r="T100" s="107"/>
      <c r="U100" s="107"/>
      <c r="V100" s="107"/>
      <c r="W100" s="107"/>
      <c r="X100" s="107"/>
      <c r="Y100" s="107"/>
      <c r="Z100" s="107"/>
      <c r="AA100" s="107"/>
      <c r="AB100" s="107"/>
      <c r="AC100" s="107"/>
    </row>
    <row r="101" spans="16:29" x14ac:dyDescent="0.25">
      <c r="P101" s="107"/>
      <c r="Q101" s="107"/>
      <c r="R101" s="107"/>
      <c r="S101" s="107"/>
      <c r="T101" s="107"/>
      <c r="U101" s="107"/>
      <c r="V101" s="107"/>
      <c r="W101" s="107"/>
      <c r="X101" s="107"/>
      <c r="Y101" s="107"/>
      <c r="Z101" s="107"/>
      <c r="AA101" s="107"/>
      <c r="AB101" s="107"/>
      <c r="AC101" s="107"/>
    </row>
  </sheetData>
  <mergeCells count="27">
    <mergeCell ref="C1:W1"/>
    <mergeCell ref="C2:CB2"/>
    <mergeCell ref="C3:C4"/>
    <mergeCell ref="D3:G3"/>
    <mergeCell ref="H3:K3"/>
    <mergeCell ref="L3:O3"/>
    <mergeCell ref="P3:S3"/>
    <mergeCell ref="T3:W3"/>
    <mergeCell ref="X3:AA3"/>
    <mergeCell ref="AB3:AE3"/>
    <mergeCell ref="BX3:CA3"/>
    <mergeCell ref="C42:CB42"/>
    <mergeCell ref="C41:CB41"/>
    <mergeCell ref="C43:CB43"/>
    <mergeCell ref="C44:CB44"/>
    <mergeCell ref="BD3:BG3"/>
    <mergeCell ref="BH3:BK3"/>
    <mergeCell ref="BL3:BO3"/>
    <mergeCell ref="BP3:BS3"/>
    <mergeCell ref="C39:CB39"/>
    <mergeCell ref="AF3:AI3"/>
    <mergeCell ref="AJ3:AM3"/>
    <mergeCell ref="AN3:AQ3"/>
    <mergeCell ref="AR3:AU3"/>
    <mergeCell ref="AV3:AY3"/>
    <mergeCell ref="AZ3:BC3"/>
    <mergeCell ref="BT3:BW3"/>
  </mergeCells>
  <pageMargins left="0.7" right="0.7" top="0.75" bottom="0.75" header="0.3" footer="0.3"/>
  <pageSetup paperSize="9"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0A5058-8B5B-4C3A-A1FB-D28E7BBD847E}">
  <dimension ref="A1:CC99"/>
  <sheetViews>
    <sheetView showGridLines="0" zoomScaleNormal="100" workbookViewId="0">
      <pane xSplit="3" ySplit="5" topLeftCell="D6" activePane="bottomRight" state="frozen"/>
      <selection pane="topRight"/>
      <selection pane="bottomLeft"/>
      <selection pane="bottomRight" activeCell="D6" sqref="D6"/>
    </sheetView>
  </sheetViews>
  <sheetFormatPr baseColWidth="10" defaultColWidth="11.42578125" defaultRowHeight="15" x14ac:dyDescent="0.25"/>
  <cols>
    <col min="1" max="2" width="2.7109375" style="100" customWidth="1"/>
    <col min="3" max="3" width="25.28515625" style="100" customWidth="1"/>
    <col min="4" max="80" width="7.28515625" style="100" customWidth="1"/>
    <col min="81" max="16384" width="11.42578125" style="100"/>
  </cols>
  <sheetData>
    <row r="1" spans="1:81" ht="84" customHeight="1" x14ac:dyDescent="0.25"/>
    <row r="2" spans="1:81" ht="30" customHeight="1" x14ac:dyDescent="0.25">
      <c r="A2" s="70"/>
      <c r="B2" s="101"/>
      <c r="C2" s="249" t="s">
        <v>212</v>
      </c>
      <c r="D2" s="250"/>
      <c r="E2" s="250"/>
      <c r="F2" s="250"/>
      <c r="G2" s="250"/>
      <c r="H2" s="250"/>
      <c r="I2" s="250"/>
      <c r="J2" s="250"/>
      <c r="K2" s="250"/>
      <c r="L2" s="250"/>
      <c r="M2" s="250"/>
      <c r="N2" s="250"/>
      <c r="O2" s="250"/>
      <c r="P2" s="250"/>
      <c r="Q2" s="250"/>
      <c r="R2" s="250"/>
      <c r="S2" s="250"/>
      <c r="T2" s="250"/>
      <c r="U2" s="250"/>
      <c r="V2" s="250"/>
      <c r="W2" s="250"/>
      <c r="X2" s="250"/>
      <c r="Y2" s="250"/>
      <c r="Z2" s="250"/>
      <c r="AA2" s="250"/>
      <c r="AB2" s="250"/>
      <c r="AC2" s="250"/>
      <c r="AD2" s="250"/>
      <c r="AE2" s="250"/>
      <c r="AF2" s="250"/>
      <c r="AG2" s="250"/>
      <c r="AH2" s="250"/>
      <c r="AI2" s="250"/>
      <c r="AJ2" s="250"/>
      <c r="AK2" s="250"/>
      <c r="AL2" s="250"/>
      <c r="AM2" s="250"/>
      <c r="AN2" s="250"/>
      <c r="AO2" s="250"/>
      <c r="AP2" s="250"/>
      <c r="AQ2" s="250"/>
      <c r="AR2" s="250"/>
      <c r="AS2" s="250"/>
      <c r="AT2" s="250"/>
      <c r="AU2" s="250"/>
      <c r="AV2" s="250"/>
      <c r="AW2" s="250"/>
      <c r="AX2" s="250"/>
      <c r="AY2" s="250"/>
      <c r="AZ2" s="250"/>
      <c r="BA2" s="250"/>
      <c r="BB2" s="250"/>
      <c r="BC2" s="250"/>
      <c r="BD2" s="250"/>
      <c r="BE2" s="250"/>
      <c r="BF2" s="250"/>
      <c r="BG2" s="250"/>
      <c r="BH2" s="250"/>
      <c r="BI2" s="250"/>
      <c r="BJ2" s="250"/>
      <c r="BK2" s="250"/>
      <c r="BL2" s="250"/>
      <c r="BM2" s="250"/>
      <c r="BN2" s="250"/>
      <c r="BO2" s="250"/>
      <c r="BP2" s="250"/>
      <c r="BQ2" s="250"/>
      <c r="BR2" s="250"/>
      <c r="BS2" s="250"/>
      <c r="BT2" s="250"/>
      <c r="BU2" s="250"/>
      <c r="BV2" s="250"/>
      <c r="BW2" s="250"/>
      <c r="BX2" s="250"/>
      <c r="BY2" s="250"/>
      <c r="BZ2" s="250"/>
      <c r="CA2" s="250"/>
      <c r="CB2" s="250"/>
    </row>
    <row r="3" spans="1:81" x14ac:dyDescent="0.25">
      <c r="A3" s="70"/>
      <c r="B3" s="101"/>
      <c r="C3" s="207" t="s">
        <v>82</v>
      </c>
      <c r="D3" s="246">
        <v>2005</v>
      </c>
      <c r="E3" s="246"/>
      <c r="F3" s="246"/>
      <c r="G3" s="246"/>
      <c r="H3" s="246">
        <v>2006</v>
      </c>
      <c r="I3" s="246"/>
      <c r="J3" s="246"/>
      <c r="K3" s="246"/>
      <c r="L3" s="246">
        <v>2007</v>
      </c>
      <c r="M3" s="246"/>
      <c r="N3" s="246"/>
      <c r="O3" s="246"/>
      <c r="P3" s="246">
        <v>2008</v>
      </c>
      <c r="Q3" s="246"/>
      <c r="R3" s="246"/>
      <c r="S3" s="246"/>
      <c r="T3" s="218">
        <v>2009</v>
      </c>
      <c r="U3" s="218"/>
      <c r="V3" s="218"/>
      <c r="W3" s="218"/>
      <c r="X3" s="218">
        <v>2010</v>
      </c>
      <c r="Y3" s="218"/>
      <c r="Z3" s="218"/>
      <c r="AA3" s="218"/>
      <c r="AB3" s="218">
        <v>2011</v>
      </c>
      <c r="AC3" s="218"/>
      <c r="AD3" s="218"/>
      <c r="AE3" s="218"/>
      <c r="AF3" s="218">
        <v>2012</v>
      </c>
      <c r="AG3" s="218"/>
      <c r="AH3" s="218"/>
      <c r="AI3" s="218"/>
      <c r="AJ3" s="218">
        <v>2013</v>
      </c>
      <c r="AK3" s="218"/>
      <c r="AL3" s="218"/>
      <c r="AM3" s="218"/>
      <c r="AN3" s="218">
        <v>2014</v>
      </c>
      <c r="AO3" s="218"/>
      <c r="AP3" s="218"/>
      <c r="AQ3" s="218"/>
      <c r="AR3" s="218">
        <v>2015</v>
      </c>
      <c r="AS3" s="218"/>
      <c r="AT3" s="218"/>
      <c r="AU3" s="218"/>
      <c r="AV3" s="218">
        <v>2016</v>
      </c>
      <c r="AW3" s="218"/>
      <c r="AX3" s="218"/>
      <c r="AY3" s="218"/>
      <c r="AZ3" s="218">
        <v>2017</v>
      </c>
      <c r="BA3" s="218"/>
      <c r="BB3" s="218"/>
      <c r="BC3" s="218"/>
      <c r="BD3" s="218">
        <v>2018</v>
      </c>
      <c r="BE3" s="218"/>
      <c r="BF3" s="218"/>
      <c r="BG3" s="218"/>
      <c r="BH3" s="218">
        <v>2019</v>
      </c>
      <c r="BI3" s="218"/>
      <c r="BJ3" s="218"/>
      <c r="BK3" s="218"/>
      <c r="BL3" s="218">
        <v>2020</v>
      </c>
      <c r="BM3" s="218"/>
      <c r="BN3" s="218"/>
      <c r="BO3" s="218"/>
      <c r="BP3" s="239">
        <v>2021</v>
      </c>
      <c r="BQ3" s="240"/>
      <c r="BR3" s="240"/>
      <c r="BS3" s="241"/>
      <c r="BT3" s="239">
        <v>2022</v>
      </c>
      <c r="BU3" s="240"/>
      <c r="BV3" s="240"/>
      <c r="BW3" s="240"/>
      <c r="BX3" s="247">
        <v>2023</v>
      </c>
      <c r="BY3" s="248"/>
      <c r="BZ3" s="248"/>
      <c r="CA3" s="248"/>
      <c r="CB3" s="186">
        <v>2024</v>
      </c>
    </row>
    <row r="4" spans="1:81" x14ac:dyDescent="0.25">
      <c r="A4" s="70"/>
      <c r="B4" s="101"/>
      <c r="C4" s="212"/>
      <c r="D4" s="102" t="s">
        <v>52</v>
      </c>
      <c r="E4" s="102" t="s">
        <v>53</v>
      </c>
      <c r="F4" s="102" t="s">
        <v>54</v>
      </c>
      <c r="G4" s="102" t="s">
        <v>55</v>
      </c>
      <c r="H4" s="102" t="s">
        <v>52</v>
      </c>
      <c r="I4" s="102" t="s">
        <v>53</v>
      </c>
      <c r="J4" s="102" t="s">
        <v>54</v>
      </c>
      <c r="K4" s="102" t="s">
        <v>55</v>
      </c>
      <c r="L4" s="102" t="s">
        <v>52</v>
      </c>
      <c r="M4" s="102" t="s">
        <v>53</v>
      </c>
      <c r="N4" s="102" t="s">
        <v>54</v>
      </c>
      <c r="O4" s="102" t="s">
        <v>55</v>
      </c>
      <c r="P4" s="102" t="s">
        <v>52</v>
      </c>
      <c r="Q4" s="102" t="s">
        <v>53</v>
      </c>
      <c r="R4" s="102" t="s">
        <v>54</v>
      </c>
      <c r="S4" s="102" t="s">
        <v>55</v>
      </c>
      <c r="T4" s="32" t="s">
        <v>52</v>
      </c>
      <c r="U4" s="32" t="s">
        <v>53</v>
      </c>
      <c r="V4" s="32" t="s">
        <v>54</v>
      </c>
      <c r="W4" s="32" t="s">
        <v>55</v>
      </c>
      <c r="X4" s="32" t="s">
        <v>52</v>
      </c>
      <c r="Y4" s="32" t="s">
        <v>53</v>
      </c>
      <c r="Z4" s="32" t="s">
        <v>54</v>
      </c>
      <c r="AA4" s="32" t="s">
        <v>55</v>
      </c>
      <c r="AB4" s="32" t="s">
        <v>52</v>
      </c>
      <c r="AC4" s="32" t="s">
        <v>53</v>
      </c>
      <c r="AD4" s="32" t="s">
        <v>54</v>
      </c>
      <c r="AE4" s="32" t="s">
        <v>55</v>
      </c>
      <c r="AF4" s="32" t="s">
        <v>52</v>
      </c>
      <c r="AG4" s="32" t="s">
        <v>53</v>
      </c>
      <c r="AH4" s="32" t="s">
        <v>54</v>
      </c>
      <c r="AI4" s="32" t="s">
        <v>55</v>
      </c>
      <c r="AJ4" s="32" t="s">
        <v>52</v>
      </c>
      <c r="AK4" s="32" t="s">
        <v>53</v>
      </c>
      <c r="AL4" s="32" t="s">
        <v>54</v>
      </c>
      <c r="AM4" s="32" t="s">
        <v>55</v>
      </c>
      <c r="AN4" s="32" t="s">
        <v>52</v>
      </c>
      <c r="AO4" s="32" t="s">
        <v>53</v>
      </c>
      <c r="AP4" s="32" t="s">
        <v>54</v>
      </c>
      <c r="AQ4" s="32" t="s">
        <v>55</v>
      </c>
      <c r="AR4" s="32" t="s">
        <v>52</v>
      </c>
      <c r="AS4" s="32" t="s">
        <v>53</v>
      </c>
      <c r="AT4" s="32" t="s">
        <v>54</v>
      </c>
      <c r="AU4" s="32" t="s">
        <v>55</v>
      </c>
      <c r="AV4" s="32" t="s">
        <v>52</v>
      </c>
      <c r="AW4" s="32" t="s">
        <v>53</v>
      </c>
      <c r="AX4" s="32" t="s">
        <v>54</v>
      </c>
      <c r="AY4" s="32" t="s">
        <v>55</v>
      </c>
      <c r="AZ4" s="32" t="s">
        <v>52</v>
      </c>
      <c r="BA4" s="32" t="s">
        <v>53</v>
      </c>
      <c r="BB4" s="32" t="s">
        <v>54</v>
      </c>
      <c r="BC4" s="32" t="s">
        <v>55</v>
      </c>
      <c r="BD4" s="32" t="s">
        <v>52</v>
      </c>
      <c r="BE4" s="32" t="s">
        <v>53</v>
      </c>
      <c r="BF4" s="32" t="s">
        <v>54</v>
      </c>
      <c r="BG4" s="32" t="s">
        <v>55</v>
      </c>
      <c r="BH4" s="32" t="s">
        <v>52</v>
      </c>
      <c r="BI4" s="32" t="s">
        <v>53</v>
      </c>
      <c r="BJ4" s="32" t="s">
        <v>54</v>
      </c>
      <c r="BK4" s="32" t="s">
        <v>55</v>
      </c>
      <c r="BL4" s="32" t="s">
        <v>52</v>
      </c>
      <c r="BM4" s="34" t="s">
        <v>57</v>
      </c>
      <c r="BN4" s="32" t="s">
        <v>54</v>
      </c>
      <c r="BO4" s="32" t="s">
        <v>55</v>
      </c>
      <c r="BP4" s="32" t="s">
        <v>52</v>
      </c>
      <c r="BQ4" s="32" t="s">
        <v>53</v>
      </c>
      <c r="BR4" s="32" t="s">
        <v>54</v>
      </c>
      <c r="BS4" s="32" t="s">
        <v>55</v>
      </c>
      <c r="BT4" s="32" t="s">
        <v>52</v>
      </c>
      <c r="BU4" s="32" t="s">
        <v>53</v>
      </c>
      <c r="BV4" s="32" t="s">
        <v>54</v>
      </c>
      <c r="BW4" s="32" t="s">
        <v>55</v>
      </c>
      <c r="BX4" s="32" t="s">
        <v>52</v>
      </c>
      <c r="BY4" s="32" t="s">
        <v>53</v>
      </c>
      <c r="BZ4" s="32" t="s">
        <v>54</v>
      </c>
      <c r="CA4" s="34" t="s">
        <v>196</v>
      </c>
      <c r="CB4" s="32" t="s">
        <v>52</v>
      </c>
    </row>
    <row r="5" spans="1:81" ht="14.1" customHeight="1" x14ac:dyDescent="0.25">
      <c r="A5" s="70"/>
      <c r="B5" s="101"/>
      <c r="C5" s="103" t="s">
        <v>46</v>
      </c>
      <c r="D5" s="81">
        <v>38.142791902600003</v>
      </c>
      <c r="E5" s="81">
        <v>38.843841841299998</v>
      </c>
      <c r="F5" s="81">
        <v>38.115062279500002</v>
      </c>
      <c r="G5" s="81">
        <v>36.571112670399998</v>
      </c>
      <c r="H5" s="81">
        <v>36.086946527199999</v>
      </c>
      <c r="I5" s="81">
        <v>35.033960346699999</v>
      </c>
      <c r="J5" s="81">
        <v>35.675439287700002</v>
      </c>
      <c r="K5" s="81">
        <v>36.222976514100004</v>
      </c>
      <c r="L5" s="81">
        <v>36.3595896693</v>
      </c>
      <c r="M5" s="81">
        <v>34.553445103900003</v>
      </c>
      <c r="N5" s="81">
        <v>35.243188860300002</v>
      </c>
      <c r="O5" s="81">
        <v>36.431622430200001</v>
      </c>
      <c r="P5" s="81">
        <v>36.562567520500004</v>
      </c>
      <c r="Q5" s="81">
        <v>36.029219060800003</v>
      </c>
      <c r="R5" s="81">
        <v>37.558036512699999</v>
      </c>
      <c r="S5" s="81">
        <v>39.247632810900001</v>
      </c>
      <c r="T5" s="81">
        <v>38.864870626600002</v>
      </c>
      <c r="U5" s="81">
        <v>40.390386986199999</v>
      </c>
      <c r="V5" s="81">
        <v>40.828805784800004</v>
      </c>
      <c r="W5" s="81">
        <v>40.339693615900003</v>
      </c>
      <c r="X5" s="81">
        <v>41.284756091700004</v>
      </c>
      <c r="Y5" s="81">
        <v>40.134216991800002</v>
      </c>
      <c r="Z5" s="81">
        <v>40.131110899399999</v>
      </c>
      <c r="AA5" s="81">
        <v>41.668046667500001</v>
      </c>
      <c r="AB5" s="81">
        <v>40.033725047300003</v>
      </c>
      <c r="AC5" s="81">
        <v>39.938598360100002</v>
      </c>
      <c r="AD5" s="81">
        <v>40.565027007300003</v>
      </c>
      <c r="AE5" s="81">
        <v>41.4621746304</v>
      </c>
      <c r="AF5" s="81">
        <v>40.750678676600003</v>
      </c>
      <c r="AG5" s="81">
        <v>40.005474068600002</v>
      </c>
      <c r="AH5" s="81">
        <v>41.986143769500003</v>
      </c>
      <c r="AI5" s="81">
        <v>42.662268821700003</v>
      </c>
      <c r="AJ5" s="81">
        <v>41.679189274100004</v>
      </c>
      <c r="AK5" s="81">
        <v>42.322709349900002</v>
      </c>
      <c r="AL5" s="81">
        <v>42.9261715632</v>
      </c>
      <c r="AM5" s="81">
        <v>42.780301507300003</v>
      </c>
      <c r="AN5" s="81">
        <v>42.839729451099998</v>
      </c>
      <c r="AO5" s="81">
        <v>42.882236140700002</v>
      </c>
      <c r="AP5" s="81">
        <v>43.766188543300004</v>
      </c>
      <c r="AQ5" s="81">
        <v>45.388165762900002</v>
      </c>
      <c r="AR5" s="81">
        <v>43.794840314300004</v>
      </c>
      <c r="AS5" s="81">
        <v>44.003247766699999</v>
      </c>
      <c r="AT5" s="81">
        <v>43.453748112</v>
      </c>
      <c r="AU5" s="81">
        <v>43.3324467793</v>
      </c>
      <c r="AV5" s="81">
        <v>42.911261299800003</v>
      </c>
      <c r="AW5" s="81">
        <v>41.915989362400005</v>
      </c>
      <c r="AX5" s="81">
        <v>41.068262099800002</v>
      </c>
      <c r="AY5" s="81">
        <v>41.423752638400003</v>
      </c>
      <c r="AZ5" s="81">
        <v>40.161104315400003</v>
      </c>
      <c r="BA5" s="81">
        <v>41.533622360700001</v>
      </c>
      <c r="BB5" s="81">
        <v>42.606926862000002</v>
      </c>
      <c r="BC5" s="81">
        <v>42.465815717300003</v>
      </c>
      <c r="BD5" s="81">
        <v>40.675688110900005</v>
      </c>
      <c r="BE5" s="81">
        <v>40.0607512335</v>
      </c>
      <c r="BF5" s="81">
        <v>40.2089103343</v>
      </c>
      <c r="BG5" s="81">
        <v>40.691978505999998</v>
      </c>
      <c r="BH5" s="81">
        <v>39.568083196099998</v>
      </c>
      <c r="BI5" s="81">
        <v>39.003526975200003</v>
      </c>
      <c r="BJ5" s="81">
        <v>39.5959608605</v>
      </c>
      <c r="BK5" s="81">
        <v>38.870006669300004</v>
      </c>
      <c r="BL5" s="81">
        <v>36.636712402900002</v>
      </c>
      <c r="BM5" s="35" t="s">
        <v>193</v>
      </c>
      <c r="BN5" s="81">
        <v>46.016909280699998</v>
      </c>
      <c r="BO5" s="81">
        <v>41.965963137300001</v>
      </c>
      <c r="BP5" s="81">
        <v>42.018229994800002</v>
      </c>
      <c r="BQ5" s="81">
        <v>39.866807129400001</v>
      </c>
      <c r="BR5" s="81">
        <v>40.7258528797</v>
      </c>
      <c r="BS5" s="81">
        <v>40.307418012900001</v>
      </c>
      <c r="BT5" s="81">
        <v>38.838005111900003</v>
      </c>
      <c r="BU5" s="81">
        <v>38.309234704399998</v>
      </c>
      <c r="BV5" s="81">
        <v>40.114302567599999</v>
      </c>
      <c r="BW5" s="81">
        <v>38.486604844200002</v>
      </c>
      <c r="BX5" s="81">
        <v>37.730740483600002</v>
      </c>
      <c r="BY5" s="81">
        <v>37.823380246799999</v>
      </c>
      <c r="BZ5" s="81">
        <v>37.329111179100003</v>
      </c>
      <c r="CA5" s="187">
        <v>37.028951696699998</v>
      </c>
      <c r="CB5" s="81">
        <v>35.788291741999998</v>
      </c>
      <c r="CC5" s="109"/>
    </row>
    <row r="6" spans="1:81" ht="4.5" customHeight="1" x14ac:dyDescent="0.25">
      <c r="A6" s="70"/>
      <c r="B6" s="101"/>
      <c r="C6" s="110"/>
      <c r="D6" s="111"/>
      <c r="E6" s="111"/>
      <c r="F6" s="111"/>
      <c r="G6" s="111"/>
      <c r="H6" s="111"/>
      <c r="I6" s="111"/>
      <c r="J6" s="111"/>
      <c r="K6" s="111"/>
      <c r="L6" s="111"/>
      <c r="M6" s="111"/>
      <c r="N6" s="111"/>
      <c r="O6" s="111"/>
      <c r="P6" s="111"/>
      <c r="Q6" s="111"/>
      <c r="R6" s="111"/>
      <c r="S6" s="111"/>
      <c r="T6" s="111"/>
      <c r="U6" s="111"/>
      <c r="V6" s="111"/>
      <c r="W6" s="111"/>
      <c r="X6" s="111"/>
      <c r="Y6" s="111"/>
      <c r="Z6" s="111"/>
      <c r="AA6" s="111"/>
      <c r="AB6" s="111"/>
      <c r="AC6" s="111"/>
      <c r="AD6" s="111"/>
      <c r="AE6" s="111"/>
      <c r="AF6" s="111"/>
      <c r="AG6" s="111"/>
      <c r="AH6" s="111"/>
      <c r="AI6" s="111"/>
      <c r="AJ6" s="111"/>
      <c r="AK6" s="111"/>
      <c r="AL6" s="111"/>
      <c r="AM6" s="111"/>
      <c r="AN6" s="111"/>
      <c r="AO6" s="111"/>
      <c r="AP6" s="111"/>
      <c r="AQ6" s="111"/>
      <c r="AR6" s="111"/>
      <c r="AS6" s="111"/>
      <c r="AT6" s="111"/>
      <c r="AU6" s="111"/>
      <c r="AV6" s="111"/>
      <c r="AW6" s="111"/>
      <c r="AX6" s="111"/>
      <c r="AY6" s="111"/>
      <c r="AZ6" s="111"/>
      <c r="BA6" s="111"/>
      <c r="BB6" s="111"/>
      <c r="BC6" s="111"/>
      <c r="BD6" s="111"/>
      <c r="BE6" s="111"/>
      <c r="BF6" s="111"/>
      <c r="BG6" s="111"/>
      <c r="BH6" s="111"/>
      <c r="BI6" s="111"/>
      <c r="BJ6" s="111"/>
      <c r="BK6" s="111"/>
      <c r="BL6" s="111"/>
      <c r="BM6" s="111" t="s">
        <v>195</v>
      </c>
      <c r="BN6" s="111"/>
      <c r="BO6" s="111"/>
      <c r="BP6" s="111"/>
      <c r="BQ6" s="111"/>
      <c r="BR6" s="111"/>
      <c r="BS6" s="111"/>
      <c r="BT6" s="111"/>
      <c r="BU6" s="111"/>
      <c r="BV6" s="111"/>
      <c r="BW6" s="111"/>
      <c r="BX6" s="111"/>
      <c r="BY6" s="111"/>
      <c r="BZ6" s="111"/>
      <c r="CA6" s="111"/>
      <c r="CB6" s="111"/>
      <c r="CC6" s="109"/>
    </row>
    <row r="7" spans="1:81" ht="14.1" customHeight="1" x14ac:dyDescent="0.25">
      <c r="A7" s="70"/>
      <c r="B7" s="101"/>
      <c r="C7" s="103" t="s">
        <v>67</v>
      </c>
      <c r="D7" s="96">
        <v>34.041391294200004</v>
      </c>
      <c r="E7" s="96">
        <v>32.0935638371</v>
      </c>
      <c r="F7" s="96">
        <v>32.275949189400002</v>
      </c>
      <c r="G7" s="96">
        <v>29.952845030900001</v>
      </c>
      <c r="H7" s="96">
        <v>31.422175001900001</v>
      </c>
      <c r="I7" s="96">
        <v>30.577019557</v>
      </c>
      <c r="J7" s="96">
        <v>29.6193367015</v>
      </c>
      <c r="K7" s="96">
        <v>31.413747276000002</v>
      </c>
      <c r="L7" s="96">
        <v>32.968025701400002</v>
      </c>
      <c r="M7" s="96">
        <v>31.040850529100002</v>
      </c>
      <c r="N7" s="96">
        <v>29.379655327800002</v>
      </c>
      <c r="O7" s="96">
        <v>32.802090869800004</v>
      </c>
      <c r="P7" s="96">
        <v>31.250609780600001</v>
      </c>
      <c r="Q7" s="96">
        <v>33.070216265600003</v>
      </c>
      <c r="R7" s="96">
        <v>33.978697040500002</v>
      </c>
      <c r="S7" s="96">
        <v>35.179844657300002</v>
      </c>
      <c r="T7" s="96">
        <v>40.432849739799998</v>
      </c>
      <c r="U7" s="96">
        <v>39.847352236300004</v>
      </c>
      <c r="V7" s="96">
        <v>40.830398285600005</v>
      </c>
      <c r="W7" s="96">
        <v>39.346392067700002</v>
      </c>
      <c r="X7" s="96">
        <v>40.591242150900001</v>
      </c>
      <c r="Y7" s="96">
        <v>37.833163056000004</v>
      </c>
      <c r="Z7" s="96">
        <v>36.4551462632</v>
      </c>
      <c r="AA7" s="96">
        <v>41.239815611400005</v>
      </c>
      <c r="AB7" s="96">
        <v>41.523242528099999</v>
      </c>
      <c r="AC7" s="96">
        <v>42.4483206998</v>
      </c>
      <c r="AD7" s="96">
        <v>41.806042061399999</v>
      </c>
      <c r="AE7" s="96">
        <v>44.0180261804</v>
      </c>
      <c r="AF7" s="96">
        <v>42.894218949600003</v>
      </c>
      <c r="AG7" s="96">
        <v>40.300432081300002</v>
      </c>
      <c r="AH7" s="96">
        <v>43.567659695700002</v>
      </c>
      <c r="AI7" s="96">
        <v>43.261825360500005</v>
      </c>
      <c r="AJ7" s="96">
        <v>43.233792460000004</v>
      </c>
      <c r="AK7" s="96">
        <v>42.068803990200003</v>
      </c>
      <c r="AL7" s="96">
        <v>42.061332073599999</v>
      </c>
      <c r="AM7" s="96">
        <v>39.156532305100001</v>
      </c>
      <c r="AN7" s="96">
        <v>41.205280843400004</v>
      </c>
      <c r="AO7" s="96">
        <v>41.848483792700002</v>
      </c>
      <c r="AP7" s="96">
        <v>41.506364504499999</v>
      </c>
      <c r="AQ7" s="96">
        <v>42.535850090099999</v>
      </c>
      <c r="AR7" s="96">
        <v>41.793060601600004</v>
      </c>
      <c r="AS7" s="96">
        <v>41.018448838099999</v>
      </c>
      <c r="AT7" s="96">
        <v>41.320798149700003</v>
      </c>
      <c r="AU7" s="96">
        <v>38.904502996300003</v>
      </c>
      <c r="AV7" s="96">
        <v>39.698543354100003</v>
      </c>
      <c r="AW7" s="96">
        <v>38.764090593500001</v>
      </c>
      <c r="AX7" s="96">
        <v>35.514794434300001</v>
      </c>
      <c r="AY7" s="96">
        <v>35.484787464900002</v>
      </c>
      <c r="AZ7" s="96">
        <v>35.839049816300005</v>
      </c>
      <c r="BA7" s="96">
        <v>37.473765749599998</v>
      </c>
      <c r="BB7" s="96">
        <v>39.0277240988</v>
      </c>
      <c r="BC7" s="96">
        <v>38.6038853214</v>
      </c>
      <c r="BD7" s="96">
        <v>37.092427608400001</v>
      </c>
      <c r="BE7" s="96">
        <v>33.741031960299999</v>
      </c>
      <c r="BF7" s="96">
        <v>35.784598295599999</v>
      </c>
      <c r="BG7" s="96">
        <v>36.061658553900003</v>
      </c>
      <c r="BH7" s="96">
        <v>35.711000097500005</v>
      </c>
      <c r="BI7" s="96">
        <v>36.896727605900004</v>
      </c>
      <c r="BJ7" s="96">
        <v>38.074928182400001</v>
      </c>
      <c r="BK7" s="96">
        <v>35.589900870299999</v>
      </c>
      <c r="BL7" s="96">
        <v>30.6082600742</v>
      </c>
      <c r="BM7" s="36" t="s">
        <v>193</v>
      </c>
      <c r="BN7" s="96">
        <v>39.034048568199999</v>
      </c>
      <c r="BO7" s="96">
        <v>35.508758637</v>
      </c>
      <c r="BP7" s="96">
        <v>34.838645025200002</v>
      </c>
      <c r="BQ7" s="96">
        <v>34.682497765500003</v>
      </c>
      <c r="BR7" s="96">
        <v>35.425771421</v>
      </c>
      <c r="BS7" s="96">
        <v>34.813415634100004</v>
      </c>
      <c r="BT7" s="96">
        <v>36.180278913100004</v>
      </c>
      <c r="BU7" s="96">
        <v>37.227830728299999</v>
      </c>
      <c r="BV7" s="96">
        <v>38.828754301800004</v>
      </c>
      <c r="BW7" s="96">
        <v>39.850836957799999</v>
      </c>
      <c r="BX7" s="96">
        <v>37.404555098400003</v>
      </c>
      <c r="BY7" s="96">
        <v>40.039056818300004</v>
      </c>
      <c r="BZ7" s="96">
        <v>40.023800946900003</v>
      </c>
      <c r="CA7" s="188">
        <v>40.0521876599</v>
      </c>
      <c r="CB7" s="96">
        <v>37.993149847399998</v>
      </c>
      <c r="CC7" s="109"/>
    </row>
    <row r="8" spans="1:81" ht="14.1" customHeight="1" x14ac:dyDescent="0.25">
      <c r="A8" s="70"/>
      <c r="B8" s="101"/>
      <c r="C8" s="103" t="s">
        <v>83</v>
      </c>
      <c r="D8" s="96">
        <v>14.374401323500001</v>
      </c>
      <c r="E8" s="96">
        <v>13.7571599323</v>
      </c>
      <c r="F8" s="96">
        <v>15.0842943455</v>
      </c>
      <c r="G8" s="96">
        <v>13.359995619200001</v>
      </c>
      <c r="H8" s="96">
        <v>14.307153443400001</v>
      </c>
      <c r="I8" s="96">
        <v>13.589797749400001</v>
      </c>
      <c r="J8" s="96">
        <v>13.469445969200001</v>
      </c>
      <c r="K8" s="96">
        <v>15.803022377500001</v>
      </c>
      <c r="L8" s="96">
        <v>14.720261110400001</v>
      </c>
      <c r="M8" s="96">
        <v>12.8326088149</v>
      </c>
      <c r="N8" s="96">
        <v>13.6923592649</v>
      </c>
      <c r="O8" s="96">
        <v>15.750473773100001</v>
      </c>
      <c r="P8" s="96">
        <v>14.657163156800001</v>
      </c>
      <c r="Q8" s="96">
        <v>14.0126188805</v>
      </c>
      <c r="R8" s="96">
        <v>16.203014824500002</v>
      </c>
      <c r="S8" s="96">
        <v>19.424947228000001</v>
      </c>
      <c r="T8" s="96">
        <v>19.106544062000001</v>
      </c>
      <c r="U8" s="96">
        <v>20.3548005285</v>
      </c>
      <c r="V8" s="96">
        <v>22.9254251411</v>
      </c>
      <c r="W8" s="96">
        <v>22.855678758300002</v>
      </c>
      <c r="X8" s="96">
        <v>22.161059852499999</v>
      </c>
      <c r="Y8" s="96">
        <v>23.3711463741</v>
      </c>
      <c r="Z8" s="96">
        <v>22.413233908600002</v>
      </c>
      <c r="AA8" s="96">
        <v>25.961039554900001</v>
      </c>
      <c r="AB8" s="96">
        <v>22.651050747700001</v>
      </c>
      <c r="AC8" s="96">
        <v>22.824173203699999</v>
      </c>
      <c r="AD8" s="96">
        <v>22.479056527600001</v>
      </c>
      <c r="AE8" s="96">
        <v>25.505892397300002</v>
      </c>
      <c r="AF8" s="96">
        <v>26.426219093700002</v>
      </c>
      <c r="AG8" s="96">
        <v>25.385597887399999</v>
      </c>
      <c r="AH8" s="96">
        <v>25.211080218100001</v>
      </c>
      <c r="AI8" s="96">
        <v>25.333675815900001</v>
      </c>
      <c r="AJ8" s="96">
        <v>23.901079485900002</v>
      </c>
      <c r="AK8" s="96">
        <v>22.861027878800002</v>
      </c>
      <c r="AL8" s="96">
        <v>24.458927680200002</v>
      </c>
      <c r="AM8" s="96">
        <v>22.964569155700001</v>
      </c>
      <c r="AN8" s="96">
        <v>26.052116730800002</v>
      </c>
      <c r="AO8" s="96">
        <v>25.637566151200001</v>
      </c>
      <c r="AP8" s="96">
        <v>27.859463314100001</v>
      </c>
      <c r="AQ8" s="96">
        <v>29.373598082100003</v>
      </c>
      <c r="AR8" s="96">
        <v>26.253609941800001</v>
      </c>
      <c r="AS8" s="96">
        <v>25.782915609300002</v>
      </c>
      <c r="AT8" s="96">
        <v>28.796376618100002</v>
      </c>
      <c r="AU8" s="96">
        <v>26.790110280900002</v>
      </c>
      <c r="AV8" s="96">
        <v>26.0217615352</v>
      </c>
      <c r="AW8" s="96">
        <v>24.514660201400002</v>
      </c>
      <c r="AX8" s="96">
        <v>23.471059969700001</v>
      </c>
      <c r="AY8" s="96">
        <v>23.768990516400002</v>
      </c>
      <c r="AZ8" s="96">
        <v>24.7258827432</v>
      </c>
      <c r="BA8" s="96">
        <v>26.661283619700001</v>
      </c>
      <c r="BB8" s="96">
        <v>27.179571129399999</v>
      </c>
      <c r="BC8" s="96">
        <v>25.7608630167</v>
      </c>
      <c r="BD8" s="96">
        <v>23.833602600300001</v>
      </c>
      <c r="BE8" s="96">
        <v>22.363909032800002</v>
      </c>
      <c r="BF8" s="96">
        <v>23.602060052200002</v>
      </c>
      <c r="BG8" s="96">
        <v>23.355738652799999</v>
      </c>
      <c r="BH8" s="96">
        <v>19.9039743479</v>
      </c>
      <c r="BI8" s="96">
        <v>20.091882119000001</v>
      </c>
      <c r="BJ8" s="96">
        <v>19.345197648700001</v>
      </c>
      <c r="BK8" s="96">
        <v>20.689042065700001</v>
      </c>
      <c r="BL8" s="96">
        <v>20.7687683652</v>
      </c>
      <c r="BM8" s="36" t="s">
        <v>193</v>
      </c>
      <c r="BN8" s="96">
        <v>27.221787621400001</v>
      </c>
      <c r="BO8" s="96">
        <v>25.8980990011</v>
      </c>
      <c r="BP8" s="96">
        <v>26.741756684600002</v>
      </c>
      <c r="BQ8" s="96">
        <v>21.603810463400002</v>
      </c>
      <c r="BR8" s="96">
        <v>22.978311727800001</v>
      </c>
      <c r="BS8" s="96">
        <v>22.421094508300001</v>
      </c>
      <c r="BT8" s="96">
        <v>17.820694913200001</v>
      </c>
      <c r="BU8" s="96">
        <v>19.531243827299999</v>
      </c>
      <c r="BV8" s="96">
        <v>21.1010817021</v>
      </c>
      <c r="BW8" s="96">
        <v>19.7770824523</v>
      </c>
      <c r="BX8" s="96">
        <v>18.725309172100001</v>
      </c>
      <c r="BY8" s="96">
        <v>19.885590122700002</v>
      </c>
      <c r="BZ8" s="96">
        <v>20.104959197300001</v>
      </c>
      <c r="CA8" s="188">
        <v>21.096475804500002</v>
      </c>
      <c r="CB8" s="96">
        <v>21.6585059491</v>
      </c>
      <c r="CC8" s="109"/>
    </row>
    <row r="9" spans="1:81" ht="14.1" customHeight="1" x14ac:dyDescent="0.25">
      <c r="A9" s="70"/>
      <c r="B9" s="101"/>
      <c r="C9" s="103" t="s">
        <v>84</v>
      </c>
      <c r="D9" s="96">
        <v>18.366102667500002</v>
      </c>
      <c r="E9" s="96">
        <v>17.890736933900001</v>
      </c>
      <c r="F9" s="96">
        <v>17.373973940399999</v>
      </c>
      <c r="G9" s="96">
        <v>15.8015177296</v>
      </c>
      <c r="H9" s="96">
        <v>15.7307531973</v>
      </c>
      <c r="I9" s="96">
        <v>13.580056004500001</v>
      </c>
      <c r="J9" s="96">
        <v>13.760248926800001</v>
      </c>
      <c r="K9" s="96">
        <v>12.2935046156</v>
      </c>
      <c r="L9" s="96">
        <v>14.2578067462</v>
      </c>
      <c r="M9" s="96">
        <v>14.1768825011</v>
      </c>
      <c r="N9" s="96">
        <v>10.6888178823</v>
      </c>
      <c r="O9" s="96">
        <v>11.1743827762</v>
      </c>
      <c r="P9" s="96">
        <v>13.2581016292</v>
      </c>
      <c r="Q9" s="96">
        <v>12.271533722000001</v>
      </c>
      <c r="R9" s="96">
        <v>12.5745198567</v>
      </c>
      <c r="S9" s="96">
        <v>15.083621368400001</v>
      </c>
      <c r="T9" s="96">
        <v>15.4500956504</v>
      </c>
      <c r="U9" s="96">
        <v>15.518674284600001</v>
      </c>
      <c r="V9" s="96">
        <v>20.231221916999999</v>
      </c>
      <c r="W9" s="96">
        <v>24.507174733599999</v>
      </c>
      <c r="X9" s="96">
        <v>20.255300480100001</v>
      </c>
      <c r="Y9" s="96">
        <v>19.237082579799999</v>
      </c>
      <c r="Z9" s="96">
        <v>20.631769225500001</v>
      </c>
      <c r="AA9" s="96">
        <v>20.550155217300002</v>
      </c>
      <c r="AB9" s="96">
        <v>19.9442352284</v>
      </c>
      <c r="AC9" s="96">
        <v>16.534825486799999</v>
      </c>
      <c r="AD9" s="96">
        <v>19.5033355805</v>
      </c>
      <c r="AE9" s="96">
        <v>18.3972976646</v>
      </c>
      <c r="AF9" s="96">
        <v>19.018928294400002</v>
      </c>
      <c r="AG9" s="96">
        <v>20.205450781900002</v>
      </c>
      <c r="AH9" s="96">
        <v>19.676174047700002</v>
      </c>
      <c r="AI9" s="96">
        <v>20.380475151600002</v>
      </c>
      <c r="AJ9" s="96">
        <v>18.693876337599999</v>
      </c>
      <c r="AK9" s="96">
        <v>20.171009879500001</v>
      </c>
      <c r="AL9" s="96">
        <v>21.320829603700002</v>
      </c>
      <c r="AM9" s="96">
        <v>20.250201089499999</v>
      </c>
      <c r="AN9" s="96">
        <v>22.5177915057</v>
      </c>
      <c r="AO9" s="96">
        <v>23.449785185900001</v>
      </c>
      <c r="AP9" s="96">
        <v>23.748650316199999</v>
      </c>
      <c r="AQ9" s="96">
        <v>22.5698156678</v>
      </c>
      <c r="AR9" s="96">
        <v>22.1129456657</v>
      </c>
      <c r="AS9" s="96">
        <v>19.6035042273</v>
      </c>
      <c r="AT9" s="96">
        <v>20.0201481631</v>
      </c>
      <c r="AU9" s="96">
        <v>18.769138165200001</v>
      </c>
      <c r="AV9" s="96">
        <v>19.765167247600001</v>
      </c>
      <c r="AW9" s="96">
        <v>20.4831755256</v>
      </c>
      <c r="AX9" s="96">
        <v>20.2120026405</v>
      </c>
      <c r="AY9" s="96">
        <v>19.713306816799999</v>
      </c>
      <c r="AZ9" s="96">
        <v>17.0238093388</v>
      </c>
      <c r="BA9" s="96">
        <v>18.353969298599999</v>
      </c>
      <c r="BB9" s="96">
        <v>20.221731197100002</v>
      </c>
      <c r="BC9" s="96">
        <v>18.143467420900002</v>
      </c>
      <c r="BD9" s="96">
        <v>19.8026027913</v>
      </c>
      <c r="BE9" s="96">
        <v>16.248462150000002</v>
      </c>
      <c r="BF9" s="96">
        <v>19.967928217099999</v>
      </c>
      <c r="BG9" s="96">
        <v>19.257716861500001</v>
      </c>
      <c r="BH9" s="96">
        <v>17.9263143214</v>
      </c>
      <c r="BI9" s="96">
        <v>17.067390752600001</v>
      </c>
      <c r="BJ9" s="96">
        <v>18.450140556800001</v>
      </c>
      <c r="BK9" s="96">
        <v>18.1219560348</v>
      </c>
      <c r="BL9" s="96">
        <v>16.460190726100002</v>
      </c>
      <c r="BM9" s="36" t="s">
        <v>193</v>
      </c>
      <c r="BN9" s="96">
        <v>33.016251187199998</v>
      </c>
      <c r="BO9" s="96">
        <v>26.0890949054</v>
      </c>
      <c r="BP9" s="96">
        <v>28.171056976300001</v>
      </c>
      <c r="BQ9" s="96">
        <v>23.832769729400002</v>
      </c>
      <c r="BR9" s="96">
        <v>19.593718579699999</v>
      </c>
      <c r="BS9" s="96">
        <v>15.5824579286</v>
      </c>
      <c r="BT9" s="96">
        <v>17.177136020300001</v>
      </c>
      <c r="BU9" s="96">
        <v>15.766969249700001</v>
      </c>
      <c r="BV9" s="96">
        <v>15.641643630300001</v>
      </c>
      <c r="BW9" s="96">
        <v>15.7615001299</v>
      </c>
      <c r="BX9" s="96">
        <v>15.616376907300001</v>
      </c>
      <c r="BY9" s="96">
        <v>15.9764321876</v>
      </c>
      <c r="BZ9" s="96">
        <v>17.351885608300002</v>
      </c>
      <c r="CA9" s="188">
        <v>15.1037811995</v>
      </c>
      <c r="CB9" s="96">
        <v>16.6917340352</v>
      </c>
      <c r="CC9" s="109"/>
    </row>
    <row r="10" spans="1:81" ht="14.1" customHeight="1" x14ac:dyDescent="0.25">
      <c r="A10" s="70"/>
      <c r="B10" s="101"/>
      <c r="C10" s="103" t="s">
        <v>85</v>
      </c>
      <c r="D10" s="96">
        <v>41.716466344400004</v>
      </c>
      <c r="E10" s="96">
        <v>42.029390870200004</v>
      </c>
      <c r="F10" s="96">
        <v>42.799016045500004</v>
      </c>
      <c r="G10" s="96">
        <v>39.657179700699999</v>
      </c>
      <c r="H10" s="96">
        <v>41.158613777100001</v>
      </c>
      <c r="I10" s="96">
        <v>38.833573543900002</v>
      </c>
      <c r="J10" s="96">
        <v>38.278796435400004</v>
      </c>
      <c r="K10" s="96">
        <v>39.098581290200002</v>
      </c>
      <c r="L10" s="96">
        <v>39.110107950500002</v>
      </c>
      <c r="M10" s="96">
        <v>37.899421326800002</v>
      </c>
      <c r="N10" s="96">
        <v>38.076382389400003</v>
      </c>
      <c r="O10" s="96">
        <v>39.071764774000002</v>
      </c>
      <c r="P10" s="96">
        <v>37.307508213399998</v>
      </c>
      <c r="Q10" s="96">
        <v>36.637824907199999</v>
      </c>
      <c r="R10" s="96">
        <v>37.137671017300001</v>
      </c>
      <c r="S10" s="96">
        <v>39.984018304500005</v>
      </c>
      <c r="T10" s="96">
        <v>37.879731366599998</v>
      </c>
      <c r="U10" s="96">
        <v>41.113300306600003</v>
      </c>
      <c r="V10" s="96">
        <v>40.3740956193</v>
      </c>
      <c r="W10" s="96">
        <v>38.142319577400002</v>
      </c>
      <c r="X10" s="96">
        <v>41.506666320699999</v>
      </c>
      <c r="Y10" s="96">
        <v>39.420018478599999</v>
      </c>
      <c r="Z10" s="96">
        <v>37.348989877699999</v>
      </c>
      <c r="AA10" s="96">
        <v>39.670726993900004</v>
      </c>
      <c r="AB10" s="96">
        <v>36.980996826000002</v>
      </c>
      <c r="AC10" s="96">
        <v>37.8674017154</v>
      </c>
      <c r="AD10" s="96">
        <v>37.212495541100004</v>
      </c>
      <c r="AE10" s="96">
        <v>38.438524268400002</v>
      </c>
      <c r="AF10" s="96">
        <v>36.327767148600003</v>
      </c>
      <c r="AG10" s="96">
        <v>36.578610653700004</v>
      </c>
      <c r="AH10" s="96">
        <v>37.593193127300005</v>
      </c>
      <c r="AI10" s="96">
        <v>38.434814792000005</v>
      </c>
      <c r="AJ10" s="96">
        <v>35.895079306500001</v>
      </c>
      <c r="AK10" s="96">
        <v>36.172685671000004</v>
      </c>
      <c r="AL10" s="96">
        <v>36.535197000000004</v>
      </c>
      <c r="AM10" s="96">
        <v>37.321244851300001</v>
      </c>
      <c r="AN10" s="96">
        <v>40.1474269347</v>
      </c>
      <c r="AO10" s="96">
        <v>40.5071990239</v>
      </c>
      <c r="AP10" s="96">
        <v>41.166030122000002</v>
      </c>
      <c r="AQ10" s="96">
        <v>43.043063248199999</v>
      </c>
      <c r="AR10" s="96">
        <v>40.583769004400004</v>
      </c>
      <c r="AS10" s="96">
        <v>40.451383581900004</v>
      </c>
      <c r="AT10" s="96">
        <v>40.195852798300002</v>
      </c>
      <c r="AU10" s="96">
        <v>39.003460090600001</v>
      </c>
      <c r="AV10" s="96">
        <v>38.963241421700005</v>
      </c>
      <c r="AW10" s="96">
        <v>39.654937049000004</v>
      </c>
      <c r="AX10" s="96">
        <v>38.664697486999998</v>
      </c>
      <c r="AY10" s="96">
        <v>37.403176992600002</v>
      </c>
      <c r="AZ10" s="96">
        <v>39.560421068800004</v>
      </c>
      <c r="BA10" s="96">
        <v>43.683556700800004</v>
      </c>
      <c r="BB10" s="96">
        <v>43.234936029300002</v>
      </c>
      <c r="BC10" s="96">
        <v>41.427539211199999</v>
      </c>
      <c r="BD10" s="96">
        <v>42.548051208099999</v>
      </c>
      <c r="BE10" s="96">
        <v>43.644942843199999</v>
      </c>
      <c r="BF10" s="96">
        <v>43.521150978800001</v>
      </c>
      <c r="BG10" s="96">
        <v>43.608771343699999</v>
      </c>
      <c r="BH10" s="96">
        <v>43.413539222800004</v>
      </c>
      <c r="BI10" s="96">
        <v>42.203236496900004</v>
      </c>
      <c r="BJ10" s="96">
        <v>41.287748355300003</v>
      </c>
      <c r="BK10" s="96">
        <v>41.5362994782</v>
      </c>
      <c r="BL10" s="96">
        <v>41.725769119200002</v>
      </c>
      <c r="BM10" s="36" t="s">
        <v>193</v>
      </c>
      <c r="BN10" s="96">
        <v>49.844654176600002</v>
      </c>
      <c r="BO10" s="96">
        <v>43.8285989321</v>
      </c>
      <c r="BP10" s="96">
        <v>43.237919843699999</v>
      </c>
      <c r="BQ10" s="96">
        <v>41.224424861199999</v>
      </c>
      <c r="BR10" s="96">
        <v>43.746991398799999</v>
      </c>
      <c r="BS10" s="96">
        <v>39.924312489999998</v>
      </c>
      <c r="BT10" s="96">
        <v>37.944520018200002</v>
      </c>
      <c r="BU10" s="96">
        <v>40.972478198200001</v>
      </c>
      <c r="BV10" s="96">
        <v>42.6861047031</v>
      </c>
      <c r="BW10" s="96">
        <v>42.023908366299999</v>
      </c>
      <c r="BX10" s="96">
        <v>41.763807019200001</v>
      </c>
      <c r="BY10" s="96">
        <v>40.0700419454</v>
      </c>
      <c r="BZ10" s="96">
        <v>39.079747033400004</v>
      </c>
      <c r="CA10" s="188">
        <v>37.1019725548</v>
      </c>
      <c r="CB10" s="96">
        <v>34.4424033158</v>
      </c>
      <c r="CC10" s="109"/>
    </row>
    <row r="11" spans="1:81" ht="14.1" customHeight="1" x14ac:dyDescent="0.25">
      <c r="A11" s="70"/>
      <c r="B11" s="101"/>
      <c r="C11" s="103" t="s">
        <v>86</v>
      </c>
      <c r="D11" s="96">
        <v>29.622346202200003</v>
      </c>
      <c r="E11" s="96">
        <v>29.149058140299999</v>
      </c>
      <c r="F11" s="96">
        <v>27.744082322200001</v>
      </c>
      <c r="G11" s="96">
        <v>26.4645892532</v>
      </c>
      <c r="H11" s="96">
        <v>26.611602255800001</v>
      </c>
      <c r="I11" s="96">
        <v>25.3665143011</v>
      </c>
      <c r="J11" s="96">
        <v>25.2730722075</v>
      </c>
      <c r="K11" s="96">
        <v>25.6719597807</v>
      </c>
      <c r="L11" s="96">
        <v>25.9027681092</v>
      </c>
      <c r="M11" s="96">
        <v>24.313795669800001</v>
      </c>
      <c r="N11" s="96">
        <v>25.040777715100003</v>
      </c>
      <c r="O11" s="96">
        <v>27.912899597900001</v>
      </c>
      <c r="P11" s="96">
        <v>28.218782868200002</v>
      </c>
      <c r="Q11" s="96">
        <v>26.519815398900001</v>
      </c>
      <c r="R11" s="96">
        <v>29.122420878100002</v>
      </c>
      <c r="S11" s="96">
        <v>30.0005541628</v>
      </c>
      <c r="T11" s="96">
        <v>32.104986563000004</v>
      </c>
      <c r="U11" s="96">
        <v>33.571227672700005</v>
      </c>
      <c r="V11" s="96">
        <v>36.2741293658</v>
      </c>
      <c r="W11" s="96">
        <v>33.856916522600002</v>
      </c>
      <c r="X11" s="96">
        <v>37.490128988900004</v>
      </c>
      <c r="Y11" s="96">
        <v>37.248488918500001</v>
      </c>
      <c r="Z11" s="96">
        <v>35.889993907200001</v>
      </c>
      <c r="AA11" s="96">
        <v>36.216695493800003</v>
      </c>
      <c r="AB11" s="96">
        <v>33.176219145700003</v>
      </c>
      <c r="AC11" s="96">
        <v>30.299169000600003</v>
      </c>
      <c r="AD11" s="96">
        <v>29.033911932700001</v>
      </c>
      <c r="AE11" s="96">
        <v>30.994067780000002</v>
      </c>
      <c r="AF11" s="96">
        <v>33.905336876600003</v>
      </c>
      <c r="AG11" s="96">
        <v>33.283781579600003</v>
      </c>
      <c r="AH11" s="96">
        <v>30.3953071362</v>
      </c>
      <c r="AI11" s="96">
        <v>32.298625706599999</v>
      </c>
      <c r="AJ11" s="96">
        <v>31.882902185600003</v>
      </c>
      <c r="AK11" s="96">
        <v>28.500870649399999</v>
      </c>
      <c r="AL11" s="96">
        <v>29.108104416500002</v>
      </c>
      <c r="AM11" s="96">
        <v>29.831122215300002</v>
      </c>
      <c r="AN11" s="96">
        <v>32.119459295799999</v>
      </c>
      <c r="AO11" s="96">
        <v>29.901657207500001</v>
      </c>
      <c r="AP11" s="96">
        <v>29.149035247800001</v>
      </c>
      <c r="AQ11" s="96">
        <v>31.187123191200001</v>
      </c>
      <c r="AR11" s="96">
        <v>32.509576270400004</v>
      </c>
      <c r="AS11" s="96">
        <v>29.686160767400001</v>
      </c>
      <c r="AT11" s="96">
        <v>30.744641640499999</v>
      </c>
      <c r="AU11" s="96">
        <v>30.498359651000001</v>
      </c>
      <c r="AV11" s="96">
        <v>30.135199437700003</v>
      </c>
      <c r="AW11" s="96">
        <v>30.706653406700003</v>
      </c>
      <c r="AX11" s="96">
        <v>27.551599236600001</v>
      </c>
      <c r="AY11" s="96">
        <v>28.9783198511</v>
      </c>
      <c r="AZ11" s="96">
        <v>26.583269877599999</v>
      </c>
      <c r="BA11" s="96">
        <v>29.317139863600001</v>
      </c>
      <c r="BB11" s="96">
        <v>29.949993536900003</v>
      </c>
      <c r="BC11" s="96">
        <v>28.865635360200002</v>
      </c>
      <c r="BD11" s="96">
        <v>28.933981877400001</v>
      </c>
      <c r="BE11" s="96">
        <v>27.408910903300001</v>
      </c>
      <c r="BF11" s="96">
        <v>28.4644811165</v>
      </c>
      <c r="BG11" s="96">
        <v>28.540330692800001</v>
      </c>
      <c r="BH11" s="96">
        <v>28.495698130000001</v>
      </c>
      <c r="BI11" s="96">
        <v>26.4244744453</v>
      </c>
      <c r="BJ11" s="96">
        <v>25.7665395326</v>
      </c>
      <c r="BK11" s="96">
        <v>25.845959622300001</v>
      </c>
      <c r="BL11" s="96">
        <v>25.4058943667</v>
      </c>
      <c r="BM11" s="36" t="s">
        <v>193</v>
      </c>
      <c r="BN11" s="96">
        <v>30.725150579300003</v>
      </c>
      <c r="BO11" s="96">
        <v>28.631806036</v>
      </c>
      <c r="BP11" s="96">
        <v>28.009103398500002</v>
      </c>
      <c r="BQ11" s="96">
        <v>27.270659563100001</v>
      </c>
      <c r="BR11" s="96">
        <v>27.7560011823</v>
      </c>
      <c r="BS11" s="96">
        <v>26.912277033900001</v>
      </c>
      <c r="BT11" s="96">
        <v>27.339002606200001</v>
      </c>
      <c r="BU11" s="96">
        <v>26.051903750899999</v>
      </c>
      <c r="BV11" s="96">
        <v>24.849642561100001</v>
      </c>
      <c r="BW11" s="96">
        <v>23.229381669600002</v>
      </c>
      <c r="BX11" s="96">
        <v>27.188503826400002</v>
      </c>
      <c r="BY11" s="96">
        <v>24.167644984800003</v>
      </c>
      <c r="BZ11" s="96">
        <v>25.567739998100002</v>
      </c>
      <c r="CA11" s="188">
        <v>24.9545998647</v>
      </c>
      <c r="CB11" s="96">
        <v>24.994615607700002</v>
      </c>
      <c r="CC11" s="109"/>
    </row>
    <row r="12" spans="1:81" ht="14.1" customHeight="1" x14ac:dyDescent="0.25">
      <c r="A12" s="70"/>
      <c r="B12" s="101"/>
      <c r="C12" s="103" t="s">
        <v>87</v>
      </c>
      <c r="D12" s="96">
        <v>23.965412065600002</v>
      </c>
      <c r="E12" s="96">
        <v>23.4701816856</v>
      </c>
      <c r="F12" s="96">
        <v>22.612791420000001</v>
      </c>
      <c r="G12" s="96">
        <v>23.551827169300001</v>
      </c>
      <c r="H12" s="96">
        <v>22.891399073000002</v>
      </c>
      <c r="I12" s="96">
        <v>19.351537352299999</v>
      </c>
      <c r="J12" s="96">
        <v>21.160973223900001</v>
      </c>
      <c r="K12" s="96">
        <v>22.2598678638</v>
      </c>
      <c r="L12" s="96">
        <v>23.5151416275</v>
      </c>
      <c r="M12" s="96">
        <v>21.060197236500002</v>
      </c>
      <c r="N12" s="96">
        <v>22.088416178799999</v>
      </c>
      <c r="O12" s="96">
        <v>21.505421061500002</v>
      </c>
      <c r="P12" s="96">
        <v>20.649398530399999</v>
      </c>
      <c r="Q12" s="96">
        <v>20.311851109399999</v>
      </c>
      <c r="R12" s="96">
        <v>18.8358806767</v>
      </c>
      <c r="S12" s="96">
        <v>20.4716551032</v>
      </c>
      <c r="T12" s="96">
        <v>20.544016830100002</v>
      </c>
      <c r="U12" s="96">
        <v>24.2683519524</v>
      </c>
      <c r="V12" s="96">
        <v>24.6826281186</v>
      </c>
      <c r="W12" s="96">
        <v>24.697895451500003</v>
      </c>
      <c r="X12" s="96">
        <v>25.073547897299999</v>
      </c>
      <c r="Y12" s="96">
        <v>22.892696074</v>
      </c>
      <c r="Z12" s="96">
        <v>23.838974419199999</v>
      </c>
      <c r="AA12" s="96">
        <v>25.028509888600002</v>
      </c>
      <c r="AB12" s="96">
        <v>26.021866577100003</v>
      </c>
      <c r="AC12" s="96">
        <v>25.491209105599999</v>
      </c>
      <c r="AD12" s="96">
        <v>23.1285223458</v>
      </c>
      <c r="AE12" s="96">
        <v>25.503791701800001</v>
      </c>
      <c r="AF12" s="96">
        <v>23.949957170400001</v>
      </c>
      <c r="AG12" s="96">
        <v>22.603899853000001</v>
      </c>
      <c r="AH12" s="96">
        <v>23.967511761700003</v>
      </c>
      <c r="AI12" s="96">
        <v>25.5468853028</v>
      </c>
      <c r="AJ12" s="96">
        <v>25.3736586305</v>
      </c>
      <c r="AK12" s="96">
        <v>26.174251227399999</v>
      </c>
      <c r="AL12" s="96">
        <v>27.957904902700001</v>
      </c>
      <c r="AM12" s="96">
        <v>25.446867052200002</v>
      </c>
      <c r="AN12" s="96">
        <v>25.742381891600001</v>
      </c>
      <c r="AO12" s="96">
        <v>25.130210242500002</v>
      </c>
      <c r="AP12" s="96">
        <v>25.2367296663</v>
      </c>
      <c r="AQ12" s="96">
        <v>29.8173532544</v>
      </c>
      <c r="AR12" s="96">
        <v>29.108034874299999</v>
      </c>
      <c r="AS12" s="96">
        <v>29.0599189243</v>
      </c>
      <c r="AT12" s="96">
        <v>29.590357369399999</v>
      </c>
      <c r="AU12" s="96">
        <v>29.347761891699999</v>
      </c>
      <c r="AV12" s="96">
        <v>29.109689347</v>
      </c>
      <c r="AW12" s="96">
        <v>29.092602641500001</v>
      </c>
      <c r="AX12" s="96">
        <v>26.656315298300001</v>
      </c>
      <c r="AY12" s="96">
        <v>27.2714843099</v>
      </c>
      <c r="AZ12" s="96">
        <v>26.7858458406</v>
      </c>
      <c r="BA12" s="96">
        <v>30.076910879900002</v>
      </c>
      <c r="BB12" s="96">
        <v>27.897788180300001</v>
      </c>
      <c r="BC12" s="96">
        <v>26.7140349212</v>
      </c>
      <c r="BD12" s="96">
        <v>27.039144152200002</v>
      </c>
      <c r="BE12" s="96">
        <v>26.283995434099999</v>
      </c>
      <c r="BF12" s="96">
        <v>25.7780576874</v>
      </c>
      <c r="BG12" s="96">
        <v>25.549403476000002</v>
      </c>
      <c r="BH12" s="96">
        <v>25.069758862400001</v>
      </c>
      <c r="BI12" s="96">
        <v>26.006951984200001</v>
      </c>
      <c r="BJ12" s="96">
        <v>26.058787435300001</v>
      </c>
      <c r="BK12" s="96">
        <v>25.0297064562</v>
      </c>
      <c r="BL12" s="96">
        <v>26.281167381300001</v>
      </c>
      <c r="BM12" s="36" t="s">
        <v>193</v>
      </c>
      <c r="BN12" s="96">
        <v>34.776334535000004</v>
      </c>
      <c r="BO12" s="96">
        <v>30.4945944412</v>
      </c>
      <c r="BP12" s="96">
        <v>30.5369633806</v>
      </c>
      <c r="BQ12" s="96">
        <v>25.1871165793</v>
      </c>
      <c r="BR12" s="96">
        <v>24.5536071103</v>
      </c>
      <c r="BS12" s="96">
        <v>23.8050233602</v>
      </c>
      <c r="BT12" s="96">
        <v>24.7359699199</v>
      </c>
      <c r="BU12" s="96">
        <v>24.1689250077</v>
      </c>
      <c r="BV12" s="96">
        <v>25.8187724645</v>
      </c>
      <c r="BW12" s="96">
        <v>27.210425478299999</v>
      </c>
      <c r="BX12" s="96">
        <v>24.8593320158</v>
      </c>
      <c r="BY12" s="96">
        <v>27.225852889600002</v>
      </c>
      <c r="BZ12" s="96">
        <v>24.5367727808</v>
      </c>
      <c r="CA12" s="188">
        <v>25.048571621700003</v>
      </c>
      <c r="CB12" s="96">
        <v>22.799179385800002</v>
      </c>
      <c r="CC12" s="109"/>
    </row>
    <row r="13" spans="1:81" ht="14.1" customHeight="1" x14ac:dyDescent="0.25">
      <c r="A13" s="70"/>
      <c r="B13" s="101"/>
      <c r="C13" s="103" t="s">
        <v>88</v>
      </c>
      <c r="D13" s="96">
        <v>69.589029912200004</v>
      </c>
      <c r="E13" s="96">
        <v>69.222786103100006</v>
      </c>
      <c r="F13" s="96">
        <v>67.989598680599997</v>
      </c>
      <c r="G13" s="96">
        <v>69.466822375199996</v>
      </c>
      <c r="H13" s="96">
        <v>67.841500954699995</v>
      </c>
      <c r="I13" s="96">
        <v>68.438324940800001</v>
      </c>
      <c r="J13" s="96">
        <v>67.2932770062</v>
      </c>
      <c r="K13" s="96">
        <v>68.6568528966</v>
      </c>
      <c r="L13" s="96">
        <v>69.4236127052</v>
      </c>
      <c r="M13" s="96">
        <v>63.618572263600001</v>
      </c>
      <c r="N13" s="96">
        <v>66.284420237399999</v>
      </c>
      <c r="O13" s="96">
        <v>65.629069234900001</v>
      </c>
      <c r="P13" s="96">
        <v>65.900713776100005</v>
      </c>
      <c r="Q13" s="96">
        <v>65.605231102299996</v>
      </c>
      <c r="R13" s="96">
        <v>65.952575102200001</v>
      </c>
      <c r="S13" s="96">
        <v>68.0270569634</v>
      </c>
      <c r="T13" s="96">
        <v>64.693934056300009</v>
      </c>
      <c r="U13" s="96">
        <v>65.889729305300008</v>
      </c>
      <c r="V13" s="96">
        <v>66.520785420400003</v>
      </c>
      <c r="W13" s="96">
        <v>66.171952228700007</v>
      </c>
      <c r="X13" s="96">
        <v>67.420770775700007</v>
      </c>
      <c r="Y13" s="96">
        <v>66.979249257900008</v>
      </c>
      <c r="Z13" s="96">
        <v>66.551142986300007</v>
      </c>
      <c r="AA13" s="96">
        <v>68.512839009900006</v>
      </c>
      <c r="AB13" s="96">
        <v>64.139559161099996</v>
      </c>
      <c r="AC13" s="96">
        <v>65.110635068899995</v>
      </c>
      <c r="AD13" s="96">
        <v>65.923076828100008</v>
      </c>
      <c r="AE13" s="96">
        <v>67.462292403199996</v>
      </c>
      <c r="AF13" s="96">
        <v>67.142791151699996</v>
      </c>
      <c r="AG13" s="96">
        <v>67.290601112900006</v>
      </c>
      <c r="AH13" s="96">
        <v>68.088511243400006</v>
      </c>
      <c r="AI13" s="96">
        <v>69.147485046300005</v>
      </c>
      <c r="AJ13" s="96">
        <v>68.245097733099996</v>
      </c>
      <c r="AK13" s="96">
        <v>69.568822705100004</v>
      </c>
      <c r="AL13" s="96">
        <v>68.556400733700002</v>
      </c>
      <c r="AM13" s="96">
        <v>70.338795091600005</v>
      </c>
      <c r="AN13" s="96">
        <v>69.624906722900008</v>
      </c>
      <c r="AO13" s="96">
        <v>71.427450591500005</v>
      </c>
      <c r="AP13" s="96">
        <v>71.657122083399997</v>
      </c>
      <c r="AQ13" s="96">
        <v>73.087908097500005</v>
      </c>
      <c r="AR13" s="96">
        <v>71.068204690200005</v>
      </c>
      <c r="AS13" s="96">
        <v>71.687670470400008</v>
      </c>
      <c r="AT13" s="96">
        <v>71.2477744065</v>
      </c>
      <c r="AU13" s="96">
        <v>71.673681861299997</v>
      </c>
      <c r="AV13" s="96">
        <v>69.367910410700006</v>
      </c>
      <c r="AW13" s="96">
        <v>70.093098659299997</v>
      </c>
      <c r="AX13" s="96">
        <v>69.182407624199996</v>
      </c>
      <c r="AY13" s="96">
        <v>71.804990297700002</v>
      </c>
      <c r="AZ13" s="96">
        <v>69.790533162000003</v>
      </c>
      <c r="BA13" s="96">
        <v>70.787916530900006</v>
      </c>
      <c r="BB13" s="96">
        <v>72.955039157300007</v>
      </c>
      <c r="BC13" s="96">
        <v>73.522195815300009</v>
      </c>
      <c r="BD13" s="96">
        <v>70.649449665500001</v>
      </c>
      <c r="BE13" s="96">
        <v>71.145557843900008</v>
      </c>
      <c r="BF13" s="96">
        <v>69.728331665799999</v>
      </c>
      <c r="BG13" s="96">
        <v>71.861712740300007</v>
      </c>
      <c r="BH13" s="96">
        <v>70.00888636900001</v>
      </c>
      <c r="BI13" s="96">
        <v>69.186533704500008</v>
      </c>
      <c r="BJ13" s="96">
        <v>70.772404425299996</v>
      </c>
      <c r="BK13" s="96">
        <v>67.594870509499998</v>
      </c>
      <c r="BL13" s="96">
        <v>67.944971455800001</v>
      </c>
      <c r="BM13" s="36" t="s">
        <v>193</v>
      </c>
      <c r="BN13" s="96">
        <v>71.8470832151</v>
      </c>
      <c r="BO13" s="96">
        <v>68.069678231400005</v>
      </c>
      <c r="BP13" s="96">
        <v>68.105486281600008</v>
      </c>
      <c r="BQ13" s="96">
        <v>65.306721968299996</v>
      </c>
      <c r="BR13" s="96">
        <v>68.492028739600002</v>
      </c>
      <c r="BS13" s="96">
        <v>69.2824118419</v>
      </c>
      <c r="BT13" s="96">
        <v>65.325142749400001</v>
      </c>
      <c r="BU13" s="96">
        <v>66.761431104400003</v>
      </c>
      <c r="BV13" s="96">
        <v>69.587424882800008</v>
      </c>
      <c r="BW13" s="96">
        <v>68.810120235100001</v>
      </c>
      <c r="BX13" s="96">
        <v>67.1837403185</v>
      </c>
      <c r="BY13" s="96">
        <v>67.036077496399997</v>
      </c>
      <c r="BZ13" s="96">
        <v>65.936159779700006</v>
      </c>
      <c r="CA13" s="188">
        <v>63.9235948822</v>
      </c>
      <c r="CB13" s="96">
        <v>63.551019227899999</v>
      </c>
      <c r="CC13" s="109"/>
    </row>
    <row r="14" spans="1:81" ht="14.1" customHeight="1" x14ac:dyDescent="0.25">
      <c r="A14" s="70"/>
      <c r="B14" s="101"/>
      <c r="C14" s="103" t="s">
        <v>89</v>
      </c>
      <c r="D14" s="96">
        <v>26.391806325200001</v>
      </c>
      <c r="E14" s="96">
        <v>25.495596135500001</v>
      </c>
      <c r="F14" s="96">
        <v>25.791228627500001</v>
      </c>
      <c r="G14" s="96">
        <v>24.531706314499999</v>
      </c>
      <c r="H14" s="96">
        <v>20.542033476900002</v>
      </c>
      <c r="I14" s="96">
        <v>19.763008828900002</v>
      </c>
      <c r="J14" s="96">
        <v>22.3877380411</v>
      </c>
      <c r="K14" s="96">
        <v>21.986880628400002</v>
      </c>
      <c r="L14" s="96">
        <v>21.8669974088</v>
      </c>
      <c r="M14" s="96">
        <v>21.530975030500002</v>
      </c>
      <c r="N14" s="96">
        <v>21.179475048500002</v>
      </c>
      <c r="O14" s="96">
        <v>23.3446596655</v>
      </c>
      <c r="P14" s="96">
        <v>23.136573286800001</v>
      </c>
      <c r="Q14" s="96">
        <v>23.995261825900002</v>
      </c>
      <c r="R14" s="96">
        <v>25.197186372400001</v>
      </c>
      <c r="S14" s="96">
        <v>29.824910997900002</v>
      </c>
      <c r="T14" s="96">
        <v>33.277622558899999</v>
      </c>
      <c r="U14" s="96">
        <v>34.914689360400004</v>
      </c>
      <c r="V14" s="96">
        <v>33.001146437900005</v>
      </c>
      <c r="W14" s="96">
        <v>32.2194969731</v>
      </c>
      <c r="X14" s="96">
        <v>37.327593040300002</v>
      </c>
      <c r="Y14" s="96">
        <v>31.544393896900001</v>
      </c>
      <c r="Z14" s="96">
        <v>32.925608826599998</v>
      </c>
      <c r="AA14" s="96">
        <v>39.059182592600003</v>
      </c>
      <c r="AB14" s="96">
        <v>37.505533968800002</v>
      </c>
      <c r="AC14" s="96">
        <v>37.422073638400001</v>
      </c>
      <c r="AD14" s="96">
        <v>37.877143424700002</v>
      </c>
      <c r="AE14" s="96">
        <v>38.531472876800002</v>
      </c>
      <c r="AF14" s="96">
        <v>38.586598262700001</v>
      </c>
      <c r="AG14" s="96">
        <v>34.340091237400003</v>
      </c>
      <c r="AH14" s="96">
        <v>35.370503344900001</v>
      </c>
      <c r="AI14" s="96">
        <v>33.989639116900001</v>
      </c>
      <c r="AJ14" s="96">
        <v>35.297816029800003</v>
      </c>
      <c r="AK14" s="96">
        <v>33.135887815700002</v>
      </c>
      <c r="AL14" s="96">
        <v>32.559990747800001</v>
      </c>
      <c r="AM14" s="96">
        <v>32.297863050300002</v>
      </c>
      <c r="AN14" s="96">
        <v>34.859856840799999</v>
      </c>
      <c r="AO14" s="96">
        <v>28.910463717400003</v>
      </c>
      <c r="AP14" s="96">
        <v>30.258257869800001</v>
      </c>
      <c r="AQ14" s="96">
        <v>32.682855482299999</v>
      </c>
      <c r="AR14" s="96">
        <v>32.400643561300001</v>
      </c>
      <c r="AS14" s="96">
        <v>30.261324902800002</v>
      </c>
      <c r="AT14" s="96">
        <v>31.007056736300001</v>
      </c>
      <c r="AU14" s="96">
        <v>28.0422990446</v>
      </c>
      <c r="AV14" s="96">
        <v>29.765322816699999</v>
      </c>
      <c r="AW14" s="96">
        <v>25.032109422800001</v>
      </c>
      <c r="AX14" s="96">
        <v>24.4399570034</v>
      </c>
      <c r="AY14" s="96">
        <v>23.2198833251</v>
      </c>
      <c r="AZ14" s="96">
        <v>23.802875179200001</v>
      </c>
      <c r="BA14" s="96">
        <v>26.551038226399999</v>
      </c>
      <c r="BB14" s="96">
        <v>26.854561967800002</v>
      </c>
      <c r="BC14" s="96">
        <v>25.653319273600001</v>
      </c>
      <c r="BD14" s="96">
        <v>26.757384865600002</v>
      </c>
      <c r="BE14" s="96">
        <v>26.292822011600002</v>
      </c>
      <c r="BF14" s="96">
        <v>24.530741446500002</v>
      </c>
      <c r="BG14" s="96">
        <v>26.2691645857</v>
      </c>
      <c r="BH14" s="96">
        <v>27.172102796900003</v>
      </c>
      <c r="BI14" s="96">
        <v>25.619280336599999</v>
      </c>
      <c r="BJ14" s="96">
        <v>25.684469159100001</v>
      </c>
      <c r="BK14" s="96">
        <v>24.360334377699999</v>
      </c>
      <c r="BL14" s="96">
        <v>24.509874158200002</v>
      </c>
      <c r="BM14" s="36" t="s">
        <v>193</v>
      </c>
      <c r="BN14" s="96">
        <v>28.297895218500003</v>
      </c>
      <c r="BO14" s="96">
        <v>28.522959521100002</v>
      </c>
      <c r="BP14" s="96">
        <v>29.704120323400002</v>
      </c>
      <c r="BQ14" s="96">
        <v>25.649593782700002</v>
      </c>
      <c r="BR14" s="96">
        <v>28.720967738300001</v>
      </c>
      <c r="BS14" s="96">
        <v>25.9574359804</v>
      </c>
      <c r="BT14" s="96">
        <v>25.973512917900003</v>
      </c>
      <c r="BU14" s="96">
        <v>24.105893959300001</v>
      </c>
      <c r="BV14" s="96">
        <v>24.172988241800002</v>
      </c>
      <c r="BW14" s="96">
        <v>22.644705955300001</v>
      </c>
      <c r="BX14" s="96">
        <v>27.158919096400002</v>
      </c>
      <c r="BY14" s="96">
        <v>23.356557794500002</v>
      </c>
      <c r="BZ14" s="96">
        <v>24.0891258503</v>
      </c>
      <c r="CA14" s="188">
        <v>22.327649062500001</v>
      </c>
      <c r="CB14" s="96">
        <v>24.035105701999999</v>
      </c>
      <c r="CC14" s="109"/>
    </row>
    <row r="15" spans="1:81" ht="14.1" customHeight="1" x14ac:dyDescent="0.25">
      <c r="A15" s="70"/>
      <c r="B15" s="101"/>
      <c r="C15" s="103" t="s">
        <v>90</v>
      </c>
      <c r="D15" s="96">
        <v>22.593526052200001</v>
      </c>
      <c r="E15" s="96">
        <v>24.084124492300003</v>
      </c>
      <c r="F15" s="96">
        <v>23.9483381758</v>
      </c>
      <c r="G15" s="96">
        <v>20.742090353400002</v>
      </c>
      <c r="H15" s="96">
        <v>20.420421723800001</v>
      </c>
      <c r="I15" s="96">
        <v>22.0760462416</v>
      </c>
      <c r="J15" s="96">
        <v>22.507689622299999</v>
      </c>
      <c r="K15" s="96">
        <v>22.346493047399999</v>
      </c>
      <c r="L15" s="96">
        <v>21.419130635600002</v>
      </c>
      <c r="M15" s="96">
        <v>21.018817502200001</v>
      </c>
      <c r="N15" s="96">
        <v>21.034915656799999</v>
      </c>
      <c r="O15" s="96">
        <v>22.938458905899999</v>
      </c>
      <c r="P15" s="96">
        <v>21.9080665808</v>
      </c>
      <c r="Q15" s="96">
        <v>23.436705461100001</v>
      </c>
      <c r="R15" s="96">
        <v>24.298723874700002</v>
      </c>
      <c r="S15" s="96">
        <v>25.675438670000002</v>
      </c>
      <c r="T15" s="96">
        <v>26.999289120500002</v>
      </c>
      <c r="U15" s="96">
        <v>28.109155665399999</v>
      </c>
      <c r="V15" s="96">
        <v>27.740912149700002</v>
      </c>
      <c r="W15" s="96">
        <v>30.162808212800002</v>
      </c>
      <c r="X15" s="96">
        <v>28.344266742000002</v>
      </c>
      <c r="Y15" s="96">
        <v>29.615375643100002</v>
      </c>
      <c r="Z15" s="96">
        <v>28.823446563900003</v>
      </c>
      <c r="AA15" s="96">
        <v>31.932703072400002</v>
      </c>
      <c r="AB15" s="96">
        <v>28.743076669700002</v>
      </c>
      <c r="AC15" s="96">
        <v>31.453694783100001</v>
      </c>
      <c r="AD15" s="96">
        <v>28.815772543800001</v>
      </c>
      <c r="AE15" s="96">
        <v>28.827990821</v>
      </c>
      <c r="AF15" s="96">
        <v>30.285819334600003</v>
      </c>
      <c r="AG15" s="96">
        <v>30.625496715700002</v>
      </c>
      <c r="AH15" s="96">
        <v>31.031621554800001</v>
      </c>
      <c r="AI15" s="96">
        <v>30.641029147499999</v>
      </c>
      <c r="AJ15" s="96">
        <v>30.606332954500001</v>
      </c>
      <c r="AK15" s="96">
        <v>32.946058431000004</v>
      </c>
      <c r="AL15" s="96">
        <v>33.243541396799998</v>
      </c>
      <c r="AM15" s="96">
        <v>31.496177189200001</v>
      </c>
      <c r="AN15" s="96">
        <v>32.660412397999998</v>
      </c>
      <c r="AO15" s="96">
        <v>33.3206137727</v>
      </c>
      <c r="AP15" s="96">
        <v>35.229095150399999</v>
      </c>
      <c r="AQ15" s="96">
        <v>38.231184501600005</v>
      </c>
      <c r="AR15" s="96">
        <v>35.613037241500002</v>
      </c>
      <c r="AS15" s="96">
        <v>37.525165787799999</v>
      </c>
      <c r="AT15" s="96">
        <v>31.937405849500003</v>
      </c>
      <c r="AU15" s="96">
        <v>35.627398019000005</v>
      </c>
      <c r="AV15" s="96">
        <v>34.527706995800003</v>
      </c>
      <c r="AW15" s="96">
        <v>35.8303227619</v>
      </c>
      <c r="AX15" s="96">
        <v>34.271589967600001</v>
      </c>
      <c r="AY15" s="96">
        <v>32.567658050700004</v>
      </c>
      <c r="AZ15" s="96">
        <v>31.538666746000001</v>
      </c>
      <c r="BA15" s="96">
        <v>30.948468802300003</v>
      </c>
      <c r="BB15" s="96">
        <v>34.439083631999999</v>
      </c>
      <c r="BC15" s="96">
        <v>39.229318007400003</v>
      </c>
      <c r="BD15" s="96">
        <v>32.183840073200003</v>
      </c>
      <c r="BE15" s="96">
        <v>31.514667965000001</v>
      </c>
      <c r="BF15" s="96">
        <v>31.389533867800001</v>
      </c>
      <c r="BG15" s="96">
        <v>32.5145952791</v>
      </c>
      <c r="BH15" s="96">
        <v>32.539993111800001</v>
      </c>
      <c r="BI15" s="96">
        <v>31.359269319700001</v>
      </c>
      <c r="BJ15" s="96">
        <v>32.8304132723</v>
      </c>
      <c r="BK15" s="96">
        <v>31.759845114000001</v>
      </c>
      <c r="BL15" s="96">
        <v>29.065129761200001</v>
      </c>
      <c r="BM15" s="36" t="s">
        <v>193</v>
      </c>
      <c r="BN15" s="96">
        <v>45.801365390699999</v>
      </c>
      <c r="BO15" s="96">
        <v>41.849990345900004</v>
      </c>
      <c r="BP15" s="96">
        <v>44.558322750199999</v>
      </c>
      <c r="BQ15" s="96">
        <v>40.390042789399999</v>
      </c>
      <c r="BR15" s="96">
        <v>37.947685598299998</v>
      </c>
      <c r="BS15" s="96">
        <v>37.383341544400004</v>
      </c>
      <c r="BT15" s="96">
        <v>35.8926923991</v>
      </c>
      <c r="BU15" s="96">
        <v>32.8126335424</v>
      </c>
      <c r="BV15" s="96">
        <v>35.602846284800002</v>
      </c>
      <c r="BW15" s="96">
        <v>31.369503397300001</v>
      </c>
      <c r="BX15" s="96">
        <v>29.6949399893</v>
      </c>
      <c r="BY15" s="96">
        <v>30.331455433600002</v>
      </c>
      <c r="BZ15" s="96">
        <v>30.563741242200003</v>
      </c>
      <c r="CA15" s="188">
        <v>30.563492196600002</v>
      </c>
      <c r="CB15" s="96">
        <v>26.571457922700002</v>
      </c>
      <c r="CC15" s="109"/>
    </row>
    <row r="16" spans="1:81" ht="14.1" customHeight="1" x14ac:dyDescent="0.25">
      <c r="A16" s="70"/>
      <c r="B16" s="101"/>
      <c r="C16" s="103" t="s">
        <v>91</v>
      </c>
      <c r="D16" s="96">
        <v>43.4656759087</v>
      </c>
      <c r="E16" s="96">
        <v>43.771072178200001</v>
      </c>
      <c r="F16" s="96">
        <v>42.593332810700005</v>
      </c>
      <c r="G16" s="96">
        <v>39.612933736999999</v>
      </c>
      <c r="H16" s="96">
        <v>40.678751667100002</v>
      </c>
      <c r="I16" s="96">
        <v>38.3350111946</v>
      </c>
      <c r="J16" s="96">
        <v>41.269117922100001</v>
      </c>
      <c r="K16" s="96">
        <v>39.312242689100003</v>
      </c>
      <c r="L16" s="96">
        <v>40.318224001400004</v>
      </c>
      <c r="M16" s="96">
        <v>38.621696863400004</v>
      </c>
      <c r="N16" s="96">
        <v>39.230268126700004</v>
      </c>
      <c r="O16" s="96">
        <v>36.145182464400001</v>
      </c>
      <c r="P16" s="96">
        <v>40.204206677900004</v>
      </c>
      <c r="Q16" s="96">
        <v>39.007036173900005</v>
      </c>
      <c r="R16" s="96">
        <v>38.572044581100002</v>
      </c>
      <c r="S16" s="96">
        <v>41.664116860100002</v>
      </c>
      <c r="T16" s="96">
        <v>41.493990654299999</v>
      </c>
      <c r="U16" s="96">
        <v>42.693579382599999</v>
      </c>
      <c r="V16" s="96">
        <v>44.885543558900004</v>
      </c>
      <c r="W16" s="96">
        <v>45.353881971699998</v>
      </c>
      <c r="X16" s="96">
        <v>45.306075262600004</v>
      </c>
      <c r="Y16" s="96">
        <v>42.8656717589</v>
      </c>
      <c r="Z16" s="96">
        <v>45.571362556099999</v>
      </c>
      <c r="AA16" s="96">
        <v>43.839557237400001</v>
      </c>
      <c r="AB16" s="96">
        <v>44.057215896199999</v>
      </c>
      <c r="AC16" s="96">
        <v>42.995489344700005</v>
      </c>
      <c r="AD16" s="96">
        <v>39.487522518700004</v>
      </c>
      <c r="AE16" s="96">
        <v>42.023319703300004</v>
      </c>
      <c r="AF16" s="96">
        <v>41.484150701000004</v>
      </c>
      <c r="AG16" s="96">
        <v>43.977650422899998</v>
      </c>
      <c r="AH16" s="96">
        <v>46.648680411299999</v>
      </c>
      <c r="AI16" s="96">
        <v>41.129134651800001</v>
      </c>
      <c r="AJ16" s="96">
        <v>44.677933466600003</v>
      </c>
      <c r="AK16" s="96">
        <v>45.984667224100001</v>
      </c>
      <c r="AL16" s="96">
        <v>46.704505859900003</v>
      </c>
      <c r="AM16" s="96">
        <v>47.077908837700001</v>
      </c>
      <c r="AN16" s="96">
        <v>46.569257801399999</v>
      </c>
      <c r="AO16" s="96">
        <v>47.978794135600005</v>
      </c>
      <c r="AP16" s="96">
        <v>45.822695580600005</v>
      </c>
      <c r="AQ16" s="96">
        <v>48.130158510800001</v>
      </c>
      <c r="AR16" s="96">
        <v>47.791867046100002</v>
      </c>
      <c r="AS16" s="96">
        <v>44.380551328800003</v>
      </c>
      <c r="AT16" s="96">
        <v>42.201175897100001</v>
      </c>
      <c r="AU16" s="96">
        <v>41.513758400900002</v>
      </c>
      <c r="AV16" s="96">
        <v>39.563407166400005</v>
      </c>
      <c r="AW16" s="96">
        <v>38.987804821800005</v>
      </c>
      <c r="AX16" s="96">
        <v>37.2827495457</v>
      </c>
      <c r="AY16" s="96">
        <v>36.554126505100001</v>
      </c>
      <c r="AZ16" s="96">
        <v>37.285475768200001</v>
      </c>
      <c r="BA16" s="96">
        <v>38.0414250376</v>
      </c>
      <c r="BB16" s="96">
        <v>38.140330876</v>
      </c>
      <c r="BC16" s="96">
        <v>39.335667814600001</v>
      </c>
      <c r="BD16" s="96">
        <v>40.167977817900002</v>
      </c>
      <c r="BE16" s="96">
        <v>37.266470201600001</v>
      </c>
      <c r="BF16" s="96">
        <v>39.034653058899998</v>
      </c>
      <c r="BG16" s="96">
        <v>37.042670318300004</v>
      </c>
      <c r="BH16" s="96">
        <v>36.410254815900004</v>
      </c>
      <c r="BI16" s="96">
        <v>35.308022136200002</v>
      </c>
      <c r="BJ16" s="96">
        <v>34.310463515400002</v>
      </c>
      <c r="BK16" s="96">
        <v>34.490429555600002</v>
      </c>
      <c r="BL16" s="96">
        <v>34.567678315000002</v>
      </c>
      <c r="BM16" s="36" t="s">
        <v>193</v>
      </c>
      <c r="BN16" s="96">
        <v>38.400316620600002</v>
      </c>
      <c r="BO16" s="96">
        <v>38.809245667700004</v>
      </c>
      <c r="BP16" s="96">
        <v>38.803140455800005</v>
      </c>
      <c r="BQ16" s="96">
        <v>37.281715673699999</v>
      </c>
      <c r="BR16" s="96">
        <v>37.644225916400003</v>
      </c>
      <c r="BS16" s="96">
        <v>36.777283454799999</v>
      </c>
      <c r="BT16" s="96">
        <v>37.084242339300005</v>
      </c>
      <c r="BU16" s="96">
        <v>35.724594656299999</v>
      </c>
      <c r="BV16" s="96">
        <v>36.185368587799999</v>
      </c>
      <c r="BW16" s="96">
        <v>36.676386766900002</v>
      </c>
      <c r="BX16" s="96">
        <v>38.597223725399999</v>
      </c>
      <c r="BY16" s="96">
        <v>35.265099369700003</v>
      </c>
      <c r="BZ16" s="96">
        <v>35.318065685800001</v>
      </c>
      <c r="CA16" s="188">
        <v>35.972541595700001</v>
      </c>
      <c r="CB16" s="96">
        <v>35.376955239400004</v>
      </c>
      <c r="CC16" s="109"/>
    </row>
    <row r="17" spans="1:81" ht="14.1" customHeight="1" x14ac:dyDescent="0.25">
      <c r="A17" s="70"/>
      <c r="B17" s="101"/>
      <c r="C17" s="103" t="s">
        <v>92</v>
      </c>
      <c r="D17" s="96">
        <v>37.1346726254</v>
      </c>
      <c r="E17" s="96">
        <v>38.278139169600003</v>
      </c>
      <c r="F17" s="96">
        <v>38.969445329000003</v>
      </c>
      <c r="G17" s="96">
        <v>36.331267440000005</v>
      </c>
      <c r="H17" s="96">
        <v>37.912265272500001</v>
      </c>
      <c r="I17" s="96">
        <v>34.964658757700001</v>
      </c>
      <c r="J17" s="96">
        <v>35.0575707936</v>
      </c>
      <c r="K17" s="96">
        <v>36.249600219999998</v>
      </c>
      <c r="L17" s="96">
        <v>38.1827224771</v>
      </c>
      <c r="M17" s="96">
        <v>37.197047350600002</v>
      </c>
      <c r="N17" s="96">
        <v>36.572546460200002</v>
      </c>
      <c r="O17" s="96">
        <v>37.146712214600001</v>
      </c>
      <c r="P17" s="96">
        <v>38.952004842500003</v>
      </c>
      <c r="Q17" s="96">
        <v>39.241867427400003</v>
      </c>
      <c r="R17" s="96">
        <v>41.661243431400003</v>
      </c>
      <c r="S17" s="96">
        <v>43.832602063300001</v>
      </c>
      <c r="T17" s="96">
        <v>43.073728018800004</v>
      </c>
      <c r="U17" s="96">
        <v>44.983161886600001</v>
      </c>
      <c r="V17" s="96">
        <v>45.114489944900001</v>
      </c>
      <c r="W17" s="96">
        <v>44.433008709300005</v>
      </c>
      <c r="X17" s="96">
        <v>47.548147949499999</v>
      </c>
      <c r="Y17" s="96">
        <v>46.814442532600005</v>
      </c>
      <c r="Z17" s="96">
        <v>45.188368866300003</v>
      </c>
      <c r="AA17" s="96">
        <v>44.159726901900001</v>
      </c>
      <c r="AB17" s="96">
        <v>47.0283934626</v>
      </c>
      <c r="AC17" s="96">
        <v>42.892664900500002</v>
      </c>
      <c r="AD17" s="96">
        <v>43.418959488700004</v>
      </c>
      <c r="AE17" s="96">
        <v>45.6255356303</v>
      </c>
      <c r="AF17" s="96">
        <v>46.124775972100004</v>
      </c>
      <c r="AG17" s="96">
        <v>46.5490514042</v>
      </c>
      <c r="AH17" s="96">
        <v>42.632948224400003</v>
      </c>
      <c r="AI17" s="96">
        <v>44.538097301699999</v>
      </c>
      <c r="AJ17" s="96">
        <v>45.063806969600002</v>
      </c>
      <c r="AK17" s="96">
        <v>47.202892266300005</v>
      </c>
      <c r="AL17" s="96">
        <v>42.674243881700001</v>
      </c>
      <c r="AM17" s="96">
        <v>43.281985584700003</v>
      </c>
      <c r="AN17" s="96">
        <v>43.812617339200003</v>
      </c>
      <c r="AO17" s="96">
        <v>43.627671605800003</v>
      </c>
      <c r="AP17" s="96">
        <v>44.352400574900003</v>
      </c>
      <c r="AQ17" s="96">
        <v>46.0895499254</v>
      </c>
      <c r="AR17" s="96">
        <v>44.718467556200004</v>
      </c>
      <c r="AS17" s="96">
        <v>44.735837975800003</v>
      </c>
      <c r="AT17" s="96">
        <v>44.498830508499999</v>
      </c>
      <c r="AU17" s="96">
        <v>42.980564293500002</v>
      </c>
      <c r="AV17" s="96">
        <v>39.853669316000001</v>
      </c>
      <c r="AW17" s="96">
        <v>39.008462924900002</v>
      </c>
      <c r="AX17" s="96">
        <v>41.138639926000003</v>
      </c>
      <c r="AY17" s="96">
        <v>39.453567097700002</v>
      </c>
      <c r="AZ17" s="96">
        <v>36.281289298099999</v>
      </c>
      <c r="BA17" s="96">
        <v>36.972467865200002</v>
      </c>
      <c r="BB17" s="96">
        <v>37.708229456600002</v>
      </c>
      <c r="BC17" s="96">
        <v>37.928141995600001</v>
      </c>
      <c r="BD17" s="96">
        <v>32.218931947999998</v>
      </c>
      <c r="BE17" s="96">
        <v>34.386035441800004</v>
      </c>
      <c r="BF17" s="96">
        <v>34.928903385700004</v>
      </c>
      <c r="BG17" s="96">
        <v>33.575554502500005</v>
      </c>
      <c r="BH17" s="96">
        <v>35.902802334</v>
      </c>
      <c r="BI17" s="96">
        <v>33.3328754116</v>
      </c>
      <c r="BJ17" s="96">
        <v>32.719417785700003</v>
      </c>
      <c r="BK17" s="96">
        <v>33.925189187800001</v>
      </c>
      <c r="BL17" s="96">
        <v>33.266221524500004</v>
      </c>
      <c r="BM17" s="36" t="s">
        <v>193</v>
      </c>
      <c r="BN17" s="96">
        <v>42.419101186799999</v>
      </c>
      <c r="BO17" s="96">
        <v>36.376336503200001</v>
      </c>
      <c r="BP17" s="96">
        <v>40.740790533000002</v>
      </c>
      <c r="BQ17" s="96">
        <v>38.726620920599998</v>
      </c>
      <c r="BR17" s="96">
        <v>37.200902157000002</v>
      </c>
      <c r="BS17" s="96">
        <v>40.750050436900004</v>
      </c>
      <c r="BT17" s="96">
        <v>38.654758711200003</v>
      </c>
      <c r="BU17" s="96">
        <v>37.955455131800001</v>
      </c>
      <c r="BV17" s="96">
        <v>39.845114114600001</v>
      </c>
      <c r="BW17" s="96">
        <v>37.821170790700002</v>
      </c>
      <c r="BX17" s="96">
        <v>38.563411239099999</v>
      </c>
      <c r="BY17" s="96">
        <v>38.270782400800002</v>
      </c>
      <c r="BZ17" s="96">
        <v>38.988180030599999</v>
      </c>
      <c r="CA17" s="188">
        <v>39.549456903900001</v>
      </c>
      <c r="CB17" s="96">
        <v>36.655249386900003</v>
      </c>
      <c r="CC17" s="109"/>
    </row>
    <row r="18" spans="1:81" ht="14.1" customHeight="1" x14ac:dyDescent="0.25">
      <c r="A18" s="70"/>
      <c r="B18" s="101"/>
      <c r="C18" s="103" t="s">
        <v>93</v>
      </c>
      <c r="D18" s="96">
        <v>58.949706163100004</v>
      </c>
      <c r="E18" s="96">
        <v>59.852151424600002</v>
      </c>
      <c r="F18" s="96">
        <v>59.534027460600001</v>
      </c>
      <c r="G18" s="96">
        <v>57.742938018400004</v>
      </c>
      <c r="H18" s="96">
        <v>56.671679123499999</v>
      </c>
      <c r="I18" s="96">
        <v>56.421233623399999</v>
      </c>
      <c r="J18" s="96">
        <v>56.565002701300003</v>
      </c>
      <c r="K18" s="96">
        <v>58.274341659200005</v>
      </c>
      <c r="L18" s="96">
        <v>58.533305541499999</v>
      </c>
      <c r="M18" s="96">
        <v>57.016452230200002</v>
      </c>
      <c r="N18" s="96">
        <v>57.195761551700002</v>
      </c>
      <c r="O18" s="96">
        <v>57.974547830399999</v>
      </c>
      <c r="P18" s="96">
        <v>56.489998175400004</v>
      </c>
      <c r="Q18" s="96">
        <v>55.339828624200003</v>
      </c>
      <c r="R18" s="96">
        <v>56.585703974899999</v>
      </c>
      <c r="S18" s="96">
        <v>60.261732901500004</v>
      </c>
      <c r="T18" s="96">
        <v>57.175347908500001</v>
      </c>
      <c r="U18" s="96">
        <v>59.601828165000001</v>
      </c>
      <c r="V18" s="96">
        <v>61.0326778692</v>
      </c>
      <c r="W18" s="96">
        <v>59.812674521200002</v>
      </c>
      <c r="X18" s="96">
        <v>61.0583958295</v>
      </c>
      <c r="Y18" s="96">
        <v>60.568785617800003</v>
      </c>
      <c r="Z18" s="96">
        <v>63.098176022600001</v>
      </c>
      <c r="AA18" s="96">
        <v>63.418660833400004</v>
      </c>
      <c r="AB18" s="96">
        <v>59.179502446200004</v>
      </c>
      <c r="AC18" s="96">
        <v>59.827547932100003</v>
      </c>
      <c r="AD18" s="96">
        <v>63.080040885199999</v>
      </c>
      <c r="AE18" s="96">
        <v>64.522261425500005</v>
      </c>
      <c r="AF18" s="96">
        <v>63.315534483700006</v>
      </c>
      <c r="AG18" s="96">
        <v>61.1303277584</v>
      </c>
      <c r="AH18" s="96">
        <v>67.412216741999998</v>
      </c>
      <c r="AI18" s="96">
        <v>68.0287253252</v>
      </c>
      <c r="AJ18" s="96">
        <v>63.056831808700004</v>
      </c>
      <c r="AK18" s="96">
        <v>64.991771272800008</v>
      </c>
      <c r="AL18" s="96">
        <v>63.285628865700005</v>
      </c>
      <c r="AM18" s="96">
        <v>65.097346736299997</v>
      </c>
      <c r="AN18" s="96">
        <v>61.474937285700001</v>
      </c>
      <c r="AO18" s="96">
        <v>60.1537894151</v>
      </c>
      <c r="AP18" s="96">
        <v>65.816334705100004</v>
      </c>
      <c r="AQ18" s="96">
        <v>63.956273936900004</v>
      </c>
      <c r="AR18" s="96">
        <v>62.715042092899999</v>
      </c>
      <c r="AS18" s="96">
        <v>63.681904054</v>
      </c>
      <c r="AT18" s="96">
        <v>66.634375893600009</v>
      </c>
      <c r="AU18" s="96">
        <v>65.086206380900009</v>
      </c>
      <c r="AV18" s="96">
        <v>63.857648864200002</v>
      </c>
      <c r="AW18" s="96">
        <v>64.316003314100001</v>
      </c>
      <c r="AX18" s="96">
        <v>64.070075592800009</v>
      </c>
      <c r="AY18" s="96">
        <v>66.174277858300002</v>
      </c>
      <c r="AZ18" s="96">
        <v>60.315047440400001</v>
      </c>
      <c r="BA18" s="96">
        <v>65.122297942399996</v>
      </c>
      <c r="BB18" s="96">
        <v>67.333351562499999</v>
      </c>
      <c r="BC18" s="96">
        <v>66.790367571600001</v>
      </c>
      <c r="BD18" s="96">
        <v>65.526329552999997</v>
      </c>
      <c r="BE18" s="96">
        <v>62.299640496200006</v>
      </c>
      <c r="BF18" s="96">
        <v>65.891856379200007</v>
      </c>
      <c r="BG18" s="96">
        <v>63.802865084600001</v>
      </c>
      <c r="BH18" s="96">
        <v>61.367354025700003</v>
      </c>
      <c r="BI18" s="96">
        <v>62.419742099100006</v>
      </c>
      <c r="BJ18" s="96">
        <v>62.416617531700005</v>
      </c>
      <c r="BK18" s="96">
        <v>62.802081683200001</v>
      </c>
      <c r="BL18" s="96">
        <v>56.348141132100004</v>
      </c>
      <c r="BM18" s="36" t="s">
        <v>193</v>
      </c>
      <c r="BN18" s="96">
        <v>64.439257076600001</v>
      </c>
      <c r="BO18" s="96">
        <v>59.0726691606</v>
      </c>
      <c r="BP18" s="96">
        <v>60.383922570400003</v>
      </c>
      <c r="BQ18" s="96">
        <v>62.570713660700001</v>
      </c>
      <c r="BR18" s="96">
        <v>63.305179477300001</v>
      </c>
      <c r="BS18" s="96">
        <v>63.821787843900005</v>
      </c>
      <c r="BT18" s="96">
        <v>60.955511667700002</v>
      </c>
      <c r="BU18" s="96">
        <v>62.459568819400005</v>
      </c>
      <c r="BV18" s="96">
        <v>68.173667952000002</v>
      </c>
      <c r="BW18" s="96">
        <v>64.844572752200008</v>
      </c>
      <c r="BX18" s="96">
        <v>59.777434149500003</v>
      </c>
      <c r="BY18" s="96">
        <v>58.087384189200002</v>
      </c>
      <c r="BZ18" s="96">
        <v>61.632681922500005</v>
      </c>
      <c r="CA18" s="188" t="s">
        <v>56</v>
      </c>
      <c r="CB18" s="96">
        <v>54.9021598064</v>
      </c>
      <c r="CC18" s="109"/>
    </row>
    <row r="19" spans="1:81" ht="14.1" customHeight="1" x14ac:dyDescent="0.25">
      <c r="A19" s="70"/>
      <c r="B19" s="101"/>
      <c r="C19" s="103" t="s">
        <v>94</v>
      </c>
      <c r="D19" s="96">
        <v>46.522743796100002</v>
      </c>
      <c r="E19" s="96">
        <v>49.0010755813</v>
      </c>
      <c r="F19" s="96">
        <v>45.370529483799999</v>
      </c>
      <c r="G19" s="96">
        <v>45.939229471700003</v>
      </c>
      <c r="H19" s="96">
        <v>47.4964314737</v>
      </c>
      <c r="I19" s="96">
        <v>45.464104785400004</v>
      </c>
      <c r="J19" s="96">
        <v>47.360194728800003</v>
      </c>
      <c r="K19" s="96">
        <v>47.336932148999999</v>
      </c>
      <c r="L19" s="96">
        <v>46.985067512800001</v>
      </c>
      <c r="M19" s="96">
        <v>44.205943377000004</v>
      </c>
      <c r="N19" s="96">
        <v>48.258367080799999</v>
      </c>
      <c r="O19" s="96">
        <v>46.554668018100003</v>
      </c>
      <c r="P19" s="96">
        <v>47.836526816000003</v>
      </c>
      <c r="Q19" s="96">
        <v>46.336108473700001</v>
      </c>
      <c r="R19" s="96">
        <v>49.115995786799999</v>
      </c>
      <c r="S19" s="96">
        <v>48.921260801199999</v>
      </c>
      <c r="T19" s="96">
        <v>49.335482329500003</v>
      </c>
      <c r="U19" s="96">
        <v>51.677374442900003</v>
      </c>
      <c r="V19" s="96">
        <v>49.7146423975</v>
      </c>
      <c r="W19" s="96">
        <v>50.175190199399999</v>
      </c>
      <c r="X19" s="96">
        <v>51.845528412</v>
      </c>
      <c r="Y19" s="96">
        <v>50.763942907200004</v>
      </c>
      <c r="Z19" s="96">
        <v>46.952775168999999</v>
      </c>
      <c r="AA19" s="96">
        <v>49.154575178200005</v>
      </c>
      <c r="AB19" s="96">
        <v>47.562351672700004</v>
      </c>
      <c r="AC19" s="96">
        <v>47.899753427</v>
      </c>
      <c r="AD19" s="96">
        <v>47.691018279800005</v>
      </c>
      <c r="AE19" s="96">
        <v>47.530666060400002</v>
      </c>
      <c r="AF19" s="96">
        <v>49.143119972000001</v>
      </c>
      <c r="AG19" s="96">
        <v>46.898439225000004</v>
      </c>
      <c r="AH19" s="96">
        <v>49.096386424999999</v>
      </c>
      <c r="AI19" s="96">
        <v>49.189312392600002</v>
      </c>
      <c r="AJ19" s="96">
        <v>50.948771771800004</v>
      </c>
      <c r="AK19" s="96">
        <v>47.874649015999999</v>
      </c>
      <c r="AL19" s="96">
        <v>49.0565334088</v>
      </c>
      <c r="AM19" s="96">
        <v>48.929715311199999</v>
      </c>
      <c r="AN19" s="96">
        <v>48.8941066967</v>
      </c>
      <c r="AO19" s="96">
        <v>48.4200997704</v>
      </c>
      <c r="AP19" s="96">
        <v>48.964381510199999</v>
      </c>
      <c r="AQ19" s="96">
        <v>48.037145426999999</v>
      </c>
      <c r="AR19" s="96">
        <v>47.149033087100001</v>
      </c>
      <c r="AS19" s="96">
        <v>47.210766018400001</v>
      </c>
      <c r="AT19" s="96">
        <v>44.603293004500003</v>
      </c>
      <c r="AU19" s="96">
        <v>45.205697026999999</v>
      </c>
      <c r="AV19" s="96">
        <v>46.775177389100001</v>
      </c>
      <c r="AW19" s="96">
        <v>47.018690939500004</v>
      </c>
      <c r="AX19" s="96">
        <v>41.321368743900003</v>
      </c>
      <c r="AY19" s="96">
        <v>43.839114511200002</v>
      </c>
      <c r="AZ19" s="96">
        <v>53.460290890000003</v>
      </c>
      <c r="BA19" s="96">
        <v>47.497310773199999</v>
      </c>
      <c r="BB19" s="96">
        <v>51.610056814000004</v>
      </c>
      <c r="BC19" s="96">
        <v>52.034312983</v>
      </c>
      <c r="BD19" s="96">
        <v>49.829769646300001</v>
      </c>
      <c r="BE19" s="96">
        <v>48.771810156000001</v>
      </c>
      <c r="BF19" s="96">
        <v>47.767231248800002</v>
      </c>
      <c r="BG19" s="96">
        <v>47.302826909800004</v>
      </c>
      <c r="BH19" s="96">
        <v>47.836510647499999</v>
      </c>
      <c r="BI19" s="96">
        <v>47.793472534100005</v>
      </c>
      <c r="BJ19" s="96">
        <v>48.660545866900001</v>
      </c>
      <c r="BK19" s="96">
        <v>52.716535943700002</v>
      </c>
      <c r="BL19" s="96">
        <v>46.7027133052</v>
      </c>
      <c r="BM19" s="36" t="s">
        <v>193</v>
      </c>
      <c r="BN19" s="96">
        <v>57.438999377600005</v>
      </c>
      <c r="BO19" s="96">
        <v>53.280743143599999</v>
      </c>
      <c r="BP19" s="96">
        <v>53.188586912800005</v>
      </c>
      <c r="BQ19" s="96">
        <v>45.252260887600002</v>
      </c>
      <c r="BR19" s="96">
        <v>47.43611172</v>
      </c>
      <c r="BS19" s="96">
        <v>47.954970373999998</v>
      </c>
      <c r="BT19" s="96">
        <v>51.871053979599999</v>
      </c>
      <c r="BU19" s="96">
        <v>50.0481161302</v>
      </c>
      <c r="BV19" s="96">
        <v>43.842880328200003</v>
      </c>
      <c r="BW19" s="96">
        <v>41.909446163700004</v>
      </c>
      <c r="BX19" s="96">
        <v>40.317189646900005</v>
      </c>
      <c r="BY19" s="96">
        <v>45.519012993000004</v>
      </c>
      <c r="BZ19" s="96">
        <v>45.114858660100005</v>
      </c>
      <c r="CA19" s="188">
        <v>45.235802548500004</v>
      </c>
      <c r="CB19" s="96">
        <v>47.621678715600005</v>
      </c>
      <c r="CC19" s="109"/>
    </row>
    <row r="20" spans="1:81" ht="14.1" customHeight="1" x14ac:dyDescent="0.25">
      <c r="A20" s="70"/>
      <c r="B20" s="101"/>
      <c r="C20" s="103" t="s">
        <v>95</v>
      </c>
      <c r="D20" s="96">
        <v>30.831506986000001</v>
      </c>
      <c r="E20" s="96">
        <v>29.224375830900001</v>
      </c>
      <c r="F20" s="96">
        <v>30.6293329957</v>
      </c>
      <c r="G20" s="96">
        <v>29.8429065869</v>
      </c>
      <c r="H20" s="96">
        <v>26.068551343700001</v>
      </c>
      <c r="I20" s="96">
        <v>28.170390483800002</v>
      </c>
      <c r="J20" s="96">
        <v>30.0655065893</v>
      </c>
      <c r="K20" s="96">
        <v>27.484011047799999</v>
      </c>
      <c r="L20" s="96">
        <v>26.508168692200002</v>
      </c>
      <c r="M20" s="96">
        <v>24.673258886399999</v>
      </c>
      <c r="N20" s="96">
        <v>26.232525254000002</v>
      </c>
      <c r="O20" s="96">
        <v>27.656314790700002</v>
      </c>
      <c r="P20" s="96">
        <v>26.422147429100001</v>
      </c>
      <c r="Q20" s="96">
        <v>25.293577426200002</v>
      </c>
      <c r="R20" s="96">
        <v>29.506374324700001</v>
      </c>
      <c r="S20" s="96">
        <v>30.375460309300003</v>
      </c>
      <c r="T20" s="96">
        <v>30.704781052200001</v>
      </c>
      <c r="U20" s="96">
        <v>31.143322925100001</v>
      </c>
      <c r="V20" s="96">
        <v>30.675678928100002</v>
      </c>
      <c r="W20" s="96">
        <v>33.204489094800003</v>
      </c>
      <c r="X20" s="96">
        <v>32.189129273700004</v>
      </c>
      <c r="Y20" s="96">
        <v>32.399392296800002</v>
      </c>
      <c r="Z20" s="96">
        <v>31.328180401700003</v>
      </c>
      <c r="AA20" s="96">
        <v>32.005154652800002</v>
      </c>
      <c r="AB20" s="96">
        <v>31.137587928600002</v>
      </c>
      <c r="AC20" s="96">
        <v>31.278564642500001</v>
      </c>
      <c r="AD20" s="96">
        <v>32.168509728499998</v>
      </c>
      <c r="AE20" s="96">
        <v>30.9573292784</v>
      </c>
      <c r="AF20" s="96">
        <v>28.830674423600001</v>
      </c>
      <c r="AG20" s="96">
        <v>28.4339736487</v>
      </c>
      <c r="AH20" s="96">
        <v>30.959247511800001</v>
      </c>
      <c r="AI20" s="96">
        <v>32.932578945400003</v>
      </c>
      <c r="AJ20" s="96">
        <v>31.5232335814</v>
      </c>
      <c r="AK20" s="96">
        <v>30.634636563900003</v>
      </c>
      <c r="AL20" s="96">
        <v>32.083470610399999</v>
      </c>
      <c r="AM20" s="96">
        <v>32.754918497399999</v>
      </c>
      <c r="AN20" s="96">
        <v>32.139811049599999</v>
      </c>
      <c r="AO20" s="96">
        <v>31.315262737400001</v>
      </c>
      <c r="AP20" s="96">
        <v>30.408665861700001</v>
      </c>
      <c r="AQ20" s="96">
        <v>33.892229809600003</v>
      </c>
      <c r="AR20" s="96">
        <v>33.716059733400002</v>
      </c>
      <c r="AS20" s="96">
        <v>31.330051130100003</v>
      </c>
      <c r="AT20" s="96">
        <v>31.715966008800002</v>
      </c>
      <c r="AU20" s="96">
        <v>30.532353408400002</v>
      </c>
      <c r="AV20" s="96">
        <v>29.5797699335</v>
      </c>
      <c r="AW20" s="96">
        <v>29.5780187461</v>
      </c>
      <c r="AX20" s="96">
        <v>28.657789967799999</v>
      </c>
      <c r="AY20" s="96">
        <v>28.418149014500003</v>
      </c>
      <c r="AZ20" s="96">
        <v>23.677317687600002</v>
      </c>
      <c r="BA20" s="96">
        <v>25.6525190176</v>
      </c>
      <c r="BB20" s="96">
        <v>25.797623140800003</v>
      </c>
      <c r="BC20" s="96">
        <v>27.157050636899999</v>
      </c>
      <c r="BD20" s="96">
        <v>25.070719541600003</v>
      </c>
      <c r="BE20" s="96">
        <v>26.8298395335</v>
      </c>
      <c r="BF20" s="96">
        <v>26.1598253485</v>
      </c>
      <c r="BG20" s="96">
        <v>28.061090359600001</v>
      </c>
      <c r="BH20" s="96">
        <v>25.9665602181</v>
      </c>
      <c r="BI20" s="96">
        <v>26.970432508400002</v>
      </c>
      <c r="BJ20" s="96">
        <v>26.899117922600002</v>
      </c>
      <c r="BK20" s="96">
        <v>25.790605089700001</v>
      </c>
      <c r="BL20" s="96">
        <v>23.911701433099999</v>
      </c>
      <c r="BM20" s="36" t="s">
        <v>193</v>
      </c>
      <c r="BN20" s="96">
        <v>28.949413791000001</v>
      </c>
      <c r="BO20" s="96">
        <v>26.000584222500002</v>
      </c>
      <c r="BP20" s="96">
        <v>26.401286157400001</v>
      </c>
      <c r="BQ20" s="96">
        <v>24.595305420200003</v>
      </c>
      <c r="BR20" s="96">
        <v>27.036260786700002</v>
      </c>
      <c r="BS20" s="96">
        <v>25.745490609600001</v>
      </c>
      <c r="BT20" s="96">
        <v>24.832666354700002</v>
      </c>
      <c r="BU20" s="96">
        <v>22.857489115300002</v>
      </c>
      <c r="BV20" s="96">
        <v>25.1609400006</v>
      </c>
      <c r="BW20" s="96">
        <v>24.539134577900001</v>
      </c>
      <c r="BX20" s="96">
        <v>24.088177057599999</v>
      </c>
      <c r="BY20" s="96">
        <v>23.836600317200002</v>
      </c>
      <c r="BZ20" s="96">
        <v>24.601709385900001</v>
      </c>
      <c r="CA20" s="188">
        <v>22.025994985700002</v>
      </c>
      <c r="CB20" s="96">
        <v>22.0804916598</v>
      </c>
      <c r="CC20" s="109"/>
    </row>
    <row r="21" spans="1:81" ht="14.1" customHeight="1" x14ac:dyDescent="0.25">
      <c r="A21" s="70"/>
      <c r="B21" s="101"/>
      <c r="C21" s="103" t="s">
        <v>96</v>
      </c>
      <c r="D21" s="96">
        <v>33.967507578300001</v>
      </c>
      <c r="E21" s="96">
        <v>35.202932110100001</v>
      </c>
      <c r="F21" s="96">
        <v>32.516020855600004</v>
      </c>
      <c r="G21" s="96">
        <v>32.062723998300001</v>
      </c>
      <c r="H21" s="96">
        <v>30.3761428619</v>
      </c>
      <c r="I21" s="96">
        <v>28.470300170400002</v>
      </c>
      <c r="J21" s="96">
        <v>30.257971581900001</v>
      </c>
      <c r="K21" s="96">
        <v>31.557982133199999</v>
      </c>
      <c r="L21" s="96">
        <v>32.897763318300001</v>
      </c>
      <c r="M21" s="96">
        <v>30.309466746400002</v>
      </c>
      <c r="N21" s="96">
        <v>31.732341223200002</v>
      </c>
      <c r="O21" s="96">
        <v>32.209033591600004</v>
      </c>
      <c r="P21" s="96">
        <v>34.017213818100004</v>
      </c>
      <c r="Q21" s="96">
        <v>33.765535035600003</v>
      </c>
      <c r="R21" s="96">
        <v>34.389667780099998</v>
      </c>
      <c r="S21" s="96">
        <v>35.082472179200003</v>
      </c>
      <c r="T21" s="96">
        <v>34.769331170400001</v>
      </c>
      <c r="U21" s="96">
        <v>36.096056824999998</v>
      </c>
      <c r="V21" s="96">
        <v>34.693559478800005</v>
      </c>
      <c r="W21" s="96">
        <v>35.3649409103</v>
      </c>
      <c r="X21" s="96">
        <v>35.797261561500001</v>
      </c>
      <c r="Y21" s="96">
        <v>33.0372989679</v>
      </c>
      <c r="Z21" s="96">
        <v>33.230360046400001</v>
      </c>
      <c r="AA21" s="96">
        <v>33.644249676900003</v>
      </c>
      <c r="AB21" s="96">
        <v>32.248032610700001</v>
      </c>
      <c r="AC21" s="96">
        <v>32.211426872499999</v>
      </c>
      <c r="AD21" s="96">
        <v>31.089196684800001</v>
      </c>
      <c r="AE21" s="96">
        <v>34.321309567299998</v>
      </c>
      <c r="AF21" s="96">
        <v>35.190550249000005</v>
      </c>
      <c r="AG21" s="96">
        <v>33.066856227800002</v>
      </c>
      <c r="AH21" s="96">
        <v>35.050571558000001</v>
      </c>
      <c r="AI21" s="96">
        <v>37.468056234400002</v>
      </c>
      <c r="AJ21" s="96">
        <v>36.726266440499998</v>
      </c>
      <c r="AK21" s="96">
        <v>37.9718143885</v>
      </c>
      <c r="AL21" s="96">
        <v>38.794691782299999</v>
      </c>
      <c r="AM21" s="96">
        <v>37.381066886799999</v>
      </c>
      <c r="AN21" s="96">
        <v>38.265650997999998</v>
      </c>
      <c r="AO21" s="96">
        <v>38.518921860300004</v>
      </c>
      <c r="AP21" s="96">
        <v>38.796899238400002</v>
      </c>
      <c r="AQ21" s="96">
        <v>41.1837103485</v>
      </c>
      <c r="AR21" s="96">
        <v>39.346263042300002</v>
      </c>
      <c r="AS21" s="96">
        <v>41.946979817300004</v>
      </c>
      <c r="AT21" s="96">
        <v>42.5124277699</v>
      </c>
      <c r="AU21" s="96">
        <v>42.303564056700004</v>
      </c>
      <c r="AV21" s="96">
        <v>41.884858700000002</v>
      </c>
      <c r="AW21" s="96">
        <v>39.007716263500001</v>
      </c>
      <c r="AX21" s="96">
        <v>38.330473889499999</v>
      </c>
      <c r="AY21" s="96">
        <v>38.815147507700004</v>
      </c>
      <c r="AZ21" s="96">
        <v>36.572078412700002</v>
      </c>
      <c r="BA21" s="96">
        <v>39.9468208272</v>
      </c>
      <c r="BB21" s="96">
        <v>38.948893508000005</v>
      </c>
      <c r="BC21" s="96">
        <v>39.312076278399999</v>
      </c>
      <c r="BD21" s="96">
        <v>37.741774831699999</v>
      </c>
      <c r="BE21" s="96">
        <v>37.557789448299999</v>
      </c>
      <c r="BF21" s="96">
        <v>37.011176641500001</v>
      </c>
      <c r="BG21" s="96">
        <v>38.300774234999999</v>
      </c>
      <c r="BH21" s="96">
        <v>37.284076023400004</v>
      </c>
      <c r="BI21" s="96">
        <v>36.0862183136</v>
      </c>
      <c r="BJ21" s="96">
        <v>40.0575528484</v>
      </c>
      <c r="BK21" s="96">
        <v>38.3450337043</v>
      </c>
      <c r="BL21" s="96">
        <v>34.769661305500001</v>
      </c>
      <c r="BM21" s="36" t="s">
        <v>193</v>
      </c>
      <c r="BN21" s="96">
        <v>47.764492681500002</v>
      </c>
      <c r="BO21" s="96">
        <v>43.000403925100002</v>
      </c>
      <c r="BP21" s="96">
        <v>42.911450828500001</v>
      </c>
      <c r="BQ21" s="96">
        <v>39.785954354700003</v>
      </c>
      <c r="BR21" s="96">
        <v>39.271731015900002</v>
      </c>
      <c r="BS21" s="96">
        <v>38.672464541099998</v>
      </c>
      <c r="BT21" s="96">
        <v>35.801458567700003</v>
      </c>
      <c r="BU21" s="96">
        <v>35.657644358300004</v>
      </c>
      <c r="BV21" s="96">
        <v>37.402941871500005</v>
      </c>
      <c r="BW21" s="96">
        <v>37.1840035464</v>
      </c>
      <c r="BX21" s="96">
        <v>34.595920204500004</v>
      </c>
      <c r="BY21" s="96">
        <v>34.495124171400001</v>
      </c>
      <c r="BZ21" s="96">
        <v>34.483090211000004</v>
      </c>
      <c r="CA21" s="188">
        <v>34.697112163500002</v>
      </c>
      <c r="CB21" s="96">
        <v>34.145895674199998</v>
      </c>
      <c r="CC21" s="109"/>
    </row>
    <row r="22" spans="1:81" ht="14.1" customHeight="1" x14ac:dyDescent="0.25">
      <c r="A22" s="70"/>
      <c r="B22" s="101"/>
      <c r="C22" s="103" t="s">
        <v>97</v>
      </c>
      <c r="D22" s="96">
        <v>43.507347437500002</v>
      </c>
      <c r="E22" s="96">
        <v>42.084092104200003</v>
      </c>
      <c r="F22" s="96">
        <v>45.827339996700005</v>
      </c>
      <c r="G22" s="96">
        <v>41.546505123999999</v>
      </c>
      <c r="H22" s="96">
        <v>45.417359193999999</v>
      </c>
      <c r="I22" s="96">
        <v>40.041387323800002</v>
      </c>
      <c r="J22" s="96">
        <v>40.176811004900003</v>
      </c>
      <c r="K22" s="96">
        <v>41.052538400000003</v>
      </c>
      <c r="L22" s="96">
        <v>40.711624898700002</v>
      </c>
      <c r="M22" s="96">
        <v>40.455378502599999</v>
      </c>
      <c r="N22" s="96">
        <v>40.227196332700004</v>
      </c>
      <c r="O22" s="96">
        <v>42.0643312881</v>
      </c>
      <c r="P22" s="96">
        <v>42.417832318900004</v>
      </c>
      <c r="Q22" s="96">
        <v>39.430969039899999</v>
      </c>
      <c r="R22" s="96">
        <v>42.114887716600002</v>
      </c>
      <c r="S22" s="96">
        <v>41.4805790176</v>
      </c>
      <c r="T22" s="96">
        <v>37.883519432500002</v>
      </c>
      <c r="U22" s="96">
        <v>41.826069350700003</v>
      </c>
      <c r="V22" s="96">
        <v>42.814140641500003</v>
      </c>
      <c r="W22" s="96">
        <v>38.484689055899999</v>
      </c>
      <c r="X22" s="96">
        <v>43.316174967800002</v>
      </c>
      <c r="Y22" s="96">
        <v>41.928274266300001</v>
      </c>
      <c r="Z22" s="96">
        <v>40.352635666000005</v>
      </c>
      <c r="AA22" s="96">
        <v>42.630931926000002</v>
      </c>
      <c r="AB22" s="96">
        <v>40.490957895699999</v>
      </c>
      <c r="AC22" s="96">
        <v>38.701450408100001</v>
      </c>
      <c r="AD22" s="96">
        <v>39.026892312800001</v>
      </c>
      <c r="AE22" s="96">
        <v>39.230379374400002</v>
      </c>
      <c r="AF22" s="96">
        <v>39.432510457900001</v>
      </c>
      <c r="AG22" s="96">
        <v>37.241864462900004</v>
      </c>
      <c r="AH22" s="96">
        <v>40.966356968900001</v>
      </c>
      <c r="AI22" s="96">
        <v>46.587851874500004</v>
      </c>
      <c r="AJ22" s="96">
        <v>39.791628489899999</v>
      </c>
      <c r="AK22" s="96">
        <v>43.432245424900003</v>
      </c>
      <c r="AL22" s="96">
        <v>47.801828974700001</v>
      </c>
      <c r="AM22" s="96">
        <v>48.439974819</v>
      </c>
      <c r="AN22" s="96">
        <v>45.225334147300003</v>
      </c>
      <c r="AO22" s="96">
        <v>46.041716188400002</v>
      </c>
      <c r="AP22" s="96">
        <v>47.9334238625</v>
      </c>
      <c r="AQ22" s="96">
        <v>47.262776138300005</v>
      </c>
      <c r="AR22" s="96">
        <v>46.061453008500003</v>
      </c>
      <c r="AS22" s="96">
        <v>44.279088446800003</v>
      </c>
      <c r="AT22" s="96">
        <v>46.02888377</v>
      </c>
      <c r="AU22" s="96">
        <v>45.086131729599998</v>
      </c>
      <c r="AV22" s="96">
        <v>44.239878254099999</v>
      </c>
      <c r="AW22" s="96">
        <v>42.1913208084</v>
      </c>
      <c r="AX22" s="96">
        <v>42.4561275768</v>
      </c>
      <c r="AY22" s="96">
        <v>44.573876738500005</v>
      </c>
      <c r="AZ22" s="96">
        <v>40.104004032799999</v>
      </c>
      <c r="BA22" s="96">
        <v>43.772148403199999</v>
      </c>
      <c r="BB22" s="96">
        <v>44.944546512400002</v>
      </c>
      <c r="BC22" s="96">
        <v>41.5095348356</v>
      </c>
      <c r="BD22" s="96">
        <v>40.640532369100001</v>
      </c>
      <c r="BE22" s="96">
        <v>38.057266365400004</v>
      </c>
      <c r="BF22" s="96">
        <v>38.871944568000004</v>
      </c>
      <c r="BG22" s="96">
        <v>39.126901950099999</v>
      </c>
      <c r="BH22" s="96">
        <v>36.168877845600001</v>
      </c>
      <c r="BI22" s="96">
        <v>37.591513801300003</v>
      </c>
      <c r="BJ22" s="96">
        <v>36.965447862700003</v>
      </c>
      <c r="BK22" s="96">
        <v>37.311274926700001</v>
      </c>
      <c r="BL22" s="96">
        <v>31.974097034</v>
      </c>
      <c r="BM22" s="36" t="s">
        <v>193</v>
      </c>
      <c r="BN22" s="96">
        <v>37.763903475200003</v>
      </c>
      <c r="BO22" s="96">
        <v>36.709444795300001</v>
      </c>
      <c r="BP22" s="96">
        <v>38.883709747800005</v>
      </c>
      <c r="BQ22" s="96">
        <v>35.620205982999998</v>
      </c>
      <c r="BR22" s="96">
        <v>37.386597314600003</v>
      </c>
      <c r="BS22" s="96">
        <v>38.259566044499998</v>
      </c>
      <c r="BT22" s="96">
        <v>35.506052312800001</v>
      </c>
      <c r="BU22" s="96">
        <v>35.190265576500003</v>
      </c>
      <c r="BV22" s="96">
        <v>38.643347492700002</v>
      </c>
      <c r="BW22" s="96">
        <v>37.264755509700002</v>
      </c>
      <c r="BX22" s="96">
        <v>39.2996793342</v>
      </c>
      <c r="BY22" s="96">
        <v>38.2026584507</v>
      </c>
      <c r="BZ22" s="96">
        <v>36.930786777599998</v>
      </c>
      <c r="CA22" s="188">
        <v>36.758376603999999</v>
      </c>
      <c r="CB22" s="96">
        <v>35.488877145899998</v>
      </c>
      <c r="CC22" s="109"/>
    </row>
    <row r="23" spans="1:81" ht="14.1" customHeight="1" x14ac:dyDescent="0.25">
      <c r="A23" s="70"/>
      <c r="B23" s="101"/>
      <c r="C23" s="103" t="s">
        <v>98</v>
      </c>
      <c r="D23" s="96">
        <v>41.104403423500003</v>
      </c>
      <c r="E23" s="96">
        <v>42.0190028484</v>
      </c>
      <c r="F23" s="96">
        <v>42.368181825699999</v>
      </c>
      <c r="G23" s="96">
        <v>38.195538514600003</v>
      </c>
      <c r="H23" s="96">
        <v>37.779166481899999</v>
      </c>
      <c r="I23" s="96">
        <v>37.716855440400003</v>
      </c>
      <c r="J23" s="96">
        <v>34.365919076200001</v>
      </c>
      <c r="K23" s="96">
        <v>35.234302768799999</v>
      </c>
      <c r="L23" s="96">
        <v>37.033745646699998</v>
      </c>
      <c r="M23" s="96">
        <v>35.020280289399999</v>
      </c>
      <c r="N23" s="96">
        <v>35.787580564900004</v>
      </c>
      <c r="O23" s="96">
        <v>40.096680327600005</v>
      </c>
      <c r="P23" s="96">
        <v>38.8148570631</v>
      </c>
      <c r="Q23" s="96">
        <v>39.820779330400001</v>
      </c>
      <c r="R23" s="96">
        <v>40.822329675500001</v>
      </c>
      <c r="S23" s="96">
        <v>44.2359993289</v>
      </c>
      <c r="T23" s="96">
        <v>45.174268202600004</v>
      </c>
      <c r="U23" s="96">
        <v>42.916677117300004</v>
      </c>
      <c r="V23" s="96">
        <v>42.766232884000004</v>
      </c>
      <c r="W23" s="96">
        <v>43.746838919600002</v>
      </c>
      <c r="X23" s="96">
        <v>41.936159431900002</v>
      </c>
      <c r="Y23" s="96">
        <v>41.4895581906</v>
      </c>
      <c r="Z23" s="96">
        <v>40.215683777000002</v>
      </c>
      <c r="AA23" s="96">
        <v>44.083582579600005</v>
      </c>
      <c r="AB23" s="96">
        <v>45.046050522000002</v>
      </c>
      <c r="AC23" s="96">
        <v>43.353614356500003</v>
      </c>
      <c r="AD23" s="96">
        <v>42.257704556900002</v>
      </c>
      <c r="AE23" s="96">
        <v>45.423262404900001</v>
      </c>
      <c r="AF23" s="96">
        <v>42.430730310900003</v>
      </c>
      <c r="AG23" s="96">
        <v>42.782398736200001</v>
      </c>
      <c r="AH23" s="96">
        <v>48.510530491200001</v>
      </c>
      <c r="AI23" s="96">
        <v>46.913713883700005</v>
      </c>
      <c r="AJ23" s="96">
        <v>49.309418206499998</v>
      </c>
      <c r="AK23" s="96">
        <v>46.388138345900003</v>
      </c>
      <c r="AL23" s="96">
        <v>48.897177862100001</v>
      </c>
      <c r="AM23" s="96">
        <v>50.316961467700004</v>
      </c>
      <c r="AN23" s="96">
        <v>50.652484872800002</v>
      </c>
      <c r="AO23" s="96">
        <v>50.522023578300001</v>
      </c>
      <c r="AP23" s="96">
        <v>53.565669987300005</v>
      </c>
      <c r="AQ23" s="96">
        <v>54.314109320900002</v>
      </c>
      <c r="AR23" s="96">
        <v>50.721353409100004</v>
      </c>
      <c r="AS23" s="96">
        <v>52.241754349300003</v>
      </c>
      <c r="AT23" s="96">
        <v>53.979130069500002</v>
      </c>
      <c r="AU23" s="96">
        <v>56.365711422099999</v>
      </c>
      <c r="AV23" s="96">
        <v>53.216479925200005</v>
      </c>
      <c r="AW23" s="96">
        <v>52.417054842399999</v>
      </c>
      <c r="AX23" s="96">
        <v>51.417503755300004</v>
      </c>
      <c r="AY23" s="96">
        <v>52.206929539900003</v>
      </c>
      <c r="AZ23" s="96">
        <v>49.014558323599999</v>
      </c>
      <c r="BA23" s="96">
        <v>51.305154244699999</v>
      </c>
      <c r="BB23" s="96">
        <v>52.199073308700001</v>
      </c>
      <c r="BC23" s="96">
        <v>52.737609263300001</v>
      </c>
      <c r="BD23" s="96">
        <v>54.8253059806</v>
      </c>
      <c r="BE23" s="96">
        <v>53.503756533000001</v>
      </c>
      <c r="BF23" s="96">
        <v>55.967720399200005</v>
      </c>
      <c r="BG23" s="96">
        <v>55.7838536987</v>
      </c>
      <c r="BH23" s="96">
        <v>55.584902362500003</v>
      </c>
      <c r="BI23" s="96">
        <v>55.553862562900001</v>
      </c>
      <c r="BJ23" s="96">
        <v>54.285359814900005</v>
      </c>
      <c r="BK23" s="96">
        <v>51.933233554300003</v>
      </c>
      <c r="BL23" s="96">
        <v>46.535107929900001</v>
      </c>
      <c r="BM23" s="36" t="s">
        <v>193</v>
      </c>
      <c r="BN23" s="96">
        <v>52.9088159175</v>
      </c>
      <c r="BO23" s="96">
        <v>50.880368502900005</v>
      </c>
      <c r="BP23" s="96">
        <v>50.615837864700005</v>
      </c>
      <c r="BQ23" s="96">
        <v>48.599012564700004</v>
      </c>
      <c r="BR23" s="96">
        <v>49.154183516500005</v>
      </c>
      <c r="BS23" s="96">
        <v>51.207038226800002</v>
      </c>
      <c r="BT23" s="96">
        <v>50.798780194599999</v>
      </c>
      <c r="BU23" s="96">
        <v>51.207742850500004</v>
      </c>
      <c r="BV23" s="96">
        <v>50.530464412900002</v>
      </c>
      <c r="BW23" s="96">
        <v>46.969881753599999</v>
      </c>
      <c r="BX23" s="96">
        <v>46.793479315799999</v>
      </c>
      <c r="BY23" s="96">
        <v>47.873739331500005</v>
      </c>
      <c r="BZ23" s="96">
        <v>47.0606161348</v>
      </c>
      <c r="CA23" s="188">
        <v>46.334169963900003</v>
      </c>
      <c r="CB23" s="96">
        <v>45.950658229399998</v>
      </c>
      <c r="CC23" s="109"/>
    </row>
    <row r="24" spans="1:81" ht="14.1" customHeight="1" x14ac:dyDescent="0.25">
      <c r="A24" s="70"/>
      <c r="B24" s="101"/>
      <c r="C24" s="103" t="s">
        <v>99</v>
      </c>
      <c r="D24" s="96">
        <v>34.747924443900004</v>
      </c>
      <c r="E24" s="96">
        <v>37.978010702700004</v>
      </c>
      <c r="F24" s="96">
        <v>37.703704726200002</v>
      </c>
      <c r="G24" s="96">
        <v>35.152665468500004</v>
      </c>
      <c r="H24" s="96">
        <v>34.435879273899999</v>
      </c>
      <c r="I24" s="96">
        <v>32.420500157600003</v>
      </c>
      <c r="J24" s="96">
        <v>33.7897327003</v>
      </c>
      <c r="K24" s="96">
        <v>31.672913209000001</v>
      </c>
      <c r="L24" s="96">
        <v>33.221731412300002</v>
      </c>
      <c r="M24" s="96">
        <v>32.149271681800002</v>
      </c>
      <c r="N24" s="96">
        <v>33.649126365100003</v>
      </c>
      <c r="O24" s="96">
        <v>31.281685559900001</v>
      </c>
      <c r="P24" s="96">
        <v>31.4992804048</v>
      </c>
      <c r="Q24" s="96">
        <v>30.5714180525</v>
      </c>
      <c r="R24" s="96">
        <v>34.261137869000002</v>
      </c>
      <c r="S24" s="96">
        <v>32.247658638400004</v>
      </c>
      <c r="T24" s="96">
        <v>30.5102466144</v>
      </c>
      <c r="U24" s="96">
        <v>31.197822687600002</v>
      </c>
      <c r="V24" s="96">
        <v>34.446952061099999</v>
      </c>
      <c r="W24" s="96">
        <v>33.935128975399998</v>
      </c>
      <c r="X24" s="96">
        <v>35.832976668299999</v>
      </c>
      <c r="Y24" s="96">
        <v>32.074579696500003</v>
      </c>
      <c r="Z24" s="96">
        <v>33.600101420199998</v>
      </c>
      <c r="AA24" s="96">
        <v>32.606913894100003</v>
      </c>
      <c r="AB24" s="96">
        <v>32.573216648700004</v>
      </c>
      <c r="AC24" s="96">
        <v>33.929376652800002</v>
      </c>
      <c r="AD24" s="96">
        <v>37.433518173100005</v>
      </c>
      <c r="AE24" s="96">
        <v>35.298170968299999</v>
      </c>
      <c r="AF24" s="96">
        <v>36.002406044300002</v>
      </c>
      <c r="AG24" s="96">
        <v>36.091556923600002</v>
      </c>
      <c r="AH24" s="96">
        <v>39.183374609300003</v>
      </c>
      <c r="AI24" s="96">
        <v>38.197654573900003</v>
      </c>
      <c r="AJ24" s="96">
        <v>34.5188208422</v>
      </c>
      <c r="AK24" s="96">
        <v>36.609508884</v>
      </c>
      <c r="AL24" s="96">
        <v>37.9875512829</v>
      </c>
      <c r="AM24" s="96">
        <v>35.475510093000004</v>
      </c>
      <c r="AN24" s="96">
        <v>34.0319285072</v>
      </c>
      <c r="AO24" s="96">
        <v>37.102363502400003</v>
      </c>
      <c r="AP24" s="96">
        <v>37.628426631899998</v>
      </c>
      <c r="AQ24" s="96">
        <v>38.914281535400001</v>
      </c>
      <c r="AR24" s="96">
        <v>38.307838093900003</v>
      </c>
      <c r="AS24" s="96">
        <v>37.222670522199998</v>
      </c>
      <c r="AT24" s="96">
        <v>39.190554984900004</v>
      </c>
      <c r="AU24" s="96">
        <v>37.462793642600005</v>
      </c>
      <c r="AV24" s="96">
        <v>36.002619154000001</v>
      </c>
      <c r="AW24" s="96">
        <v>36.274243674400005</v>
      </c>
      <c r="AX24" s="96">
        <v>35.502307922</v>
      </c>
      <c r="AY24" s="96">
        <v>33.785773113700003</v>
      </c>
      <c r="AZ24" s="96">
        <v>33.344537372600001</v>
      </c>
      <c r="BA24" s="96">
        <v>34.079643406100004</v>
      </c>
      <c r="BB24" s="96">
        <v>36.6850274054</v>
      </c>
      <c r="BC24" s="96">
        <v>32.811896850099998</v>
      </c>
      <c r="BD24" s="96">
        <v>31.7451001632</v>
      </c>
      <c r="BE24" s="96">
        <v>31.7976942198</v>
      </c>
      <c r="BF24" s="96">
        <v>34.334067420899999</v>
      </c>
      <c r="BG24" s="96">
        <v>35.5207834514</v>
      </c>
      <c r="BH24" s="96">
        <v>33.987502475100001</v>
      </c>
      <c r="BI24" s="96">
        <v>33.999229546500004</v>
      </c>
      <c r="BJ24" s="96">
        <v>35.203148319699999</v>
      </c>
      <c r="BK24" s="96">
        <v>35.896432915600002</v>
      </c>
      <c r="BL24" s="96">
        <v>31.7815211576</v>
      </c>
      <c r="BM24" s="36" t="s">
        <v>193</v>
      </c>
      <c r="BN24" s="96">
        <v>38.242989573000003</v>
      </c>
      <c r="BO24" s="96">
        <v>33.181639687200004</v>
      </c>
      <c r="BP24" s="96">
        <v>28.2528884074</v>
      </c>
      <c r="BQ24" s="96">
        <v>31.440714019400001</v>
      </c>
      <c r="BR24" s="96">
        <v>32.222941677999998</v>
      </c>
      <c r="BS24" s="96">
        <v>30.686455014900002</v>
      </c>
      <c r="BT24" s="96">
        <v>26.930428543200001</v>
      </c>
      <c r="BU24" s="96">
        <v>28.1466597766</v>
      </c>
      <c r="BV24" s="96">
        <v>30.916149919000002</v>
      </c>
      <c r="BW24" s="96">
        <v>29.842894148000003</v>
      </c>
      <c r="BX24" s="96">
        <v>30.514419329700001</v>
      </c>
      <c r="BY24" s="96">
        <v>30.1710359223</v>
      </c>
      <c r="BZ24" s="96">
        <v>28.813286828800003</v>
      </c>
      <c r="CA24" s="188">
        <v>27.310603050600001</v>
      </c>
      <c r="CB24" s="96">
        <v>24.532353996499999</v>
      </c>
      <c r="CC24" s="109"/>
    </row>
    <row r="25" spans="1:81" ht="14.1" customHeight="1" x14ac:dyDescent="0.25">
      <c r="A25" s="70"/>
      <c r="B25" s="101"/>
      <c r="C25" s="103" t="s">
        <v>100</v>
      </c>
      <c r="D25" s="96">
        <v>16.378581204</v>
      </c>
      <c r="E25" s="96">
        <v>16.385868285200001</v>
      </c>
      <c r="F25" s="96">
        <v>16.531913466900001</v>
      </c>
      <c r="G25" s="96">
        <v>17.278946207600001</v>
      </c>
      <c r="H25" s="96">
        <v>15.4197997581</v>
      </c>
      <c r="I25" s="96">
        <v>15.6226237244</v>
      </c>
      <c r="J25" s="96">
        <v>16.449415707900002</v>
      </c>
      <c r="K25" s="96">
        <v>15.306280191800001</v>
      </c>
      <c r="L25" s="96">
        <v>16.005118997100002</v>
      </c>
      <c r="M25" s="96">
        <v>13.7046150605</v>
      </c>
      <c r="N25" s="96">
        <v>14.4357513275</v>
      </c>
      <c r="O25" s="96">
        <v>16.1042815733</v>
      </c>
      <c r="P25" s="96">
        <v>17.555088398300001</v>
      </c>
      <c r="Q25" s="96">
        <v>17.540293348000002</v>
      </c>
      <c r="R25" s="96">
        <v>18.356429320300002</v>
      </c>
      <c r="S25" s="96">
        <v>20.307899150200001</v>
      </c>
      <c r="T25" s="96">
        <v>22.3947855234</v>
      </c>
      <c r="U25" s="96">
        <v>24.106076207800001</v>
      </c>
      <c r="V25" s="96">
        <v>24.9738459947</v>
      </c>
      <c r="W25" s="96">
        <v>22.558839565100001</v>
      </c>
      <c r="X25" s="96">
        <v>23.3169579419</v>
      </c>
      <c r="Y25" s="96">
        <v>21.9629211918</v>
      </c>
      <c r="Z25" s="96">
        <v>24.669767672600003</v>
      </c>
      <c r="AA25" s="96">
        <v>24.6509510116</v>
      </c>
      <c r="AB25" s="96">
        <v>24.464479251100002</v>
      </c>
      <c r="AC25" s="96">
        <v>24.337104048300002</v>
      </c>
      <c r="AD25" s="96">
        <v>25.215809393800001</v>
      </c>
      <c r="AE25" s="96">
        <v>26.564261649500001</v>
      </c>
      <c r="AF25" s="96">
        <v>26.080851623400001</v>
      </c>
      <c r="AG25" s="96">
        <v>25.019935575600002</v>
      </c>
      <c r="AH25" s="96">
        <v>28.8176367907</v>
      </c>
      <c r="AI25" s="96">
        <v>29.334294119900001</v>
      </c>
      <c r="AJ25" s="96">
        <v>29.038683467200002</v>
      </c>
      <c r="AK25" s="96">
        <v>25.665537974500001</v>
      </c>
      <c r="AL25" s="96">
        <v>29.295057293700001</v>
      </c>
      <c r="AM25" s="96">
        <v>28.436436275200002</v>
      </c>
      <c r="AN25" s="96">
        <v>29.356114035400001</v>
      </c>
      <c r="AO25" s="96">
        <v>29.115369096200002</v>
      </c>
      <c r="AP25" s="96">
        <v>27.852945283</v>
      </c>
      <c r="AQ25" s="96">
        <v>29.540881605400003</v>
      </c>
      <c r="AR25" s="96">
        <v>30.235601164200002</v>
      </c>
      <c r="AS25" s="96">
        <v>30.2913720797</v>
      </c>
      <c r="AT25" s="96">
        <v>25.694108051600001</v>
      </c>
      <c r="AU25" s="96">
        <v>26.264049569900003</v>
      </c>
      <c r="AV25" s="96">
        <v>27.321002244300001</v>
      </c>
      <c r="AW25" s="96">
        <v>26.084407590400001</v>
      </c>
      <c r="AX25" s="96">
        <v>24.0400745345</v>
      </c>
      <c r="AY25" s="96">
        <v>23.266222560399999</v>
      </c>
      <c r="AZ25" s="96">
        <v>23.5006427344</v>
      </c>
      <c r="BA25" s="96">
        <v>25.432923410200001</v>
      </c>
      <c r="BB25" s="96">
        <v>25.159046288900001</v>
      </c>
      <c r="BC25" s="96">
        <v>24.8700595044</v>
      </c>
      <c r="BD25" s="96">
        <v>25.5849992208</v>
      </c>
      <c r="BE25" s="96">
        <v>23.778375450600002</v>
      </c>
      <c r="BF25" s="96">
        <v>23.522185649800001</v>
      </c>
      <c r="BG25" s="96">
        <v>25.495578351600003</v>
      </c>
      <c r="BH25" s="96">
        <v>24.667279502100001</v>
      </c>
      <c r="BI25" s="96">
        <v>23.487608535100001</v>
      </c>
      <c r="BJ25" s="96">
        <v>21.945743936700001</v>
      </c>
      <c r="BK25" s="96">
        <v>21.203533180200001</v>
      </c>
      <c r="BL25" s="96">
        <v>20.193381586699999</v>
      </c>
      <c r="BM25" s="36" t="s">
        <v>193</v>
      </c>
      <c r="BN25" s="96">
        <v>28.6841878611</v>
      </c>
      <c r="BO25" s="96">
        <v>24.327230296500002</v>
      </c>
      <c r="BP25" s="96">
        <v>24.0734100094</v>
      </c>
      <c r="BQ25" s="96">
        <v>23.775747969800001</v>
      </c>
      <c r="BR25" s="96">
        <v>22.667932755200003</v>
      </c>
      <c r="BS25" s="96">
        <v>23.098191077799999</v>
      </c>
      <c r="BT25" s="96">
        <v>22.825339234099999</v>
      </c>
      <c r="BU25" s="96">
        <v>24.1712483582</v>
      </c>
      <c r="BV25" s="96">
        <v>24.7573187944</v>
      </c>
      <c r="BW25" s="96">
        <v>23.839679504999999</v>
      </c>
      <c r="BX25" s="96">
        <v>23.845898851299999</v>
      </c>
      <c r="BY25" s="96">
        <v>25.292449190500001</v>
      </c>
      <c r="BZ25" s="96">
        <v>23.844864243300002</v>
      </c>
      <c r="CA25" s="188">
        <v>24.9335519449</v>
      </c>
      <c r="CB25" s="96">
        <v>22.7593754906</v>
      </c>
      <c r="CC25" s="109"/>
    </row>
    <row r="26" spans="1:81" ht="14.1" customHeight="1" x14ac:dyDescent="0.25">
      <c r="A26" s="70"/>
      <c r="B26" s="101"/>
      <c r="C26" s="103" t="s">
        <v>101</v>
      </c>
      <c r="D26" s="96">
        <v>59.056610982300001</v>
      </c>
      <c r="E26" s="96">
        <v>61.778854461900004</v>
      </c>
      <c r="F26" s="96">
        <v>60.265537029000001</v>
      </c>
      <c r="G26" s="96">
        <v>58.207380352900003</v>
      </c>
      <c r="H26" s="96">
        <v>61.684467806900003</v>
      </c>
      <c r="I26" s="96">
        <v>57.805474972600003</v>
      </c>
      <c r="J26" s="96">
        <v>58.357179438999999</v>
      </c>
      <c r="K26" s="96">
        <v>60.9021672123</v>
      </c>
      <c r="L26" s="96">
        <v>61.205544271500003</v>
      </c>
      <c r="M26" s="96">
        <v>58.3901451714</v>
      </c>
      <c r="N26" s="96">
        <v>58.229020412000004</v>
      </c>
      <c r="O26" s="96">
        <v>60.098226097400001</v>
      </c>
      <c r="P26" s="96">
        <v>57.862933322800004</v>
      </c>
      <c r="Q26" s="96">
        <v>56.039644774900005</v>
      </c>
      <c r="R26" s="96">
        <v>60.311500563199999</v>
      </c>
      <c r="S26" s="96">
        <v>61.429292162500005</v>
      </c>
      <c r="T26" s="96">
        <v>59.098761241700004</v>
      </c>
      <c r="U26" s="96">
        <v>62.775779193200002</v>
      </c>
      <c r="V26" s="96">
        <v>61.750870748099999</v>
      </c>
      <c r="W26" s="96">
        <v>63.100722793599999</v>
      </c>
      <c r="X26" s="96">
        <v>62.466093353400005</v>
      </c>
      <c r="Y26" s="96">
        <v>61.778676850800004</v>
      </c>
      <c r="Z26" s="96">
        <v>63.770419567700003</v>
      </c>
      <c r="AA26" s="96">
        <v>62.392391887900004</v>
      </c>
      <c r="AB26" s="96">
        <v>62.094616250800001</v>
      </c>
      <c r="AC26" s="96">
        <v>61.970688796800005</v>
      </c>
      <c r="AD26" s="96">
        <v>61.980411827600001</v>
      </c>
      <c r="AE26" s="96">
        <v>61.052474501399999</v>
      </c>
      <c r="AF26" s="96">
        <v>60.087099591899999</v>
      </c>
      <c r="AG26" s="96">
        <v>59.545249499299999</v>
      </c>
      <c r="AH26" s="96">
        <v>60.994546098299999</v>
      </c>
      <c r="AI26" s="96">
        <v>62.271311836100004</v>
      </c>
      <c r="AJ26" s="96">
        <v>61.825891015500005</v>
      </c>
      <c r="AK26" s="96">
        <v>62.970402926700004</v>
      </c>
      <c r="AL26" s="96">
        <v>63.176214455200004</v>
      </c>
      <c r="AM26" s="96">
        <v>67.826533091800002</v>
      </c>
      <c r="AN26" s="96">
        <v>63.733385565799999</v>
      </c>
      <c r="AO26" s="96">
        <v>64.160992268200005</v>
      </c>
      <c r="AP26" s="96">
        <v>64.048869623000002</v>
      </c>
      <c r="AQ26" s="96">
        <v>66.829579724400006</v>
      </c>
      <c r="AR26" s="96">
        <v>64.396740036300002</v>
      </c>
      <c r="AS26" s="96">
        <v>65.205674562200002</v>
      </c>
      <c r="AT26" s="96">
        <v>64.407548214800002</v>
      </c>
      <c r="AU26" s="96">
        <v>61.707362223800004</v>
      </c>
      <c r="AV26" s="96">
        <v>64.397087133400007</v>
      </c>
      <c r="AW26" s="96">
        <v>61.921611647500001</v>
      </c>
      <c r="AX26" s="96">
        <v>64.689262819500001</v>
      </c>
      <c r="AY26" s="96">
        <v>64.0503895465</v>
      </c>
      <c r="AZ26" s="96">
        <v>64.876682743200007</v>
      </c>
      <c r="BA26" s="96">
        <v>64.968407967600001</v>
      </c>
      <c r="BB26" s="96">
        <v>66.443690365400002</v>
      </c>
      <c r="BC26" s="96">
        <v>66.694586590500009</v>
      </c>
      <c r="BD26" s="96">
        <v>65.355529598499999</v>
      </c>
      <c r="BE26" s="96">
        <v>63.716009529300003</v>
      </c>
      <c r="BF26" s="96">
        <v>65.975740620600007</v>
      </c>
      <c r="BG26" s="96">
        <v>65.0947960405</v>
      </c>
      <c r="BH26" s="96">
        <v>62.688286491100001</v>
      </c>
      <c r="BI26" s="96">
        <v>61.735389832199999</v>
      </c>
      <c r="BJ26" s="96">
        <v>62.708494609700004</v>
      </c>
      <c r="BK26" s="96">
        <v>62.1186041777</v>
      </c>
      <c r="BL26" s="96">
        <v>58.734237782500003</v>
      </c>
      <c r="BM26" s="36" t="s">
        <v>193</v>
      </c>
      <c r="BN26" s="96">
        <v>62.813470526400003</v>
      </c>
      <c r="BO26" s="96">
        <v>58.5610858732</v>
      </c>
      <c r="BP26" s="96">
        <v>58.889292362600003</v>
      </c>
      <c r="BQ26" s="96">
        <v>62.774359582400002</v>
      </c>
      <c r="BR26" s="96">
        <v>63.575513718300002</v>
      </c>
      <c r="BS26" s="96">
        <v>63.994442949100005</v>
      </c>
      <c r="BT26" s="96">
        <v>60.408836950900003</v>
      </c>
      <c r="BU26" s="96">
        <v>59.1027444188</v>
      </c>
      <c r="BV26" s="96">
        <v>62.4696578673</v>
      </c>
      <c r="BW26" s="96">
        <v>61.5625477842</v>
      </c>
      <c r="BX26" s="96">
        <v>57.225732796999999</v>
      </c>
      <c r="BY26" s="96">
        <v>59.433148235600001</v>
      </c>
      <c r="BZ26" s="96">
        <v>58.808870587299999</v>
      </c>
      <c r="CA26" s="188">
        <v>58.713173026200003</v>
      </c>
      <c r="CB26" s="96">
        <v>59.735347994400001</v>
      </c>
      <c r="CC26" s="109"/>
    </row>
    <row r="27" spans="1:81" ht="14.1" customHeight="1" x14ac:dyDescent="0.25">
      <c r="A27" s="70"/>
      <c r="B27" s="101"/>
      <c r="C27" s="103" t="s">
        <v>102</v>
      </c>
      <c r="D27" s="96">
        <v>49.729004392699999</v>
      </c>
      <c r="E27" s="96">
        <v>52.314162390200003</v>
      </c>
      <c r="F27" s="96">
        <v>51.010420230299999</v>
      </c>
      <c r="G27" s="96">
        <v>48.970704369900005</v>
      </c>
      <c r="H27" s="96">
        <v>50.419996897000004</v>
      </c>
      <c r="I27" s="96">
        <v>48.799612124399999</v>
      </c>
      <c r="J27" s="96">
        <v>47.368429782600003</v>
      </c>
      <c r="K27" s="96">
        <v>48.523500414800004</v>
      </c>
      <c r="L27" s="96">
        <v>47.178211955800002</v>
      </c>
      <c r="M27" s="96">
        <v>46.403851946500005</v>
      </c>
      <c r="N27" s="96">
        <v>45.861170765099999</v>
      </c>
      <c r="O27" s="96">
        <v>48.4701430159</v>
      </c>
      <c r="P27" s="96">
        <v>50.965162574499999</v>
      </c>
      <c r="Q27" s="96">
        <v>48.158761948600002</v>
      </c>
      <c r="R27" s="96">
        <v>49.879866849700001</v>
      </c>
      <c r="S27" s="96">
        <v>53.357825128600005</v>
      </c>
      <c r="T27" s="96">
        <v>50.772490592400004</v>
      </c>
      <c r="U27" s="96">
        <v>55.358583149400005</v>
      </c>
      <c r="V27" s="96">
        <v>54.1255616041</v>
      </c>
      <c r="W27" s="96">
        <v>52.950866945000001</v>
      </c>
      <c r="X27" s="96">
        <v>52.7136888179</v>
      </c>
      <c r="Y27" s="96">
        <v>52.066703625100004</v>
      </c>
      <c r="Z27" s="96">
        <v>46.910341558200003</v>
      </c>
      <c r="AA27" s="96">
        <v>51.959516440100003</v>
      </c>
      <c r="AB27" s="96">
        <v>52.888131655700001</v>
      </c>
      <c r="AC27" s="96">
        <v>51.956307987599999</v>
      </c>
      <c r="AD27" s="96">
        <v>54.939141010900002</v>
      </c>
      <c r="AE27" s="96">
        <v>53.749234352599998</v>
      </c>
      <c r="AF27" s="96">
        <v>49.079122051600002</v>
      </c>
      <c r="AG27" s="96">
        <v>51.0629360748</v>
      </c>
      <c r="AH27" s="96">
        <v>53.877413982299998</v>
      </c>
      <c r="AI27" s="96">
        <v>53.798742377800004</v>
      </c>
      <c r="AJ27" s="96">
        <v>51.364559413800002</v>
      </c>
      <c r="AK27" s="96">
        <v>55.718097894000003</v>
      </c>
      <c r="AL27" s="96">
        <v>54.672672654400003</v>
      </c>
      <c r="AM27" s="96">
        <v>53.251144766800003</v>
      </c>
      <c r="AN27" s="96">
        <v>54.482303023</v>
      </c>
      <c r="AO27" s="96">
        <v>54.309600304600004</v>
      </c>
      <c r="AP27" s="96">
        <v>54.933692032300002</v>
      </c>
      <c r="AQ27" s="96">
        <v>56.017966323500005</v>
      </c>
      <c r="AR27" s="96">
        <v>53.953486007400002</v>
      </c>
      <c r="AS27" s="96">
        <v>55.3066131888</v>
      </c>
      <c r="AT27" s="96">
        <v>52.979625152700002</v>
      </c>
      <c r="AU27" s="96">
        <v>53.816268061599999</v>
      </c>
      <c r="AV27" s="96">
        <v>52.8990945567</v>
      </c>
      <c r="AW27" s="96">
        <v>51.144759857300002</v>
      </c>
      <c r="AX27" s="96">
        <v>50.095427389299999</v>
      </c>
      <c r="AY27" s="96">
        <v>51.692936255300005</v>
      </c>
      <c r="AZ27" s="96">
        <v>51.156005807700005</v>
      </c>
      <c r="BA27" s="96">
        <v>49.826801266000004</v>
      </c>
      <c r="BB27" s="96">
        <v>53.297230745</v>
      </c>
      <c r="BC27" s="96">
        <v>50.312494875200002</v>
      </c>
      <c r="BD27" s="96">
        <v>49.948477833799998</v>
      </c>
      <c r="BE27" s="96">
        <v>47.627130345499999</v>
      </c>
      <c r="BF27" s="96">
        <v>49.0142367025</v>
      </c>
      <c r="BG27" s="96">
        <v>47.850668027400005</v>
      </c>
      <c r="BH27" s="96">
        <v>46.4635268177</v>
      </c>
      <c r="BI27" s="96">
        <v>46.641221374000004</v>
      </c>
      <c r="BJ27" s="96">
        <v>43.6590585207</v>
      </c>
      <c r="BK27" s="96">
        <v>46.152286008899999</v>
      </c>
      <c r="BL27" s="96">
        <v>42.879895435199998</v>
      </c>
      <c r="BM27" s="36" t="s">
        <v>193</v>
      </c>
      <c r="BN27" s="96">
        <v>55.470846021300005</v>
      </c>
      <c r="BO27" s="96">
        <v>52.911216306500002</v>
      </c>
      <c r="BP27" s="96">
        <v>49.077517571100003</v>
      </c>
      <c r="BQ27" s="96">
        <v>48.568406746699999</v>
      </c>
      <c r="BR27" s="96">
        <v>50.212460865800004</v>
      </c>
      <c r="BS27" s="96">
        <v>52.361688998000005</v>
      </c>
      <c r="BT27" s="96">
        <v>49.151648991599998</v>
      </c>
      <c r="BU27" s="96">
        <v>48.251254852900004</v>
      </c>
      <c r="BV27" s="96">
        <v>49.419613720699999</v>
      </c>
      <c r="BW27" s="96">
        <v>45.584350206100005</v>
      </c>
      <c r="BX27" s="96">
        <v>45.289220792599998</v>
      </c>
      <c r="BY27" s="96">
        <v>44.014682999000001</v>
      </c>
      <c r="BZ27" s="96">
        <v>42.663523742199999</v>
      </c>
      <c r="CA27" s="188">
        <v>43.301654943900004</v>
      </c>
      <c r="CB27" s="96">
        <v>43.894642557400005</v>
      </c>
      <c r="CC27" s="109"/>
    </row>
    <row r="28" spans="1:81" ht="14.1" customHeight="1" x14ac:dyDescent="0.25">
      <c r="A28" s="70"/>
      <c r="B28" s="101"/>
      <c r="C28" s="103" t="s">
        <v>103</v>
      </c>
      <c r="D28" s="96">
        <v>35.1239436205</v>
      </c>
      <c r="E28" s="96">
        <v>35.416290251900001</v>
      </c>
      <c r="F28" s="96">
        <v>33.9552866135</v>
      </c>
      <c r="G28" s="96">
        <v>30.656836756800001</v>
      </c>
      <c r="H28" s="96">
        <v>32.396506584500003</v>
      </c>
      <c r="I28" s="96">
        <v>30.283951756800001</v>
      </c>
      <c r="J28" s="96">
        <v>29.5045771122</v>
      </c>
      <c r="K28" s="96">
        <v>31.692863238800001</v>
      </c>
      <c r="L28" s="96">
        <v>31.498048342900002</v>
      </c>
      <c r="M28" s="96">
        <v>30.099350192599999</v>
      </c>
      <c r="N28" s="96">
        <v>31.003126464700003</v>
      </c>
      <c r="O28" s="96">
        <v>30.940505142000003</v>
      </c>
      <c r="P28" s="96">
        <v>32.777954323000003</v>
      </c>
      <c r="Q28" s="96">
        <v>31.269907545500001</v>
      </c>
      <c r="R28" s="96">
        <v>31.977768426100003</v>
      </c>
      <c r="S28" s="96">
        <v>34.110513171299999</v>
      </c>
      <c r="T28" s="96">
        <v>36.821279485700003</v>
      </c>
      <c r="U28" s="96">
        <v>40.1034800491</v>
      </c>
      <c r="V28" s="96">
        <v>40.626247397200004</v>
      </c>
      <c r="W28" s="96">
        <v>38.542843341699999</v>
      </c>
      <c r="X28" s="96">
        <v>37.313086154700002</v>
      </c>
      <c r="Y28" s="96">
        <v>36.6102682645</v>
      </c>
      <c r="Z28" s="96">
        <v>36.3531469809</v>
      </c>
      <c r="AA28" s="96">
        <v>40.661843688899999</v>
      </c>
      <c r="AB28" s="96">
        <v>34.874204284000001</v>
      </c>
      <c r="AC28" s="96">
        <v>36.479576606100004</v>
      </c>
      <c r="AD28" s="96">
        <v>39.721998560800003</v>
      </c>
      <c r="AE28" s="96">
        <v>39.294876833499998</v>
      </c>
      <c r="AF28" s="96">
        <v>35.733639751799998</v>
      </c>
      <c r="AG28" s="96">
        <v>37.085330788500002</v>
      </c>
      <c r="AH28" s="96">
        <v>39.277155059599998</v>
      </c>
      <c r="AI28" s="96">
        <v>43.181734708100002</v>
      </c>
      <c r="AJ28" s="96">
        <v>38.393694014000005</v>
      </c>
      <c r="AK28" s="96">
        <v>41.272377278600004</v>
      </c>
      <c r="AL28" s="96">
        <v>41.377808556200002</v>
      </c>
      <c r="AM28" s="96">
        <v>40.883625877600004</v>
      </c>
      <c r="AN28" s="96">
        <v>38.589362551000001</v>
      </c>
      <c r="AO28" s="96">
        <v>41.778782059100003</v>
      </c>
      <c r="AP28" s="96">
        <v>42.609954982300003</v>
      </c>
      <c r="AQ28" s="96">
        <v>44.453065790899998</v>
      </c>
      <c r="AR28" s="96">
        <v>38.653517980499998</v>
      </c>
      <c r="AS28" s="96">
        <v>42.240976836100003</v>
      </c>
      <c r="AT28" s="96">
        <v>39.664908922900004</v>
      </c>
      <c r="AU28" s="96">
        <v>39.185498814100001</v>
      </c>
      <c r="AV28" s="96">
        <v>36.216567606600002</v>
      </c>
      <c r="AW28" s="96">
        <v>37.295415746800003</v>
      </c>
      <c r="AX28" s="96">
        <v>39.702798959300004</v>
      </c>
      <c r="AY28" s="96">
        <v>39.667044736699999</v>
      </c>
      <c r="AZ28" s="96">
        <v>38.8103635923</v>
      </c>
      <c r="BA28" s="96">
        <v>43.278994888200003</v>
      </c>
      <c r="BB28" s="96">
        <v>43.684806233400003</v>
      </c>
      <c r="BC28" s="96">
        <v>42.000390262400003</v>
      </c>
      <c r="BD28" s="96">
        <v>34.025234104300004</v>
      </c>
      <c r="BE28" s="96">
        <v>36.476488746500003</v>
      </c>
      <c r="BF28" s="96">
        <v>36.508373133799999</v>
      </c>
      <c r="BG28" s="96">
        <v>36.564885772000004</v>
      </c>
      <c r="BH28" s="96">
        <v>32.304507128899999</v>
      </c>
      <c r="BI28" s="96">
        <v>36.605219509800001</v>
      </c>
      <c r="BJ28" s="96">
        <v>37.964168517200001</v>
      </c>
      <c r="BK28" s="96">
        <v>36.990169358000003</v>
      </c>
      <c r="BL28" s="96">
        <v>34.796928618599999</v>
      </c>
      <c r="BM28" s="36" t="s">
        <v>193</v>
      </c>
      <c r="BN28" s="96">
        <v>42.870882669800004</v>
      </c>
      <c r="BO28" s="96">
        <v>36.911289813499998</v>
      </c>
      <c r="BP28" s="96">
        <v>37.334421334200002</v>
      </c>
      <c r="BQ28" s="96">
        <v>37.315994224800001</v>
      </c>
      <c r="BR28" s="96">
        <v>36.023424712400001</v>
      </c>
      <c r="BS28" s="96">
        <v>38.006124251500005</v>
      </c>
      <c r="BT28" s="96">
        <v>37.0499166313</v>
      </c>
      <c r="BU28" s="96">
        <v>38.320469291500004</v>
      </c>
      <c r="BV28" s="96">
        <v>41.459340911200002</v>
      </c>
      <c r="BW28" s="96">
        <v>39.126515069600003</v>
      </c>
      <c r="BX28" s="96">
        <v>35.882488472399999</v>
      </c>
      <c r="BY28" s="96">
        <v>36.881676464599998</v>
      </c>
      <c r="BZ28" s="96">
        <v>36.882690621500004</v>
      </c>
      <c r="CA28" s="188">
        <v>39.022496638500002</v>
      </c>
      <c r="CB28" s="96">
        <v>37.217537910099999</v>
      </c>
      <c r="CC28" s="109"/>
    </row>
    <row r="29" spans="1:81" ht="14.1" customHeight="1" x14ac:dyDescent="0.25">
      <c r="A29" s="70"/>
      <c r="B29" s="101"/>
      <c r="C29" s="103" t="s">
        <v>104</v>
      </c>
      <c r="D29" s="96">
        <v>22.840629780900002</v>
      </c>
      <c r="E29" s="96">
        <v>23.183522342100002</v>
      </c>
      <c r="F29" s="96">
        <v>23.400444260500002</v>
      </c>
      <c r="G29" s="96">
        <v>22.349889204300002</v>
      </c>
      <c r="H29" s="96">
        <v>20.573796121200001</v>
      </c>
      <c r="I29" s="96">
        <v>19.919368433900001</v>
      </c>
      <c r="J29" s="96">
        <v>19.732742645600002</v>
      </c>
      <c r="K29" s="96">
        <v>21.5193735113</v>
      </c>
      <c r="L29" s="96">
        <v>19.078855402400002</v>
      </c>
      <c r="M29" s="96">
        <v>19.323671916200002</v>
      </c>
      <c r="N29" s="96">
        <v>20.373237315299999</v>
      </c>
      <c r="O29" s="96">
        <v>19.782105126899999</v>
      </c>
      <c r="P29" s="96">
        <v>18.886048845099999</v>
      </c>
      <c r="Q29" s="96">
        <v>17.277637575300002</v>
      </c>
      <c r="R29" s="96">
        <v>18.8613335957</v>
      </c>
      <c r="S29" s="96">
        <v>22.496662392099999</v>
      </c>
      <c r="T29" s="96">
        <v>19.023022432099999</v>
      </c>
      <c r="U29" s="96">
        <v>23.426641683700002</v>
      </c>
      <c r="V29" s="96">
        <v>24.413822925800002</v>
      </c>
      <c r="W29" s="96">
        <v>26.432572203300001</v>
      </c>
      <c r="X29" s="96">
        <v>25.965003749499999</v>
      </c>
      <c r="Y29" s="96">
        <v>25.743995626100002</v>
      </c>
      <c r="Z29" s="96">
        <v>25.960422575400003</v>
      </c>
      <c r="AA29" s="96">
        <v>27.5405116421</v>
      </c>
      <c r="AB29" s="96">
        <v>26.505425597400002</v>
      </c>
      <c r="AC29" s="96">
        <v>26.8697682319</v>
      </c>
      <c r="AD29" s="96">
        <v>27.522435545900002</v>
      </c>
      <c r="AE29" s="96">
        <v>27.508391692300002</v>
      </c>
      <c r="AF29" s="96">
        <v>26.53062156</v>
      </c>
      <c r="AG29" s="96">
        <v>27.708157609400001</v>
      </c>
      <c r="AH29" s="96">
        <v>27.322796863300002</v>
      </c>
      <c r="AI29" s="96">
        <v>29.810483505200001</v>
      </c>
      <c r="AJ29" s="96">
        <v>28.515428353900003</v>
      </c>
      <c r="AK29" s="96">
        <v>26.715185000200002</v>
      </c>
      <c r="AL29" s="96">
        <v>28.124765460000003</v>
      </c>
      <c r="AM29" s="96">
        <v>29.8955155648</v>
      </c>
      <c r="AN29" s="96">
        <v>30.2227827414</v>
      </c>
      <c r="AO29" s="96">
        <v>30.4215985849</v>
      </c>
      <c r="AP29" s="96">
        <v>31.051648201200003</v>
      </c>
      <c r="AQ29" s="96">
        <v>34.231536289300003</v>
      </c>
      <c r="AR29" s="96">
        <v>33.183004315200002</v>
      </c>
      <c r="AS29" s="96">
        <v>31.759253053200002</v>
      </c>
      <c r="AT29" s="96">
        <v>31.406658685100002</v>
      </c>
      <c r="AU29" s="96">
        <v>29.983857047100003</v>
      </c>
      <c r="AV29" s="96">
        <v>27.971955524800002</v>
      </c>
      <c r="AW29" s="96">
        <v>27.6918578483</v>
      </c>
      <c r="AX29" s="96">
        <v>26.410328667200002</v>
      </c>
      <c r="AY29" s="96">
        <v>28.934210543200003</v>
      </c>
      <c r="AZ29" s="96">
        <v>28.236932987799999</v>
      </c>
      <c r="BA29" s="96">
        <v>29.173358127</v>
      </c>
      <c r="BB29" s="96">
        <v>27.430520168299999</v>
      </c>
      <c r="BC29" s="96">
        <v>29.856230031900001</v>
      </c>
      <c r="BD29" s="96">
        <v>29.287656828399999</v>
      </c>
      <c r="BE29" s="96">
        <v>28.6658139402</v>
      </c>
      <c r="BF29" s="96">
        <v>26.840779898899999</v>
      </c>
      <c r="BG29" s="96">
        <v>26.608732756200002</v>
      </c>
      <c r="BH29" s="96">
        <v>26.060998764500003</v>
      </c>
      <c r="BI29" s="96">
        <v>26.524319232100002</v>
      </c>
      <c r="BJ29" s="96">
        <v>29.053441490500003</v>
      </c>
      <c r="BK29" s="96">
        <v>28.6157306476</v>
      </c>
      <c r="BL29" s="96">
        <v>27.788505758100001</v>
      </c>
      <c r="BM29" s="36" t="s">
        <v>193</v>
      </c>
      <c r="BN29" s="96">
        <v>51.161806866799999</v>
      </c>
      <c r="BO29" s="96">
        <v>43.548671196800001</v>
      </c>
      <c r="BP29" s="96">
        <v>39.183077623000003</v>
      </c>
      <c r="BQ29" s="96">
        <v>34.887599788900005</v>
      </c>
      <c r="BR29" s="96">
        <v>30.624656054600003</v>
      </c>
      <c r="BS29" s="96">
        <v>30.106387827600003</v>
      </c>
      <c r="BT29" s="96">
        <v>30.730077599600001</v>
      </c>
      <c r="BU29" s="96">
        <v>28.3658755435</v>
      </c>
      <c r="BV29" s="96">
        <v>28.7979892488</v>
      </c>
      <c r="BW29" s="96">
        <v>25.617551160000001</v>
      </c>
      <c r="BX29" s="96">
        <v>27.176371890000002</v>
      </c>
      <c r="BY29" s="96">
        <v>28.259175578000001</v>
      </c>
      <c r="BZ29" s="96">
        <v>24.462309987099999</v>
      </c>
      <c r="CA29" s="188">
        <v>23.283969252000002</v>
      </c>
      <c r="CB29" s="96">
        <v>24.5380161171</v>
      </c>
      <c r="CC29" s="109"/>
    </row>
    <row r="30" spans="1:81" ht="14.1" customHeight="1" x14ac:dyDescent="0.25">
      <c r="A30" s="70"/>
      <c r="B30" s="101"/>
      <c r="C30" s="103" t="s">
        <v>105</v>
      </c>
      <c r="D30" s="96">
        <v>46.728881620199999</v>
      </c>
      <c r="E30" s="96">
        <v>47.536216439</v>
      </c>
      <c r="F30" s="96">
        <v>47.775269112899998</v>
      </c>
      <c r="G30" s="96">
        <v>46.199796497900003</v>
      </c>
      <c r="H30" s="96">
        <v>43.606085821400001</v>
      </c>
      <c r="I30" s="96">
        <v>43.5764458795</v>
      </c>
      <c r="J30" s="96">
        <v>44.770149959400001</v>
      </c>
      <c r="K30" s="96">
        <v>46.350323528099999</v>
      </c>
      <c r="L30" s="96">
        <v>46.794573794900003</v>
      </c>
      <c r="M30" s="96">
        <v>45.713742759600002</v>
      </c>
      <c r="N30" s="96">
        <v>45.481445426699999</v>
      </c>
      <c r="O30" s="96">
        <v>47.208252465000001</v>
      </c>
      <c r="P30" s="96">
        <v>45.4654507467</v>
      </c>
      <c r="Q30" s="96">
        <v>46.655183301299999</v>
      </c>
      <c r="R30" s="96">
        <v>46.880744363600002</v>
      </c>
      <c r="S30" s="96">
        <v>50.676187691500004</v>
      </c>
      <c r="T30" s="96">
        <v>49.443645377500005</v>
      </c>
      <c r="U30" s="96">
        <v>49.161172538999999</v>
      </c>
      <c r="V30" s="96">
        <v>49.460189203100001</v>
      </c>
      <c r="W30" s="96">
        <v>50.1060298433</v>
      </c>
      <c r="X30" s="96">
        <v>50.551864383000002</v>
      </c>
      <c r="Y30" s="96">
        <v>49.121165721000004</v>
      </c>
      <c r="Z30" s="96">
        <v>47.798388181100002</v>
      </c>
      <c r="AA30" s="96">
        <v>53.133641328100005</v>
      </c>
      <c r="AB30" s="96">
        <v>51.161624805100004</v>
      </c>
      <c r="AC30" s="96">
        <v>51.0085156365</v>
      </c>
      <c r="AD30" s="96">
        <v>53.363654976100001</v>
      </c>
      <c r="AE30" s="96">
        <v>54.502404219900001</v>
      </c>
      <c r="AF30" s="96">
        <v>53.652586281700003</v>
      </c>
      <c r="AG30" s="96">
        <v>53.658933147500001</v>
      </c>
      <c r="AH30" s="96">
        <v>55.262971290300001</v>
      </c>
      <c r="AI30" s="96">
        <v>54.373335388299999</v>
      </c>
      <c r="AJ30" s="96">
        <v>55.188937772300001</v>
      </c>
      <c r="AK30" s="96">
        <v>53.157727485000002</v>
      </c>
      <c r="AL30" s="96">
        <v>52.825622604800003</v>
      </c>
      <c r="AM30" s="96">
        <v>51.5138704007</v>
      </c>
      <c r="AN30" s="96">
        <v>53.576249894500002</v>
      </c>
      <c r="AO30" s="96">
        <v>53.3083488782</v>
      </c>
      <c r="AP30" s="96">
        <v>53.951469222200004</v>
      </c>
      <c r="AQ30" s="96">
        <v>53.886186368800004</v>
      </c>
      <c r="AR30" s="96">
        <v>55.020508909</v>
      </c>
      <c r="AS30" s="96">
        <v>54.630011342500005</v>
      </c>
      <c r="AT30" s="96">
        <v>55.7410965328</v>
      </c>
      <c r="AU30" s="96">
        <v>52.383635354300004</v>
      </c>
      <c r="AV30" s="96">
        <v>53.5634388438</v>
      </c>
      <c r="AW30" s="96">
        <v>54.045053052300005</v>
      </c>
      <c r="AX30" s="96">
        <v>48.467218230100002</v>
      </c>
      <c r="AY30" s="96">
        <v>53.376451584100003</v>
      </c>
      <c r="AZ30" s="96">
        <v>50.375427060300005</v>
      </c>
      <c r="BA30" s="96">
        <v>47.961509356900002</v>
      </c>
      <c r="BB30" s="96">
        <v>47.141504502499998</v>
      </c>
      <c r="BC30" s="96">
        <v>47.810982785900002</v>
      </c>
      <c r="BD30" s="96">
        <v>49.026552122700004</v>
      </c>
      <c r="BE30" s="96">
        <v>44.604159829400004</v>
      </c>
      <c r="BF30" s="96">
        <v>46.7649816809</v>
      </c>
      <c r="BG30" s="96">
        <v>46.542247638200003</v>
      </c>
      <c r="BH30" s="96">
        <v>48.510107460500002</v>
      </c>
      <c r="BI30" s="96">
        <v>46.2430878523</v>
      </c>
      <c r="BJ30" s="96">
        <v>46.176828275200002</v>
      </c>
      <c r="BK30" s="96">
        <v>45.707310192800001</v>
      </c>
      <c r="BL30" s="96">
        <v>43.941835113300002</v>
      </c>
      <c r="BM30" s="36" t="s">
        <v>193</v>
      </c>
      <c r="BN30" s="96">
        <v>48.757164843799998</v>
      </c>
      <c r="BO30" s="96">
        <v>45.023117389200003</v>
      </c>
      <c r="BP30" s="96">
        <v>46.451941577300005</v>
      </c>
      <c r="BQ30" s="96">
        <v>43.425963652699998</v>
      </c>
      <c r="BR30" s="96">
        <v>43.598290416700003</v>
      </c>
      <c r="BS30" s="96">
        <v>41.953589764500002</v>
      </c>
      <c r="BT30" s="96">
        <v>40.902679770700004</v>
      </c>
      <c r="BU30" s="96">
        <v>40.8743915708</v>
      </c>
      <c r="BV30" s="96">
        <v>43.343110964400005</v>
      </c>
      <c r="BW30" s="96">
        <v>42.523576300500004</v>
      </c>
      <c r="BX30" s="96">
        <v>39.323930882300004</v>
      </c>
      <c r="BY30" s="96">
        <v>37.507342680900003</v>
      </c>
      <c r="BZ30" s="96">
        <v>38.037278969500001</v>
      </c>
      <c r="CA30" s="188">
        <v>35.524934291200005</v>
      </c>
      <c r="CB30" s="96">
        <v>32.862012360900003</v>
      </c>
      <c r="CC30" s="109"/>
    </row>
    <row r="31" spans="1:81" ht="14.1" customHeight="1" x14ac:dyDescent="0.25">
      <c r="A31" s="70"/>
      <c r="B31" s="101"/>
      <c r="C31" s="103" t="s">
        <v>106</v>
      </c>
      <c r="D31" s="96">
        <v>24.835848483500001</v>
      </c>
      <c r="E31" s="96">
        <v>28.003088372700002</v>
      </c>
      <c r="F31" s="96">
        <v>28.910786637600001</v>
      </c>
      <c r="G31" s="96">
        <v>25.095829675400001</v>
      </c>
      <c r="H31" s="96">
        <v>21.753378568800002</v>
      </c>
      <c r="I31" s="96">
        <v>23.781863747300001</v>
      </c>
      <c r="J31" s="96">
        <v>25.871727872200001</v>
      </c>
      <c r="K31" s="96">
        <v>24.400021370000001</v>
      </c>
      <c r="L31" s="96">
        <v>23.709324913700002</v>
      </c>
      <c r="M31" s="96">
        <v>23.129798108399999</v>
      </c>
      <c r="N31" s="96">
        <v>24.152649291399999</v>
      </c>
      <c r="O31" s="96">
        <v>24.227208443200002</v>
      </c>
      <c r="P31" s="96">
        <v>23.333631496200002</v>
      </c>
      <c r="Q31" s="96">
        <v>23.3164208074</v>
      </c>
      <c r="R31" s="96">
        <v>26.7177258788</v>
      </c>
      <c r="S31" s="96">
        <v>25.6836599009</v>
      </c>
      <c r="T31" s="96">
        <v>26.165378326200003</v>
      </c>
      <c r="U31" s="96">
        <v>27.494066846200003</v>
      </c>
      <c r="V31" s="96">
        <v>30.171209972500002</v>
      </c>
      <c r="W31" s="96">
        <v>24.9226295924</v>
      </c>
      <c r="X31" s="96">
        <v>25.612729254000001</v>
      </c>
      <c r="Y31" s="96">
        <v>25.870517323600001</v>
      </c>
      <c r="Z31" s="96">
        <v>29.292450061300002</v>
      </c>
      <c r="AA31" s="96">
        <v>30.065555975900001</v>
      </c>
      <c r="AB31" s="96">
        <v>26.2583160523</v>
      </c>
      <c r="AC31" s="96">
        <v>29.642807324300001</v>
      </c>
      <c r="AD31" s="96">
        <v>31.875684660500003</v>
      </c>
      <c r="AE31" s="96">
        <v>31.5649843329</v>
      </c>
      <c r="AF31" s="96">
        <v>27.589135112299999</v>
      </c>
      <c r="AG31" s="96">
        <v>30.4722735044</v>
      </c>
      <c r="AH31" s="96">
        <v>34.216435229200002</v>
      </c>
      <c r="AI31" s="96">
        <v>28.5048056157</v>
      </c>
      <c r="AJ31" s="96">
        <v>28.603187090500001</v>
      </c>
      <c r="AK31" s="96">
        <v>30.134696644400002</v>
      </c>
      <c r="AL31" s="96">
        <v>32.426006028899998</v>
      </c>
      <c r="AM31" s="96">
        <v>30.188677750700002</v>
      </c>
      <c r="AN31" s="96">
        <v>29.8814319066</v>
      </c>
      <c r="AO31" s="96">
        <v>34.866709410700004</v>
      </c>
      <c r="AP31" s="96">
        <v>34.842106450300001</v>
      </c>
      <c r="AQ31" s="96">
        <v>31.0863481871</v>
      </c>
      <c r="AR31" s="96">
        <v>27.6832111678</v>
      </c>
      <c r="AS31" s="96">
        <v>30.0233605176</v>
      </c>
      <c r="AT31" s="96">
        <v>30.481923674200001</v>
      </c>
      <c r="AU31" s="96">
        <v>30.217335012700001</v>
      </c>
      <c r="AV31" s="96">
        <v>29.800978622300001</v>
      </c>
      <c r="AW31" s="96">
        <v>30.885126377200002</v>
      </c>
      <c r="AX31" s="96">
        <v>30.8175221059</v>
      </c>
      <c r="AY31" s="96">
        <v>24.590110461800002</v>
      </c>
      <c r="AZ31" s="96">
        <v>25.968035345700002</v>
      </c>
      <c r="BA31" s="96">
        <v>29.013224777400001</v>
      </c>
      <c r="BB31" s="96">
        <v>27.698524841299999</v>
      </c>
      <c r="BC31" s="96">
        <v>26.764803153100001</v>
      </c>
      <c r="BD31" s="96">
        <v>24.396102250800002</v>
      </c>
      <c r="BE31" s="96">
        <v>27.356822775200001</v>
      </c>
      <c r="BF31" s="96">
        <v>29.5588392656</v>
      </c>
      <c r="BG31" s="96">
        <v>27.9937343014</v>
      </c>
      <c r="BH31" s="96">
        <v>27.493841527800001</v>
      </c>
      <c r="BI31" s="96">
        <v>29.700022609299999</v>
      </c>
      <c r="BJ31" s="96">
        <v>29.652758073699999</v>
      </c>
      <c r="BK31" s="96">
        <v>27.525421916200003</v>
      </c>
      <c r="BL31" s="96">
        <v>25.785504019000001</v>
      </c>
      <c r="BM31" s="36" t="s">
        <v>193</v>
      </c>
      <c r="BN31" s="96">
        <v>40.950677417400001</v>
      </c>
      <c r="BO31" s="96">
        <v>31.9858999422</v>
      </c>
      <c r="BP31" s="96">
        <v>31.562355945</v>
      </c>
      <c r="BQ31" s="96">
        <v>27.481432475800002</v>
      </c>
      <c r="BR31" s="96">
        <v>33.541334148700003</v>
      </c>
      <c r="BS31" s="96">
        <v>29.659224372700002</v>
      </c>
      <c r="BT31" s="96">
        <v>27.826857714800003</v>
      </c>
      <c r="BU31" s="96">
        <v>27.816861884600002</v>
      </c>
      <c r="BV31" s="96">
        <v>31.5465655428</v>
      </c>
      <c r="BW31" s="96">
        <v>26.529192907000002</v>
      </c>
      <c r="BX31" s="96">
        <v>24.802919531500002</v>
      </c>
      <c r="BY31" s="96">
        <v>25.830159091300001</v>
      </c>
      <c r="BZ31" s="96">
        <v>25.2167472012</v>
      </c>
      <c r="CA31" s="188">
        <v>24.839621524400002</v>
      </c>
      <c r="CB31" s="96">
        <v>25.881991967699999</v>
      </c>
      <c r="CC31" s="109"/>
    </row>
    <row r="32" spans="1:81" ht="14.1" customHeight="1" x14ac:dyDescent="0.25">
      <c r="A32" s="70"/>
      <c r="B32" s="101"/>
      <c r="C32" s="103" t="s">
        <v>107</v>
      </c>
      <c r="D32" s="96">
        <v>25.672387889399999</v>
      </c>
      <c r="E32" s="96">
        <v>23.637794519500002</v>
      </c>
      <c r="F32" s="96">
        <v>25.3493029668</v>
      </c>
      <c r="G32" s="96">
        <v>23.817295436200002</v>
      </c>
      <c r="H32" s="96">
        <v>21.869711930099999</v>
      </c>
      <c r="I32" s="96">
        <v>19.543910803300001</v>
      </c>
      <c r="J32" s="96">
        <v>24.963284896499999</v>
      </c>
      <c r="K32" s="96">
        <v>22.675131908400001</v>
      </c>
      <c r="L32" s="96">
        <v>21.8078295571</v>
      </c>
      <c r="M32" s="96">
        <v>21.203486707</v>
      </c>
      <c r="N32" s="96">
        <v>21.7979143815</v>
      </c>
      <c r="O32" s="96">
        <v>23.7221100581</v>
      </c>
      <c r="P32" s="96">
        <v>25.058402730499999</v>
      </c>
      <c r="Q32" s="96">
        <v>21.905293559500002</v>
      </c>
      <c r="R32" s="96">
        <v>24.7932805292</v>
      </c>
      <c r="S32" s="96">
        <v>26.695234373400002</v>
      </c>
      <c r="T32" s="96">
        <v>28.102903388800001</v>
      </c>
      <c r="U32" s="96">
        <v>25.923751949100001</v>
      </c>
      <c r="V32" s="96">
        <v>31.774789549899999</v>
      </c>
      <c r="W32" s="96">
        <v>26.984497235999999</v>
      </c>
      <c r="X32" s="96">
        <v>32.094489343399999</v>
      </c>
      <c r="Y32" s="96">
        <v>28.981208747</v>
      </c>
      <c r="Z32" s="96">
        <v>35.057551087699999</v>
      </c>
      <c r="AA32" s="96">
        <v>31.906181247100001</v>
      </c>
      <c r="AB32" s="96">
        <v>29.137567754100001</v>
      </c>
      <c r="AC32" s="96">
        <v>28.026192155300002</v>
      </c>
      <c r="AD32" s="96">
        <v>32.678278436600003</v>
      </c>
      <c r="AE32" s="96">
        <v>29.972184545400001</v>
      </c>
      <c r="AF32" s="96">
        <v>29.775125661500002</v>
      </c>
      <c r="AG32" s="96">
        <v>29.8894893107</v>
      </c>
      <c r="AH32" s="96">
        <v>31.043217151500002</v>
      </c>
      <c r="AI32" s="96">
        <v>32.742799503800001</v>
      </c>
      <c r="AJ32" s="96">
        <v>29.621662768300002</v>
      </c>
      <c r="AK32" s="96">
        <v>26.866339353700003</v>
      </c>
      <c r="AL32" s="96">
        <v>29.929891787000003</v>
      </c>
      <c r="AM32" s="96">
        <v>29.7031517771</v>
      </c>
      <c r="AN32" s="96">
        <v>27.5231307068</v>
      </c>
      <c r="AO32" s="96">
        <v>29.164411560000001</v>
      </c>
      <c r="AP32" s="96">
        <v>31.9841779622</v>
      </c>
      <c r="AQ32" s="96">
        <v>31.424215842800002</v>
      </c>
      <c r="AR32" s="96">
        <v>31.3297912986</v>
      </c>
      <c r="AS32" s="96">
        <v>28.659453362900003</v>
      </c>
      <c r="AT32" s="96">
        <v>30.428746547700001</v>
      </c>
      <c r="AU32" s="96">
        <v>29.666160198100002</v>
      </c>
      <c r="AV32" s="96">
        <v>32.740009991299999</v>
      </c>
      <c r="AW32" s="96">
        <v>29.829702985100003</v>
      </c>
      <c r="AX32" s="96">
        <v>31.960160443100001</v>
      </c>
      <c r="AY32" s="96">
        <v>29.075501792700003</v>
      </c>
      <c r="AZ32" s="96">
        <v>29.8040867072</v>
      </c>
      <c r="BA32" s="96">
        <v>26.825198897100002</v>
      </c>
      <c r="BB32" s="96">
        <v>30.810657868700002</v>
      </c>
      <c r="BC32" s="96">
        <v>26.787074131700003</v>
      </c>
      <c r="BD32" s="96">
        <v>28.607646307900001</v>
      </c>
      <c r="BE32" s="96">
        <v>28.764549111900003</v>
      </c>
      <c r="BF32" s="96">
        <v>29.883978905300001</v>
      </c>
      <c r="BG32" s="96">
        <v>30.299983338000001</v>
      </c>
      <c r="BH32" s="96">
        <v>27.893380350299999</v>
      </c>
      <c r="BI32" s="96">
        <v>28.835629390200001</v>
      </c>
      <c r="BJ32" s="96">
        <v>27.372462232300002</v>
      </c>
      <c r="BK32" s="96">
        <v>26.555365469400002</v>
      </c>
      <c r="BL32" s="96">
        <v>27.055511009500002</v>
      </c>
      <c r="BM32" s="36" t="s">
        <v>193</v>
      </c>
      <c r="BN32" s="96">
        <v>41.274476361300003</v>
      </c>
      <c r="BO32" s="96">
        <v>30.998369015200002</v>
      </c>
      <c r="BP32" s="96">
        <v>30.6143770549</v>
      </c>
      <c r="BQ32" s="96">
        <v>28.318406935400002</v>
      </c>
      <c r="BR32" s="96">
        <v>30.928036713500003</v>
      </c>
      <c r="BS32" s="96">
        <v>26.7894960048</v>
      </c>
      <c r="BT32" s="96">
        <v>28.778501968300002</v>
      </c>
      <c r="BU32" s="96">
        <v>28.718916447200002</v>
      </c>
      <c r="BV32" s="96">
        <v>30.722283521800001</v>
      </c>
      <c r="BW32" s="96">
        <v>28.0834886367</v>
      </c>
      <c r="BX32" s="96">
        <v>29.9564321153</v>
      </c>
      <c r="BY32" s="96">
        <v>27.676042385700001</v>
      </c>
      <c r="BZ32" s="96">
        <v>29.603447411000001</v>
      </c>
      <c r="CA32" s="188">
        <v>26.3140442925</v>
      </c>
      <c r="CB32" s="96">
        <v>28.697603326399999</v>
      </c>
      <c r="CC32" s="109"/>
    </row>
    <row r="33" spans="1:81" ht="14.1" customHeight="1" x14ac:dyDescent="0.25">
      <c r="A33" s="70"/>
      <c r="B33" s="101"/>
      <c r="C33" s="103" t="s">
        <v>108</v>
      </c>
      <c r="D33" s="96">
        <v>45.578717561700003</v>
      </c>
      <c r="E33" s="96">
        <v>44.0892579693</v>
      </c>
      <c r="F33" s="96">
        <v>41.2250544885</v>
      </c>
      <c r="G33" s="96">
        <v>40.777230511200003</v>
      </c>
      <c r="H33" s="96">
        <v>37.910434742600003</v>
      </c>
      <c r="I33" s="96">
        <v>38.1412774271</v>
      </c>
      <c r="J33" s="96">
        <v>36.761277738099999</v>
      </c>
      <c r="K33" s="96">
        <v>36.395374892900001</v>
      </c>
      <c r="L33" s="96">
        <v>38.756857547800003</v>
      </c>
      <c r="M33" s="96">
        <v>37.573255894700004</v>
      </c>
      <c r="N33" s="96">
        <v>38.678785018799999</v>
      </c>
      <c r="O33" s="96">
        <v>36.063052617800004</v>
      </c>
      <c r="P33" s="96">
        <v>36.760649780599998</v>
      </c>
      <c r="Q33" s="96">
        <v>35.6838207403</v>
      </c>
      <c r="R33" s="96">
        <v>37.305452684000002</v>
      </c>
      <c r="S33" s="96">
        <v>38.997848758899998</v>
      </c>
      <c r="T33" s="96">
        <v>37.521306064800001</v>
      </c>
      <c r="U33" s="96">
        <v>37.762437279899999</v>
      </c>
      <c r="V33" s="96">
        <v>42.877776021500004</v>
      </c>
      <c r="W33" s="96">
        <v>40.422902830799998</v>
      </c>
      <c r="X33" s="96">
        <v>40.824510193100004</v>
      </c>
      <c r="Y33" s="96">
        <v>38.636816134299998</v>
      </c>
      <c r="Z33" s="96">
        <v>41.3102116572</v>
      </c>
      <c r="AA33" s="96">
        <v>43.127820343400003</v>
      </c>
      <c r="AB33" s="96">
        <v>38.257760236199999</v>
      </c>
      <c r="AC33" s="96">
        <v>40.838769239500003</v>
      </c>
      <c r="AD33" s="96">
        <v>41.008287252199999</v>
      </c>
      <c r="AE33" s="96">
        <v>43.504272627700004</v>
      </c>
      <c r="AF33" s="96">
        <v>39.421068322899998</v>
      </c>
      <c r="AG33" s="96">
        <v>43.0600817718</v>
      </c>
      <c r="AH33" s="96">
        <v>42.387713276900001</v>
      </c>
      <c r="AI33" s="96">
        <v>44.442083612700003</v>
      </c>
      <c r="AJ33" s="96">
        <v>44.703192967700005</v>
      </c>
      <c r="AK33" s="96">
        <v>43.877659301500003</v>
      </c>
      <c r="AL33" s="96">
        <v>42.662635108700002</v>
      </c>
      <c r="AM33" s="96">
        <v>42.160885331599999</v>
      </c>
      <c r="AN33" s="96">
        <v>41.318226825000004</v>
      </c>
      <c r="AO33" s="96">
        <v>41.153187014400004</v>
      </c>
      <c r="AP33" s="96">
        <v>38.206050230999999</v>
      </c>
      <c r="AQ33" s="96">
        <v>40.001767071099998</v>
      </c>
      <c r="AR33" s="96">
        <v>39.5374331461</v>
      </c>
      <c r="AS33" s="96">
        <v>40.113679817600001</v>
      </c>
      <c r="AT33" s="96">
        <v>37.873673094600001</v>
      </c>
      <c r="AU33" s="96">
        <v>41.096790317699998</v>
      </c>
      <c r="AV33" s="96">
        <v>41.047395164200005</v>
      </c>
      <c r="AW33" s="96">
        <v>40.595836255000002</v>
      </c>
      <c r="AX33" s="96">
        <v>41.988107236099999</v>
      </c>
      <c r="AY33" s="96">
        <v>45.520169563500005</v>
      </c>
      <c r="AZ33" s="96">
        <v>44.833493106399999</v>
      </c>
      <c r="BA33" s="96">
        <v>48.641221765700003</v>
      </c>
      <c r="BB33" s="96">
        <v>51.704570803700001</v>
      </c>
      <c r="BC33" s="96">
        <v>51.440872577600004</v>
      </c>
      <c r="BD33" s="96">
        <v>49.8022583817</v>
      </c>
      <c r="BE33" s="96">
        <v>47.1622766228</v>
      </c>
      <c r="BF33" s="96">
        <v>49.3212872569</v>
      </c>
      <c r="BG33" s="96">
        <v>50.154543670900004</v>
      </c>
      <c r="BH33" s="96">
        <v>48.152321038499998</v>
      </c>
      <c r="BI33" s="96">
        <v>45.916726396800001</v>
      </c>
      <c r="BJ33" s="96">
        <v>46.134884949000003</v>
      </c>
      <c r="BK33" s="96">
        <v>43.393485688399998</v>
      </c>
      <c r="BL33" s="96">
        <v>41.4481746198</v>
      </c>
      <c r="BM33" s="36" t="s">
        <v>193</v>
      </c>
      <c r="BN33" s="96">
        <v>57.828212858500002</v>
      </c>
      <c r="BO33" s="96">
        <v>52.879227220300002</v>
      </c>
      <c r="BP33" s="96">
        <v>49.098227330900002</v>
      </c>
      <c r="BQ33" s="96">
        <v>47.843607800100003</v>
      </c>
      <c r="BR33" s="96">
        <v>46.530177661300002</v>
      </c>
      <c r="BS33" s="96">
        <v>45.550696684999998</v>
      </c>
      <c r="BT33" s="96">
        <v>44.064885513699998</v>
      </c>
      <c r="BU33" s="96">
        <v>44.895195023900001</v>
      </c>
      <c r="BV33" s="96">
        <v>46.321342935000004</v>
      </c>
      <c r="BW33" s="96">
        <v>42.968517378500003</v>
      </c>
      <c r="BX33" s="96">
        <v>42.553197417699998</v>
      </c>
      <c r="BY33" s="96">
        <v>43.881156583300005</v>
      </c>
      <c r="BZ33" s="96">
        <v>40.231267932599998</v>
      </c>
      <c r="CA33" s="188">
        <v>43.3803630134</v>
      </c>
      <c r="CB33" s="96">
        <v>39.156301255800003</v>
      </c>
      <c r="CC33" s="109"/>
    </row>
    <row r="34" spans="1:81" ht="14.1" customHeight="1" x14ac:dyDescent="0.25">
      <c r="A34" s="70"/>
      <c r="B34" s="101"/>
      <c r="C34" s="103" t="s">
        <v>109</v>
      </c>
      <c r="D34" s="96">
        <v>30.903880433400001</v>
      </c>
      <c r="E34" s="96">
        <v>34.069612591400002</v>
      </c>
      <c r="F34" s="96">
        <v>29.689318081</v>
      </c>
      <c r="G34" s="96">
        <v>26.905727629200001</v>
      </c>
      <c r="H34" s="96">
        <v>27.7945664135</v>
      </c>
      <c r="I34" s="96">
        <v>26.216462313899999</v>
      </c>
      <c r="J34" s="96">
        <v>25.796768800100001</v>
      </c>
      <c r="K34" s="96">
        <v>26.718466517</v>
      </c>
      <c r="L34" s="96">
        <v>29.2597682629</v>
      </c>
      <c r="M34" s="96">
        <v>25.7909381849</v>
      </c>
      <c r="N34" s="96">
        <v>25.901055734500002</v>
      </c>
      <c r="O34" s="96">
        <v>28.9783455309</v>
      </c>
      <c r="P34" s="96">
        <v>25.386316070300001</v>
      </c>
      <c r="Q34" s="96">
        <v>27.0652916825</v>
      </c>
      <c r="R34" s="96">
        <v>28.594160706300002</v>
      </c>
      <c r="S34" s="96">
        <v>31.320103681800003</v>
      </c>
      <c r="T34" s="96">
        <v>30.9024961183</v>
      </c>
      <c r="U34" s="96">
        <v>32.416786528400003</v>
      </c>
      <c r="V34" s="96">
        <v>34.269137718499998</v>
      </c>
      <c r="W34" s="96">
        <v>32.392516519200001</v>
      </c>
      <c r="X34" s="96">
        <v>35.435476340699999</v>
      </c>
      <c r="Y34" s="96">
        <v>34.047039085199998</v>
      </c>
      <c r="Z34" s="96">
        <v>34.5534696092</v>
      </c>
      <c r="AA34" s="96">
        <v>35.557201270699998</v>
      </c>
      <c r="AB34" s="96">
        <v>36.080778449699999</v>
      </c>
      <c r="AC34" s="96">
        <v>36.840682856900003</v>
      </c>
      <c r="AD34" s="96">
        <v>39.326855148600004</v>
      </c>
      <c r="AE34" s="96">
        <v>39.819191315300003</v>
      </c>
      <c r="AF34" s="96">
        <v>37.486656702700003</v>
      </c>
      <c r="AG34" s="96">
        <v>37.679115097100002</v>
      </c>
      <c r="AH34" s="96">
        <v>40.931445993300002</v>
      </c>
      <c r="AI34" s="96">
        <v>38.795048917500004</v>
      </c>
      <c r="AJ34" s="96">
        <v>38.639476295100003</v>
      </c>
      <c r="AK34" s="96">
        <v>38.2549488326</v>
      </c>
      <c r="AL34" s="96">
        <v>40.123939409100004</v>
      </c>
      <c r="AM34" s="96">
        <v>40.069814105600003</v>
      </c>
      <c r="AN34" s="96">
        <v>40.785794123599999</v>
      </c>
      <c r="AO34" s="96">
        <v>40.378283931300004</v>
      </c>
      <c r="AP34" s="96">
        <v>44.667609834000004</v>
      </c>
      <c r="AQ34" s="96">
        <v>42.217996679300001</v>
      </c>
      <c r="AR34" s="96">
        <v>42.038361061700002</v>
      </c>
      <c r="AS34" s="96">
        <v>41.5506058478</v>
      </c>
      <c r="AT34" s="96">
        <v>41.284420237300004</v>
      </c>
      <c r="AU34" s="96">
        <v>40.357173067600002</v>
      </c>
      <c r="AV34" s="96">
        <v>39.815371660099999</v>
      </c>
      <c r="AW34" s="96">
        <v>38.984676292000003</v>
      </c>
      <c r="AX34" s="96">
        <v>37.301830944700001</v>
      </c>
      <c r="AY34" s="96">
        <v>37.554966624199999</v>
      </c>
      <c r="AZ34" s="96">
        <v>39.120227703300003</v>
      </c>
      <c r="BA34" s="96">
        <v>39.422050266500001</v>
      </c>
      <c r="BB34" s="96">
        <v>39.820163084299999</v>
      </c>
      <c r="BC34" s="96">
        <v>40.306312094900001</v>
      </c>
      <c r="BD34" s="96">
        <v>39.5502999522</v>
      </c>
      <c r="BE34" s="96">
        <v>36.038301580100004</v>
      </c>
      <c r="BF34" s="96">
        <v>36.684284004399998</v>
      </c>
      <c r="BG34" s="96">
        <v>36.4759079492</v>
      </c>
      <c r="BH34" s="96">
        <v>34.312207472099999</v>
      </c>
      <c r="BI34" s="96">
        <v>34.172505765499999</v>
      </c>
      <c r="BJ34" s="96">
        <v>33.760621734099999</v>
      </c>
      <c r="BK34" s="96">
        <v>33.762721673999998</v>
      </c>
      <c r="BL34" s="96">
        <v>33.0520475358</v>
      </c>
      <c r="BM34" s="36" t="s">
        <v>193</v>
      </c>
      <c r="BN34" s="96">
        <v>39.366449577000004</v>
      </c>
      <c r="BO34" s="96">
        <v>35.505074383</v>
      </c>
      <c r="BP34" s="96">
        <v>34.301990974900001</v>
      </c>
      <c r="BQ34" s="96">
        <v>33.5866633678</v>
      </c>
      <c r="BR34" s="96">
        <v>32.495244235199998</v>
      </c>
      <c r="BS34" s="96">
        <v>30.889137974</v>
      </c>
      <c r="BT34" s="96">
        <v>33.419147949399999</v>
      </c>
      <c r="BU34" s="96">
        <v>31.9861992684</v>
      </c>
      <c r="BV34" s="96">
        <v>33.748048224000001</v>
      </c>
      <c r="BW34" s="96">
        <v>32.837755358700001</v>
      </c>
      <c r="BX34" s="96">
        <v>32.485077575200002</v>
      </c>
      <c r="BY34" s="96">
        <v>32.958506367799998</v>
      </c>
      <c r="BZ34" s="96">
        <v>32.337869911200002</v>
      </c>
      <c r="CA34" s="188">
        <v>28.423115579800001</v>
      </c>
      <c r="CB34" s="96">
        <v>29.005559674500002</v>
      </c>
      <c r="CC34" s="109"/>
    </row>
    <row r="35" spans="1:81" ht="14.1" customHeight="1" x14ac:dyDescent="0.25">
      <c r="A35" s="70"/>
      <c r="B35" s="101"/>
      <c r="C35" s="103" t="s">
        <v>110</v>
      </c>
      <c r="D35" s="96">
        <v>45.7682317553</v>
      </c>
      <c r="E35" s="96">
        <v>46.892729802200002</v>
      </c>
      <c r="F35" s="96">
        <v>47.506828746800004</v>
      </c>
      <c r="G35" s="96">
        <v>44.857081476600001</v>
      </c>
      <c r="H35" s="96">
        <v>45.3606884083</v>
      </c>
      <c r="I35" s="96">
        <v>44.708113885300001</v>
      </c>
      <c r="J35" s="96">
        <v>46.328952117</v>
      </c>
      <c r="K35" s="96">
        <v>45.958639705900005</v>
      </c>
      <c r="L35" s="96">
        <v>44.195203292800002</v>
      </c>
      <c r="M35" s="96">
        <v>44.298085121200003</v>
      </c>
      <c r="N35" s="96">
        <v>44.614804653900002</v>
      </c>
      <c r="O35" s="96">
        <v>46.8576696899</v>
      </c>
      <c r="P35" s="96">
        <v>49.368153967600001</v>
      </c>
      <c r="Q35" s="96">
        <v>47.399435640200004</v>
      </c>
      <c r="R35" s="96">
        <v>50.122287800100004</v>
      </c>
      <c r="S35" s="96">
        <v>51.578192743599999</v>
      </c>
      <c r="T35" s="96">
        <v>53.204919391800004</v>
      </c>
      <c r="U35" s="96">
        <v>53.631222909500003</v>
      </c>
      <c r="V35" s="96">
        <v>55.257278576200001</v>
      </c>
      <c r="W35" s="96">
        <v>55.788103813600003</v>
      </c>
      <c r="X35" s="96">
        <v>55.388318751</v>
      </c>
      <c r="Y35" s="96">
        <v>54.429870718800004</v>
      </c>
      <c r="Z35" s="96">
        <v>52.242069992099999</v>
      </c>
      <c r="AA35" s="96">
        <v>57.000038161500001</v>
      </c>
      <c r="AB35" s="96">
        <v>55.509584379700001</v>
      </c>
      <c r="AC35" s="96">
        <v>51.714314000500003</v>
      </c>
      <c r="AD35" s="96">
        <v>50.468329476500003</v>
      </c>
      <c r="AE35" s="96">
        <v>51.814947100700003</v>
      </c>
      <c r="AF35" s="96">
        <v>52.550201310700004</v>
      </c>
      <c r="AG35" s="96">
        <v>53.142973068900005</v>
      </c>
      <c r="AH35" s="96">
        <v>54.804633698100005</v>
      </c>
      <c r="AI35" s="96">
        <v>54.722655337900001</v>
      </c>
      <c r="AJ35" s="96">
        <v>52.5969208872</v>
      </c>
      <c r="AK35" s="96">
        <v>54.587782927600003</v>
      </c>
      <c r="AL35" s="96">
        <v>52.208665013699999</v>
      </c>
      <c r="AM35" s="96">
        <v>54.100230201599999</v>
      </c>
      <c r="AN35" s="96">
        <v>54.638603355100003</v>
      </c>
      <c r="AO35" s="96">
        <v>56.236450125800005</v>
      </c>
      <c r="AP35" s="96">
        <v>54.265935883499999</v>
      </c>
      <c r="AQ35" s="96">
        <v>55.727852323100002</v>
      </c>
      <c r="AR35" s="96">
        <v>52.820590922900003</v>
      </c>
      <c r="AS35" s="96">
        <v>54.119129125000001</v>
      </c>
      <c r="AT35" s="96">
        <v>53.236439666599999</v>
      </c>
      <c r="AU35" s="96">
        <v>51.079532719500001</v>
      </c>
      <c r="AV35" s="96">
        <v>51.945971305500002</v>
      </c>
      <c r="AW35" s="96">
        <v>49.204936384</v>
      </c>
      <c r="AX35" s="96">
        <v>49.528246334999999</v>
      </c>
      <c r="AY35" s="96">
        <v>50.165472043600005</v>
      </c>
      <c r="AZ35" s="96">
        <v>48.530582574699999</v>
      </c>
      <c r="BA35" s="96">
        <v>49.899231880800002</v>
      </c>
      <c r="BB35" s="96">
        <v>48.616576432199999</v>
      </c>
      <c r="BC35" s="96">
        <v>48.056182890800002</v>
      </c>
      <c r="BD35" s="96">
        <v>48.357459768600002</v>
      </c>
      <c r="BE35" s="96">
        <v>46.699997663700003</v>
      </c>
      <c r="BF35" s="96">
        <v>47.618189163700002</v>
      </c>
      <c r="BG35" s="96">
        <v>48.524127014800001</v>
      </c>
      <c r="BH35" s="96">
        <v>49.070530617700001</v>
      </c>
      <c r="BI35" s="96">
        <v>49.812810206100004</v>
      </c>
      <c r="BJ35" s="96">
        <v>47.658644514100004</v>
      </c>
      <c r="BK35" s="96">
        <v>46.880629861900005</v>
      </c>
      <c r="BL35" s="96">
        <v>46.6376410799</v>
      </c>
      <c r="BM35" s="36" t="s">
        <v>193</v>
      </c>
      <c r="BN35" s="96">
        <v>57.078632855900004</v>
      </c>
      <c r="BO35" s="96">
        <v>54.145040953700004</v>
      </c>
      <c r="BP35" s="96">
        <v>53.148363867400001</v>
      </c>
      <c r="BQ35" s="96">
        <v>49.672041507599999</v>
      </c>
      <c r="BR35" s="96">
        <v>51.466448861700002</v>
      </c>
      <c r="BS35" s="96">
        <v>50.652520967299999</v>
      </c>
      <c r="BT35" s="96">
        <v>48.207702884</v>
      </c>
      <c r="BU35" s="96">
        <v>47.423214409100005</v>
      </c>
      <c r="BV35" s="96">
        <v>47.973576427400005</v>
      </c>
      <c r="BW35" s="96">
        <v>47.830837024899999</v>
      </c>
      <c r="BX35" s="96">
        <v>47.981224887700002</v>
      </c>
      <c r="BY35" s="96">
        <v>44.617908127100002</v>
      </c>
      <c r="BZ35" s="96">
        <v>47.630894970299998</v>
      </c>
      <c r="CA35" s="188">
        <v>45.147310576199999</v>
      </c>
      <c r="CB35" s="96">
        <v>45.065684906500003</v>
      </c>
      <c r="CC35" s="109"/>
    </row>
    <row r="36" spans="1:81" ht="14.1" customHeight="1" x14ac:dyDescent="0.25">
      <c r="A36" s="70"/>
      <c r="B36" s="101"/>
      <c r="C36" s="103" t="s">
        <v>111</v>
      </c>
      <c r="D36" s="96">
        <v>49.415476183400003</v>
      </c>
      <c r="E36" s="96">
        <v>50.580758474600003</v>
      </c>
      <c r="F36" s="96">
        <v>49.092574833500002</v>
      </c>
      <c r="G36" s="96">
        <v>47.901078970600004</v>
      </c>
      <c r="H36" s="96">
        <v>46.223773743599999</v>
      </c>
      <c r="I36" s="96">
        <v>46.293678211100001</v>
      </c>
      <c r="J36" s="96">
        <v>45.914590877900004</v>
      </c>
      <c r="K36" s="96">
        <v>49.236025337299999</v>
      </c>
      <c r="L36" s="96">
        <v>47.533871801400004</v>
      </c>
      <c r="M36" s="96">
        <v>44.5567797601</v>
      </c>
      <c r="N36" s="96">
        <v>46.491690276299998</v>
      </c>
      <c r="O36" s="96">
        <v>48.238780094500001</v>
      </c>
      <c r="P36" s="96">
        <v>46.298233943300005</v>
      </c>
      <c r="Q36" s="96">
        <v>47.172293753799998</v>
      </c>
      <c r="R36" s="96">
        <v>47.052944204399999</v>
      </c>
      <c r="S36" s="96">
        <v>48.283378144700002</v>
      </c>
      <c r="T36" s="96">
        <v>46.7914579953</v>
      </c>
      <c r="U36" s="96">
        <v>47.494406377600001</v>
      </c>
      <c r="V36" s="96">
        <v>48.400656408900005</v>
      </c>
      <c r="W36" s="96">
        <v>47.062116810600003</v>
      </c>
      <c r="X36" s="96">
        <v>49.483773292599999</v>
      </c>
      <c r="Y36" s="96">
        <v>46.658643094700004</v>
      </c>
      <c r="Z36" s="96">
        <v>49.802853749500002</v>
      </c>
      <c r="AA36" s="96">
        <v>51.094418623700001</v>
      </c>
      <c r="AB36" s="96">
        <v>47.683444402300005</v>
      </c>
      <c r="AC36" s="96">
        <v>47.80131738</v>
      </c>
      <c r="AD36" s="96">
        <v>49.728497955000002</v>
      </c>
      <c r="AE36" s="96">
        <v>49.4635869739</v>
      </c>
      <c r="AF36" s="96">
        <v>47.859580355700004</v>
      </c>
      <c r="AG36" s="96">
        <v>44.148172869300005</v>
      </c>
      <c r="AH36" s="96">
        <v>50.366236243700001</v>
      </c>
      <c r="AI36" s="96">
        <v>48.396690795300003</v>
      </c>
      <c r="AJ36" s="96">
        <v>47.895260541500001</v>
      </c>
      <c r="AK36" s="96">
        <v>48.904805724200003</v>
      </c>
      <c r="AL36" s="96">
        <v>51.751420190499999</v>
      </c>
      <c r="AM36" s="96">
        <v>50.500098511800005</v>
      </c>
      <c r="AN36" s="96">
        <v>51.477664367700001</v>
      </c>
      <c r="AO36" s="96">
        <v>50.958266936600005</v>
      </c>
      <c r="AP36" s="96">
        <v>54.049030887699999</v>
      </c>
      <c r="AQ36" s="96">
        <v>59.1017555974</v>
      </c>
      <c r="AR36" s="96">
        <v>54.585804722799999</v>
      </c>
      <c r="AS36" s="96">
        <v>54.956411205400002</v>
      </c>
      <c r="AT36" s="96">
        <v>53.433782816400004</v>
      </c>
      <c r="AU36" s="96">
        <v>55.360678146600002</v>
      </c>
      <c r="AV36" s="96">
        <v>56.416120000700005</v>
      </c>
      <c r="AW36" s="96">
        <v>55.554215972200005</v>
      </c>
      <c r="AX36" s="96">
        <v>54.447503349500003</v>
      </c>
      <c r="AY36" s="96">
        <v>56.755949241400003</v>
      </c>
      <c r="AZ36" s="96">
        <v>53.690944659900005</v>
      </c>
      <c r="BA36" s="96">
        <v>55.549098046099999</v>
      </c>
      <c r="BB36" s="96">
        <v>57.938366136900001</v>
      </c>
      <c r="BC36" s="96">
        <v>56.797064688200003</v>
      </c>
      <c r="BD36" s="96">
        <v>53.816124439600003</v>
      </c>
      <c r="BE36" s="96">
        <v>54.892538653900004</v>
      </c>
      <c r="BF36" s="96">
        <v>52.202878735700004</v>
      </c>
      <c r="BG36" s="96">
        <v>54.471581573000002</v>
      </c>
      <c r="BH36" s="96">
        <v>51.999125478900005</v>
      </c>
      <c r="BI36" s="96">
        <v>51.174833439099999</v>
      </c>
      <c r="BJ36" s="96">
        <v>56.155099270800001</v>
      </c>
      <c r="BK36" s="96">
        <v>51.760243794099999</v>
      </c>
      <c r="BL36" s="96">
        <v>49.5985115736</v>
      </c>
      <c r="BM36" s="36" t="s">
        <v>193</v>
      </c>
      <c r="BN36" s="96">
        <v>59.620582115300003</v>
      </c>
      <c r="BO36" s="96">
        <v>54.0491955476</v>
      </c>
      <c r="BP36" s="96">
        <v>53.579226736800003</v>
      </c>
      <c r="BQ36" s="96">
        <v>50.350342589100002</v>
      </c>
      <c r="BR36" s="96">
        <v>56.904786805299999</v>
      </c>
      <c r="BS36" s="96">
        <v>54.201370385499999</v>
      </c>
      <c r="BT36" s="96">
        <v>51.867711560800004</v>
      </c>
      <c r="BU36" s="96">
        <v>51.873149371499998</v>
      </c>
      <c r="BV36" s="96">
        <v>54.668022352000001</v>
      </c>
      <c r="BW36" s="96">
        <v>50.852231009900002</v>
      </c>
      <c r="BX36" s="96">
        <v>52.628003779000004</v>
      </c>
      <c r="BY36" s="96">
        <v>56.327460419600001</v>
      </c>
      <c r="BZ36" s="96">
        <v>51.041354556200005</v>
      </c>
      <c r="CA36" s="188">
        <v>51.480135556500002</v>
      </c>
      <c r="CB36" s="96">
        <v>46.061602085099999</v>
      </c>
      <c r="CC36" s="109"/>
    </row>
    <row r="37" spans="1:81" ht="14.1" customHeight="1" x14ac:dyDescent="0.25">
      <c r="A37" s="70"/>
      <c r="B37" s="101"/>
      <c r="C37" s="103" t="s">
        <v>112</v>
      </c>
      <c r="D37" s="96">
        <v>45.602348934200002</v>
      </c>
      <c r="E37" s="96">
        <v>46.644699449900003</v>
      </c>
      <c r="F37" s="96">
        <v>45.849638843200005</v>
      </c>
      <c r="G37" s="96">
        <v>44.650327393000005</v>
      </c>
      <c r="H37" s="96">
        <v>44.369146277799999</v>
      </c>
      <c r="I37" s="96">
        <v>41.863542320800001</v>
      </c>
      <c r="J37" s="96">
        <v>42.212733678500001</v>
      </c>
      <c r="K37" s="96">
        <v>40.641867689500003</v>
      </c>
      <c r="L37" s="96">
        <v>41.353463160000004</v>
      </c>
      <c r="M37" s="96">
        <v>39.880518669000004</v>
      </c>
      <c r="N37" s="96">
        <v>39.9025246219</v>
      </c>
      <c r="O37" s="96">
        <v>40.690873394900002</v>
      </c>
      <c r="P37" s="96">
        <v>40.070549710900004</v>
      </c>
      <c r="Q37" s="96">
        <v>38.648771309400004</v>
      </c>
      <c r="R37" s="96">
        <v>39.9166887628</v>
      </c>
      <c r="S37" s="96">
        <v>41.337337953199999</v>
      </c>
      <c r="T37" s="96">
        <v>41.194938537700004</v>
      </c>
      <c r="U37" s="96">
        <v>41.608293700499999</v>
      </c>
      <c r="V37" s="96">
        <v>40.834017663200001</v>
      </c>
      <c r="W37" s="96">
        <v>40.569248580699998</v>
      </c>
      <c r="X37" s="96">
        <v>42.275020914000002</v>
      </c>
      <c r="Y37" s="96">
        <v>43.5596444699</v>
      </c>
      <c r="Z37" s="96">
        <v>40.111703054300001</v>
      </c>
      <c r="AA37" s="96">
        <v>41.596693559900004</v>
      </c>
      <c r="AB37" s="96">
        <v>41.160251933300003</v>
      </c>
      <c r="AC37" s="96">
        <v>39.315490249699998</v>
      </c>
      <c r="AD37" s="96">
        <v>39.821936090100003</v>
      </c>
      <c r="AE37" s="96">
        <v>41.684888130200001</v>
      </c>
      <c r="AF37" s="96">
        <v>41.8463386783</v>
      </c>
      <c r="AG37" s="96">
        <v>39.4087195217</v>
      </c>
      <c r="AH37" s="96">
        <v>41.621056308299998</v>
      </c>
      <c r="AI37" s="96">
        <v>43.027699639800005</v>
      </c>
      <c r="AJ37" s="96">
        <v>41.975234983299998</v>
      </c>
      <c r="AK37" s="96">
        <v>43.6451073335</v>
      </c>
      <c r="AL37" s="96">
        <v>40.608861629300002</v>
      </c>
      <c r="AM37" s="96">
        <v>42.053398633400001</v>
      </c>
      <c r="AN37" s="96">
        <v>43.129046706800004</v>
      </c>
      <c r="AO37" s="96">
        <v>42.282875759</v>
      </c>
      <c r="AP37" s="96">
        <v>41.497753404900003</v>
      </c>
      <c r="AQ37" s="96">
        <v>42.361221542500004</v>
      </c>
      <c r="AR37" s="96">
        <v>41.434023144500003</v>
      </c>
      <c r="AS37" s="96">
        <v>40.643038170300002</v>
      </c>
      <c r="AT37" s="96">
        <v>41.977949901599999</v>
      </c>
      <c r="AU37" s="96">
        <v>42.7359223407</v>
      </c>
      <c r="AV37" s="96">
        <v>43.077176691700004</v>
      </c>
      <c r="AW37" s="96">
        <v>41.317404903400003</v>
      </c>
      <c r="AX37" s="96">
        <v>39.9571067834</v>
      </c>
      <c r="AY37" s="96">
        <v>38.566684813000002</v>
      </c>
      <c r="AZ37" s="96">
        <v>39.595041346400002</v>
      </c>
      <c r="BA37" s="96">
        <v>39.912570593399998</v>
      </c>
      <c r="BB37" s="96">
        <v>40.148538482700005</v>
      </c>
      <c r="BC37" s="96">
        <v>41.120864417500002</v>
      </c>
      <c r="BD37" s="96">
        <v>40.198715706100003</v>
      </c>
      <c r="BE37" s="96">
        <v>36.878442213600003</v>
      </c>
      <c r="BF37" s="96">
        <v>36.761320503100002</v>
      </c>
      <c r="BG37" s="96">
        <v>36.325878817700001</v>
      </c>
      <c r="BH37" s="96">
        <v>39.612968318900002</v>
      </c>
      <c r="BI37" s="96">
        <v>36.930822597400002</v>
      </c>
      <c r="BJ37" s="96">
        <v>35.671616998200001</v>
      </c>
      <c r="BK37" s="96">
        <v>35.164459815000001</v>
      </c>
      <c r="BL37" s="96">
        <v>34.670185822800001</v>
      </c>
      <c r="BM37" s="36" t="s">
        <v>193</v>
      </c>
      <c r="BN37" s="96">
        <v>41.3601311555</v>
      </c>
      <c r="BO37" s="96">
        <v>38.543606250700002</v>
      </c>
      <c r="BP37" s="96">
        <v>37.333849135000001</v>
      </c>
      <c r="BQ37" s="96">
        <v>37.141662215899999</v>
      </c>
      <c r="BR37" s="96">
        <v>39.526058213200002</v>
      </c>
      <c r="BS37" s="96">
        <v>38.552855943400004</v>
      </c>
      <c r="BT37" s="96">
        <v>35.109764962200003</v>
      </c>
      <c r="BU37" s="96">
        <v>34.796999235599998</v>
      </c>
      <c r="BV37" s="96">
        <v>34.789632785100004</v>
      </c>
      <c r="BW37" s="96">
        <v>34.619253851899998</v>
      </c>
      <c r="BX37" s="96">
        <v>34.393384372200003</v>
      </c>
      <c r="BY37" s="96">
        <v>34.3719850329</v>
      </c>
      <c r="BZ37" s="96">
        <v>34.1465985663</v>
      </c>
      <c r="CA37" s="188">
        <v>32.170745850899998</v>
      </c>
      <c r="CB37" s="96">
        <v>31.7708270109</v>
      </c>
      <c r="CC37" s="109"/>
    </row>
    <row r="38" spans="1:81" ht="14.1" customHeight="1" x14ac:dyDescent="0.25">
      <c r="A38" s="70"/>
      <c r="B38" s="101"/>
      <c r="C38" s="103" t="s">
        <v>113</v>
      </c>
      <c r="D38" s="96">
        <v>52.847601910200005</v>
      </c>
      <c r="E38" s="96">
        <v>51.1275059492</v>
      </c>
      <c r="F38" s="96">
        <v>49.462560191900003</v>
      </c>
      <c r="G38" s="96">
        <v>46.612332608700001</v>
      </c>
      <c r="H38" s="96">
        <v>51.797138546300005</v>
      </c>
      <c r="I38" s="96">
        <v>45.950516614200005</v>
      </c>
      <c r="J38" s="96">
        <v>47.077244893100001</v>
      </c>
      <c r="K38" s="96">
        <v>46.047482344000002</v>
      </c>
      <c r="L38" s="96">
        <v>46.947522108200005</v>
      </c>
      <c r="M38" s="96">
        <v>44.396664499300002</v>
      </c>
      <c r="N38" s="96">
        <v>43.276625556100001</v>
      </c>
      <c r="O38" s="96">
        <v>48.004812788599999</v>
      </c>
      <c r="P38" s="96">
        <v>53.192007379800003</v>
      </c>
      <c r="Q38" s="96">
        <v>49.942046670300002</v>
      </c>
      <c r="R38" s="96">
        <v>49.7984925676</v>
      </c>
      <c r="S38" s="96">
        <v>50.401692617500004</v>
      </c>
      <c r="T38" s="96">
        <v>53.354263938000003</v>
      </c>
      <c r="U38" s="96">
        <v>53.836247726900005</v>
      </c>
      <c r="V38" s="96">
        <v>53.639711584899999</v>
      </c>
      <c r="W38" s="96">
        <v>51.624451747000002</v>
      </c>
      <c r="X38" s="96">
        <v>54.352331081599999</v>
      </c>
      <c r="Y38" s="96">
        <v>52.085064646600003</v>
      </c>
      <c r="Z38" s="96">
        <v>52.140903522000002</v>
      </c>
      <c r="AA38" s="96">
        <v>54.601167542700004</v>
      </c>
      <c r="AB38" s="96">
        <v>55.954412936600001</v>
      </c>
      <c r="AC38" s="96">
        <v>52.599199340600002</v>
      </c>
      <c r="AD38" s="96">
        <v>54.516620876000005</v>
      </c>
      <c r="AE38" s="96">
        <v>57.824966373100004</v>
      </c>
      <c r="AF38" s="96">
        <v>57.523080656000005</v>
      </c>
      <c r="AG38" s="96">
        <v>53.189483254999999</v>
      </c>
      <c r="AH38" s="96">
        <v>54.361504692899999</v>
      </c>
      <c r="AI38" s="96">
        <v>56.374657736500005</v>
      </c>
      <c r="AJ38" s="96">
        <v>59.647660313599999</v>
      </c>
      <c r="AK38" s="96">
        <v>56.921083956499999</v>
      </c>
      <c r="AL38" s="96">
        <v>55.745881066999999</v>
      </c>
      <c r="AM38" s="96">
        <v>56.375245926700003</v>
      </c>
      <c r="AN38" s="96">
        <v>58.545254959400005</v>
      </c>
      <c r="AO38" s="96">
        <v>56.536475645900005</v>
      </c>
      <c r="AP38" s="96">
        <v>58.672376873700003</v>
      </c>
      <c r="AQ38" s="96">
        <v>60.703619992</v>
      </c>
      <c r="AR38" s="96">
        <v>60.195375173100004</v>
      </c>
      <c r="AS38" s="96">
        <v>58.147026087299999</v>
      </c>
      <c r="AT38" s="96">
        <v>55.175136795900002</v>
      </c>
      <c r="AU38" s="96">
        <v>55.376805795900005</v>
      </c>
      <c r="AV38" s="96">
        <v>57.909220522400005</v>
      </c>
      <c r="AW38" s="96">
        <v>52.5212673821</v>
      </c>
      <c r="AX38" s="96">
        <v>51.344792089100004</v>
      </c>
      <c r="AY38" s="96">
        <v>53.828654433700002</v>
      </c>
      <c r="AZ38" s="96">
        <v>55.577456033600001</v>
      </c>
      <c r="BA38" s="96">
        <v>49.408977459200003</v>
      </c>
      <c r="BB38" s="96">
        <v>52.574434971199999</v>
      </c>
      <c r="BC38" s="96">
        <v>50.172081138900005</v>
      </c>
      <c r="BD38" s="96">
        <v>53.590969697799999</v>
      </c>
      <c r="BE38" s="96">
        <v>51.158199773900002</v>
      </c>
      <c r="BF38" s="96">
        <v>49.299627879300004</v>
      </c>
      <c r="BG38" s="96">
        <v>51.863294833200001</v>
      </c>
      <c r="BH38" s="96">
        <v>51.506647753599999</v>
      </c>
      <c r="BI38" s="96">
        <v>48.121516374800002</v>
      </c>
      <c r="BJ38" s="96">
        <v>48.5496096249</v>
      </c>
      <c r="BK38" s="96">
        <v>47.266747796400004</v>
      </c>
      <c r="BL38" s="96">
        <v>47.8550299654</v>
      </c>
      <c r="BM38" s="36" t="s">
        <v>193</v>
      </c>
      <c r="BN38" s="96">
        <v>47.6694845974</v>
      </c>
      <c r="BO38" s="96">
        <v>45.743899870200003</v>
      </c>
      <c r="BP38" s="96">
        <v>45.980396436300005</v>
      </c>
      <c r="BQ38" s="96">
        <v>46.057009261800005</v>
      </c>
      <c r="BR38" s="96">
        <v>45.540539202300003</v>
      </c>
      <c r="BS38" s="96">
        <v>43.985553166199999</v>
      </c>
      <c r="BT38" s="96">
        <v>49.5402289405</v>
      </c>
      <c r="BU38" s="96">
        <v>45.415749550699999</v>
      </c>
      <c r="BV38" s="96">
        <v>47.797470615400002</v>
      </c>
      <c r="BW38" s="96">
        <v>53.082207192300004</v>
      </c>
      <c r="BX38" s="96">
        <v>50.465803557699999</v>
      </c>
      <c r="BY38" s="96">
        <v>48.602994116400005</v>
      </c>
      <c r="BZ38" s="96">
        <v>46.659289506100002</v>
      </c>
      <c r="CA38" s="188">
        <v>50.971246217699999</v>
      </c>
      <c r="CB38" s="96">
        <v>48.341125209400005</v>
      </c>
      <c r="CC38" s="109"/>
    </row>
    <row r="39" spans="1:81" s="11" customFormat="1" ht="15" customHeight="1" x14ac:dyDescent="0.25">
      <c r="A39" s="70"/>
      <c r="B39" s="10"/>
      <c r="C39" s="198" t="s">
        <v>224</v>
      </c>
      <c r="D39" s="198"/>
      <c r="E39" s="198"/>
      <c r="F39" s="198"/>
      <c r="G39" s="198"/>
      <c r="H39" s="198"/>
      <c r="I39" s="198"/>
      <c r="J39" s="198"/>
      <c r="K39" s="198"/>
      <c r="L39" s="198"/>
      <c r="M39" s="198"/>
      <c r="N39" s="198"/>
      <c r="O39" s="198"/>
      <c r="P39" s="198"/>
      <c r="Q39" s="198"/>
      <c r="R39" s="198"/>
      <c r="S39" s="198"/>
      <c r="T39" s="198"/>
      <c r="U39" s="198"/>
      <c r="V39" s="198"/>
      <c r="W39" s="198"/>
      <c r="X39" s="198"/>
      <c r="Y39" s="198"/>
      <c r="Z39" s="198"/>
      <c r="AA39" s="198"/>
      <c r="AB39" s="198"/>
      <c r="AC39" s="198"/>
      <c r="AD39" s="198"/>
      <c r="AE39" s="198"/>
      <c r="AF39" s="198"/>
      <c r="AG39" s="198"/>
      <c r="AH39" s="198"/>
      <c r="AI39" s="198"/>
      <c r="AJ39" s="198"/>
      <c r="AK39" s="198"/>
      <c r="AL39" s="198"/>
      <c r="AM39" s="198"/>
      <c r="AN39" s="198"/>
      <c r="AO39" s="198"/>
      <c r="AP39" s="198"/>
      <c r="AQ39" s="198"/>
      <c r="AR39" s="198"/>
      <c r="AS39" s="198"/>
      <c r="AT39" s="198"/>
      <c r="AU39" s="198"/>
      <c r="AV39" s="198"/>
      <c r="AW39" s="198"/>
      <c r="AX39" s="198"/>
      <c r="AY39" s="198"/>
      <c r="AZ39" s="198"/>
      <c r="BA39" s="198"/>
      <c r="BB39" s="198"/>
      <c r="BC39" s="198"/>
      <c r="BD39" s="198"/>
      <c r="BE39" s="198"/>
      <c r="BF39" s="198"/>
      <c r="BG39" s="198"/>
      <c r="BH39" s="198"/>
      <c r="BI39" s="198"/>
      <c r="BJ39" s="198"/>
      <c r="BK39" s="198"/>
      <c r="BL39" s="198"/>
      <c r="BM39" s="198"/>
      <c r="BN39" s="198"/>
      <c r="BO39" s="198"/>
      <c r="BP39" s="198"/>
      <c r="BQ39" s="198"/>
      <c r="BR39" s="198"/>
      <c r="BS39" s="198"/>
      <c r="BT39" s="198"/>
      <c r="BU39" s="198"/>
      <c r="BV39" s="198"/>
      <c r="BW39" s="198"/>
      <c r="BX39" s="198"/>
      <c r="BY39" s="198"/>
      <c r="BZ39" s="198"/>
      <c r="CA39" s="198"/>
      <c r="CB39" s="198"/>
    </row>
    <row r="40" spans="1:81" s="41" customFormat="1" ht="15" customHeight="1" x14ac:dyDescent="0.25">
      <c r="A40" s="4"/>
      <c r="B40" s="10"/>
      <c r="C40" s="217" t="s">
        <v>58</v>
      </c>
      <c r="D40" s="217"/>
      <c r="E40" s="217"/>
      <c r="F40" s="217"/>
      <c r="G40" s="217"/>
      <c r="H40" s="217"/>
      <c r="I40" s="217"/>
      <c r="J40" s="217"/>
      <c r="K40" s="217"/>
      <c r="L40" s="217"/>
      <c r="M40" s="217"/>
      <c r="N40" s="217"/>
      <c r="O40" s="217"/>
      <c r="P40" s="217"/>
      <c r="Q40" s="217"/>
      <c r="R40" s="217"/>
      <c r="S40" s="217"/>
      <c r="T40" s="217"/>
      <c r="U40" s="217"/>
      <c r="V40" s="217"/>
      <c r="W40" s="217"/>
      <c r="X40" s="217"/>
      <c r="Y40" s="217"/>
      <c r="Z40" s="217"/>
      <c r="AA40" s="217"/>
      <c r="AB40" s="217"/>
      <c r="AC40" s="217"/>
      <c r="AD40" s="217"/>
      <c r="AE40" s="217"/>
      <c r="AF40" s="217"/>
      <c r="AG40" s="217"/>
      <c r="AH40" s="217"/>
      <c r="AI40" s="217"/>
      <c r="AJ40" s="217"/>
      <c r="AK40" s="217"/>
      <c r="AL40" s="217"/>
      <c r="AM40" s="217"/>
      <c r="AN40" s="217"/>
      <c r="AO40" s="217"/>
      <c r="AP40" s="217"/>
      <c r="AQ40" s="217"/>
      <c r="AR40" s="217"/>
      <c r="AS40" s="217"/>
      <c r="AT40" s="217"/>
      <c r="AU40" s="217"/>
      <c r="AV40" s="217"/>
      <c r="AW40" s="217"/>
      <c r="AX40" s="217"/>
      <c r="AY40" s="217"/>
      <c r="AZ40" s="217"/>
      <c r="BA40" s="217"/>
      <c r="BB40" s="217"/>
      <c r="BC40" s="217"/>
      <c r="BD40" s="217"/>
      <c r="BE40" s="217"/>
      <c r="BF40" s="217"/>
      <c r="BG40" s="217"/>
      <c r="BH40" s="217"/>
      <c r="BI40" s="217"/>
      <c r="BJ40" s="217"/>
      <c r="BK40" s="217"/>
      <c r="BL40" s="217"/>
      <c r="BM40" s="217"/>
      <c r="BN40" s="217"/>
      <c r="BO40" s="217"/>
      <c r="BP40" s="217"/>
      <c r="BQ40" s="217"/>
      <c r="BR40" s="217"/>
      <c r="BS40" s="217"/>
      <c r="BT40" s="217"/>
      <c r="BU40" s="217"/>
      <c r="BV40" s="217"/>
      <c r="BW40" s="217"/>
      <c r="BX40" s="217"/>
      <c r="BY40" s="217"/>
      <c r="BZ40" s="217"/>
      <c r="CA40" s="217"/>
      <c r="CB40" s="217"/>
    </row>
    <row r="41" spans="1:81" s="177" customFormat="1" ht="15" customHeight="1" x14ac:dyDescent="0.25">
      <c r="A41" s="140"/>
      <c r="B41" s="141"/>
      <c r="C41" s="217" t="s">
        <v>225</v>
      </c>
      <c r="D41" s="217"/>
      <c r="E41" s="217"/>
      <c r="F41" s="217"/>
      <c r="G41" s="217"/>
      <c r="H41" s="217"/>
      <c r="I41" s="217"/>
      <c r="J41" s="217"/>
      <c r="K41" s="217"/>
      <c r="L41" s="217"/>
      <c r="M41" s="217"/>
      <c r="N41" s="217"/>
      <c r="O41" s="217"/>
      <c r="P41" s="217"/>
      <c r="Q41" s="217"/>
      <c r="R41" s="217"/>
      <c r="S41" s="217"/>
      <c r="T41" s="217"/>
      <c r="U41" s="217"/>
      <c r="V41" s="217"/>
      <c r="W41" s="217"/>
      <c r="X41" s="217"/>
      <c r="Y41" s="217"/>
      <c r="Z41" s="217"/>
      <c r="AA41" s="217"/>
      <c r="AB41" s="217"/>
      <c r="AC41" s="217"/>
      <c r="AD41" s="217"/>
      <c r="AE41" s="217"/>
      <c r="AF41" s="217"/>
      <c r="AG41" s="217"/>
      <c r="AH41" s="217"/>
      <c r="AI41" s="217"/>
      <c r="AJ41" s="217"/>
      <c r="AK41" s="217"/>
      <c r="AL41" s="217"/>
      <c r="AM41" s="217"/>
      <c r="AN41" s="217"/>
      <c r="AO41" s="217"/>
      <c r="AP41" s="217"/>
      <c r="AQ41" s="217"/>
      <c r="AR41" s="217"/>
      <c r="AS41" s="217"/>
      <c r="AT41" s="217"/>
      <c r="AU41" s="217"/>
      <c r="AV41" s="217"/>
      <c r="AW41" s="217"/>
      <c r="AX41" s="217"/>
      <c r="AY41" s="217"/>
      <c r="AZ41" s="217"/>
      <c r="BA41" s="217"/>
      <c r="BB41" s="217"/>
      <c r="BC41" s="217"/>
      <c r="BD41" s="217"/>
      <c r="BE41" s="217"/>
      <c r="BF41" s="217"/>
      <c r="BG41" s="217"/>
      <c r="BH41" s="217"/>
      <c r="BI41" s="217"/>
      <c r="BJ41" s="217"/>
      <c r="BK41" s="217"/>
      <c r="BL41" s="217"/>
      <c r="BM41" s="217"/>
      <c r="BN41" s="217"/>
      <c r="BO41" s="217"/>
      <c r="BP41" s="217"/>
      <c r="BQ41" s="217"/>
      <c r="BR41" s="217"/>
      <c r="BS41" s="217"/>
      <c r="BT41" s="217"/>
      <c r="BU41" s="217"/>
      <c r="BV41" s="217"/>
      <c r="BW41" s="217"/>
      <c r="BX41" s="217"/>
      <c r="BY41" s="217"/>
      <c r="BZ41" s="217"/>
      <c r="CA41" s="217"/>
      <c r="CB41" s="217"/>
    </row>
    <row r="42" spans="1:81" s="41" customFormat="1" ht="15" customHeight="1" x14ac:dyDescent="0.25">
      <c r="A42" s="4"/>
      <c r="B42" s="39"/>
      <c r="C42" s="215" t="s">
        <v>202</v>
      </c>
      <c r="D42" s="215"/>
      <c r="E42" s="215"/>
      <c r="F42" s="215"/>
      <c r="G42" s="215"/>
      <c r="H42" s="215"/>
      <c r="I42" s="215"/>
      <c r="J42" s="215"/>
      <c r="K42" s="215"/>
      <c r="L42" s="215"/>
      <c r="M42" s="215"/>
      <c r="N42" s="215"/>
      <c r="O42" s="215"/>
      <c r="P42" s="215"/>
      <c r="Q42" s="215"/>
      <c r="R42" s="215"/>
      <c r="S42" s="215"/>
      <c r="T42" s="215"/>
      <c r="U42" s="215"/>
      <c r="V42" s="215"/>
      <c r="W42" s="215"/>
      <c r="X42" s="215"/>
      <c r="Y42" s="215"/>
      <c r="Z42" s="215"/>
      <c r="AA42" s="215"/>
      <c r="AB42" s="215"/>
      <c r="AC42" s="215"/>
      <c r="AD42" s="215"/>
      <c r="AE42" s="215"/>
      <c r="AF42" s="215"/>
      <c r="AG42" s="215"/>
      <c r="AH42" s="215"/>
      <c r="AI42" s="215"/>
      <c r="AJ42" s="215"/>
      <c r="AK42" s="215"/>
      <c r="AL42" s="215"/>
      <c r="AM42" s="215"/>
      <c r="AN42" s="215"/>
      <c r="AO42" s="215"/>
      <c r="AP42" s="215"/>
      <c r="AQ42" s="215"/>
      <c r="AR42" s="215"/>
      <c r="AS42" s="215"/>
      <c r="AT42" s="215"/>
      <c r="AU42" s="215"/>
      <c r="AV42" s="215"/>
      <c r="AW42" s="215"/>
      <c r="AX42" s="215"/>
      <c r="AY42" s="215"/>
      <c r="AZ42" s="215"/>
      <c r="BA42" s="215"/>
      <c r="BB42" s="215"/>
      <c r="BC42" s="215"/>
      <c r="BD42" s="215"/>
      <c r="BE42" s="215"/>
      <c r="BF42" s="215"/>
      <c r="BG42" s="215"/>
      <c r="BH42" s="215"/>
      <c r="BI42" s="215"/>
      <c r="BJ42" s="215"/>
      <c r="BK42" s="215"/>
      <c r="BL42" s="215"/>
      <c r="BM42" s="215"/>
      <c r="BN42" s="215"/>
      <c r="BO42" s="215"/>
      <c r="BP42" s="215"/>
      <c r="BQ42" s="215"/>
      <c r="BR42" s="215"/>
      <c r="BS42" s="215"/>
      <c r="BT42" s="215"/>
      <c r="BU42" s="215"/>
      <c r="BV42" s="215"/>
      <c r="BW42" s="215"/>
      <c r="BX42" s="215"/>
      <c r="BY42" s="215"/>
      <c r="BZ42" s="215"/>
      <c r="CA42" s="215"/>
      <c r="CB42" s="215"/>
    </row>
    <row r="43" spans="1:81" x14ac:dyDescent="0.25">
      <c r="A43" s="4"/>
      <c r="B43" s="101"/>
      <c r="C43" s="217" t="s">
        <v>59</v>
      </c>
      <c r="D43" s="217"/>
      <c r="E43" s="217"/>
      <c r="F43" s="217"/>
      <c r="G43" s="217"/>
      <c r="H43" s="217"/>
      <c r="I43" s="217"/>
      <c r="J43" s="217"/>
      <c r="K43" s="217"/>
      <c r="L43" s="217"/>
      <c r="M43" s="217"/>
      <c r="N43" s="217"/>
      <c r="O43" s="217"/>
      <c r="P43" s="217"/>
      <c r="Q43" s="217"/>
      <c r="R43" s="217"/>
      <c r="S43" s="217"/>
      <c r="T43" s="217"/>
      <c r="U43" s="217"/>
      <c r="V43" s="217"/>
      <c r="W43" s="217"/>
      <c r="X43" s="217"/>
      <c r="Y43" s="217"/>
      <c r="Z43" s="217"/>
      <c r="AA43" s="217"/>
      <c r="AB43" s="217"/>
      <c r="AC43" s="217"/>
      <c r="AD43" s="217"/>
      <c r="AE43" s="217"/>
      <c r="AF43" s="217"/>
      <c r="AG43" s="217"/>
      <c r="AH43" s="217"/>
      <c r="AI43" s="217"/>
      <c r="AJ43" s="217"/>
      <c r="AK43" s="217"/>
      <c r="AL43" s="217"/>
      <c r="AM43" s="217"/>
      <c r="AN43" s="217"/>
      <c r="AO43" s="217"/>
      <c r="AP43" s="217"/>
      <c r="AQ43" s="217"/>
      <c r="AR43" s="217"/>
      <c r="AS43" s="217"/>
      <c r="AT43" s="217"/>
      <c r="AU43" s="217"/>
      <c r="AV43" s="217"/>
      <c r="AW43" s="217"/>
      <c r="AX43" s="217"/>
      <c r="AY43" s="217"/>
      <c r="AZ43" s="217"/>
      <c r="BA43" s="217"/>
      <c r="BB43" s="217"/>
      <c r="BC43" s="217"/>
      <c r="BD43" s="217"/>
      <c r="BE43" s="217"/>
      <c r="BF43" s="217"/>
      <c r="BG43" s="217"/>
      <c r="BH43" s="217"/>
      <c r="BI43" s="217"/>
      <c r="BJ43" s="217"/>
      <c r="BK43" s="217"/>
      <c r="BL43" s="217"/>
      <c r="BM43" s="217"/>
      <c r="BN43" s="217"/>
      <c r="BO43" s="217"/>
      <c r="BP43" s="217"/>
      <c r="BQ43" s="217"/>
      <c r="BR43" s="217"/>
      <c r="BS43" s="217"/>
      <c r="BT43" s="217"/>
      <c r="BU43" s="217"/>
      <c r="BV43" s="217"/>
      <c r="BW43" s="217"/>
      <c r="BX43" s="217"/>
      <c r="BY43" s="217"/>
      <c r="BZ43" s="217"/>
      <c r="CA43" s="217"/>
      <c r="CB43" s="217"/>
    </row>
    <row r="44" spans="1:81" x14ac:dyDescent="0.25">
      <c r="X44" s="107"/>
      <c r="Y44" s="107"/>
      <c r="Z44" s="107"/>
      <c r="AA44" s="107"/>
      <c r="AB44" s="107"/>
      <c r="AC44" s="107"/>
      <c r="AD44" s="107"/>
      <c r="AE44" s="107"/>
      <c r="AF44" s="107"/>
      <c r="AG44" s="107"/>
      <c r="AH44" s="107"/>
      <c r="AI44" s="107"/>
      <c r="AJ44" s="107"/>
      <c r="AK44" s="107"/>
      <c r="AL44" s="107"/>
      <c r="AM44" s="107"/>
      <c r="AN44" s="107"/>
      <c r="AO44" s="107"/>
      <c r="AP44" s="107"/>
      <c r="AQ44" s="107"/>
      <c r="AR44" s="107"/>
      <c r="AS44" s="107"/>
      <c r="AT44" s="107"/>
    </row>
    <row r="45" spans="1:81" x14ac:dyDescent="0.25">
      <c r="P45" s="106"/>
      <c r="Q45" s="106"/>
      <c r="R45" s="106"/>
      <c r="S45" s="106"/>
      <c r="T45" s="106"/>
      <c r="U45" s="106"/>
      <c r="V45" s="106"/>
      <c r="W45" s="106"/>
      <c r="X45" s="107"/>
      <c r="Y45" s="107"/>
      <c r="Z45" s="107"/>
      <c r="AA45" s="107"/>
      <c r="AB45" s="107"/>
      <c r="AC45" s="107"/>
      <c r="AD45" s="107"/>
      <c r="AE45" s="107"/>
      <c r="AF45" s="107"/>
      <c r="AG45" s="107"/>
      <c r="AH45" s="107"/>
      <c r="AI45" s="107"/>
      <c r="AJ45" s="107"/>
      <c r="AK45" s="107"/>
      <c r="AL45" s="107"/>
      <c r="AM45" s="107"/>
      <c r="AN45" s="107"/>
      <c r="AO45" s="107"/>
      <c r="AP45" s="107"/>
      <c r="AQ45" s="107"/>
      <c r="AR45" s="107"/>
      <c r="AS45" s="107"/>
      <c r="AT45" s="107"/>
    </row>
    <row r="46" spans="1:81" x14ac:dyDescent="0.25">
      <c r="X46" s="107"/>
      <c r="Y46" s="107"/>
      <c r="Z46" s="107"/>
      <c r="AA46" s="107"/>
      <c r="AB46" s="107"/>
      <c r="AC46" s="107"/>
      <c r="AD46" s="107"/>
      <c r="AE46" s="107"/>
      <c r="AF46" s="107"/>
      <c r="AG46" s="107"/>
      <c r="AH46" s="107"/>
      <c r="AI46" s="107"/>
      <c r="AJ46" s="107"/>
      <c r="AK46" s="107"/>
      <c r="AL46" s="107"/>
      <c r="AM46" s="107"/>
      <c r="AN46" s="107"/>
      <c r="AO46" s="107"/>
      <c r="AP46" s="107"/>
      <c r="AQ46" s="107"/>
      <c r="AR46" s="107"/>
      <c r="AS46" s="107"/>
      <c r="AT46" s="107"/>
    </row>
    <row r="47" spans="1:81" x14ac:dyDescent="0.25">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row>
    <row r="48" spans="1:81" x14ac:dyDescent="0.25">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row>
    <row r="49" spans="3:46" x14ac:dyDescent="0.25">
      <c r="X49" s="107"/>
      <c r="Y49" s="107"/>
      <c r="Z49" s="107"/>
      <c r="AA49" s="107"/>
      <c r="AB49" s="107"/>
      <c r="AC49" s="107"/>
      <c r="AD49" s="107"/>
      <c r="AE49" s="107"/>
      <c r="AF49" s="107"/>
      <c r="AG49" s="107"/>
      <c r="AH49" s="107"/>
      <c r="AI49" s="107"/>
      <c r="AJ49" s="107"/>
      <c r="AK49" s="107"/>
      <c r="AL49" s="107"/>
      <c r="AM49" s="107"/>
      <c r="AN49" s="107"/>
      <c r="AO49" s="107"/>
      <c r="AP49" s="107"/>
      <c r="AQ49" s="107"/>
      <c r="AR49" s="107"/>
      <c r="AS49" s="107"/>
      <c r="AT49" s="107"/>
    </row>
    <row r="50" spans="3:46" x14ac:dyDescent="0.25">
      <c r="X50" s="107"/>
      <c r="Y50" s="107"/>
      <c r="Z50" s="107"/>
      <c r="AA50" s="107"/>
      <c r="AB50" s="107"/>
      <c r="AC50" s="107"/>
      <c r="AD50" s="107"/>
      <c r="AE50" s="107"/>
      <c r="AF50" s="107"/>
      <c r="AG50" s="107"/>
      <c r="AH50" s="107"/>
      <c r="AI50" s="107"/>
      <c r="AJ50" s="107"/>
      <c r="AK50" s="107"/>
      <c r="AL50" s="107"/>
      <c r="AM50" s="107"/>
      <c r="AN50" s="107"/>
      <c r="AO50" s="107"/>
      <c r="AP50" s="107"/>
      <c r="AQ50" s="107"/>
      <c r="AR50" s="107"/>
      <c r="AS50" s="107"/>
      <c r="AT50" s="107"/>
    </row>
    <row r="51" spans="3:46" x14ac:dyDescent="0.25">
      <c r="X51" s="107"/>
      <c r="Y51" s="107"/>
      <c r="Z51" s="107"/>
      <c r="AA51" s="107"/>
      <c r="AB51" s="107"/>
      <c r="AC51" s="107"/>
      <c r="AD51" s="107"/>
      <c r="AE51" s="107"/>
      <c r="AF51" s="107"/>
      <c r="AG51" s="107"/>
      <c r="AH51" s="107"/>
      <c r="AI51" s="107"/>
      <c r="AJ51" s="107"/>
      <c r="AK51" s="107"/>
      <c r="AL51" s="107"/>
      <c r="AM51" s="107"/>
      <c r="AN51" s="107"/>
      <c r="AO51" s="107"/>
      <c r="AP51" s="107"/>
      <c r="AQ51" s="107"/>
      <c r="AR51" s="107"/>
      <c r="AS51" s="107"/>
      <c r="AT51" s="107"/>
    </row>
    <row r="52" spans="3:46" x14ac:dyDescent="0.25">
      <c r="X52" s="107"/>
      <c r="Y52" s="107"/>
      <c r="Z52" s="107"/>
      <c r="AA52" s="107"/>
      <c r="AB52" s="107"/>
      <c r="AC52" s="107"/>
      <c r="AD52" s="107"/>
      <c r="AE52" s="107"/>
      <c r="AF52" s="107"/>
      <c r="AG52" s="107"/>
      <c r="AH52" s="107"/>
      <c r="AI52" s="107"/>
      <c r="AJ52" s="107"/>
      <c r="AK52" s="107"/>
      <c r="AL52" s="107"/>
      <c r="AM52" s="107"/>
      <c r="AN52" s="107"/>
      <c r="AO52" s="107"/>
      <c r="AP52" s="107"/>
      <c r="AQ52" s="107"/>
      <c r="AR52" s="107"/>
      <c r="AS52" s="107"/>
      <c r="AT52" s="107"/>
    </row>
    <row r="53" spans="3:46" x14ac:dyDescent="0.25">
      <c r="X53" s="107"/>
      <c r="Y53" s="107"/>
      <c r="Z53" s="107"/>
      <c r="AA53" s="107"/>
      <c r="AB53" s="107"/>
      <c r="AC53" s="107"/>
      <c r="AD53" s="107"/>
      <c r="AE53" s="107"/>
      <c r="AF53" s="107"/>
      <c r="AG53" s="107"/>
      <c r="AH53" s="107"/>
      <c r="AI53" s="107"/>
      <c r="AJ53" s="107"/>
      <c r="AK53" s="107"/>
      <c r="AL53" s="107"/>
      <c r="AM53" s="107"/>
      <c r="AN53" s="107"/>
      <c r="AO53" s="107"/>
      <c r="AP53" s="107"/>
      <c r="AQ53" s="107"/>
      <c r="AR53" s="107"/>
      <c r="AS53" s="107"/>
      <c r="AT53" s="107"/>
    </row>
    <row r="54" spans="3:46" x14ac:dyDescent="0.25">
      <c r="X54" s="107"/>
      <c r="Y54" s="107"/>
      <c r="Z54" s="107"/>
      <c r="AA54" s="107"/>
      <c r="AB54" s="107"/>
      <c r="AC54" s="107"/>
      <c r="AD54" s="107"/>
      <c r="AE54" s="107"/>
      <c r="AF54" s="107"/>
      <c r="AG54" s="107"/>
      <c r="AH54" s="107"/>
      <c r="AI54" s="107"/>
      <c r="AJ54" s="107"/>
      <c r="AK54" s="107"/>
      <c r="AL54" s="107"/>
      <c r="AM54" s="107"/>
      <c r="AN54" s="107"/>
      <c r="AO54" s="107"/>
      <c r="AP54" s="107"/>
      <c r="AQ54" s="107"/>
      <c r="AR54" s="107"/>
      <c r="AS54" s="107"/>
      <c r="AT54" s="107"/>
    </row>
    <row r="55" spans="3:46" x14ac:dyDescent="0.25">
      <c r="X55" s="107"/>
      <c r="Y55" s="107"/>
      <c r="Z55" s="107"/>
      <c r="AA55" s="107"/>
      <c r="AB55" s="107"/>
      <c r="AC55" s="107"/>
      <c r="AD55" s="107"/>
      <c r="AE55" s="107"/>
      <c r="AF55" s="107"/>
      <c r="AG55" s="107"/>
      <c r="AH55" s="107"/>
      <c r="AI55" s="107"/>
      <c r="AJ55" s="107"/>
      <c r="AK55" s="107"/>
      <c r="AL55" s="107"/>
      <c r="AM55" s="107"/>
      <c r="AN55" s="107"/>
      <c r="AO55" s="107"/>
      <c r="AP55" s="107"/>
      <c r="AQ55" s="107"/>
      <c r="AR55" s="107"/>
      <c r="AS55" s="107"/>
      <c r="AT55" s="107"/>
    </row>
    <row r="56" spans="3:46" x14ac:dyDescent="0.25">
      <c r="P56" s="108"/>
      <c r="Q56" s="108"/>
      <c r="R56" s="108"/>
      <c r="S56" s="108"/>
      <c r="T56" s="108"/>
      <c r="U56" s="108"/>
      <c r="V56" s="108"/>
      <c r="W56" s="108"/>
      <c r="X56" s="107"/>
      <c r="Y56" s="107"/>
      <c r="Z56" s="107"/>
      <c r="AA56" s="107"/>
      <c r="AB56" s="107"/>
      <c r="AC56" s="107"/>
      <c r="AD56" s="107"/>
      <c r="AE56" s="107"/>
      <c r="AF56" s="107"/>
      <c r="AG56" s="107"/>
      <c r="AH56" s="107"/>
      <c r="AI56" s="107"/>
      <c r="AJ56" s="107"/>
      <c r="AK56" s="107"/>
      <c r="AL56" s="107"/>
      <c r="AM56" s="107"/>
      <c r="AN56" s="107"/>
      <c r="AO56" s="107"/>
      <c r="AP56" s="107"/>
      <c r="AQ56" s="107"/>
      <c r="AR56" s="107"/>
      <c r="AS56" s="107"/>
      <c r="AT56" s="107"/>
    </row>
    <row r="57" spans="3:46" x14ac:dyDescent="0.25">
      <c r="P57" s="108"/>
      <c r="Q57" s="108"/>
      <c r="R57" s="108"/>
      <c r="S57" s="108"/>
      <c r="T57" s="108"/>
      <c r="U57" s="108"/>
      <c r="V57" s="108"/>
      <c r="W57" s="108"/>
      <c r="X57" s="107"/>
      <c r="Y57" s="107"/>
      <c r="Z57" s="107"/>
      <c r="AA57" s="107"/>
      <c r="AB57" s="107"/>
      <c r="AC57" s="107"/>
      <c r="AD57" s="107"/>
      <c r="AE57" s="107"/>
      <c r="AF57" s="107"/>
      <c r="AG57" s="107"/>
      <c r="AH57" s="107"/>
      <c r="AI57" s="107"/>
      <c r="AJ57" s="107"/>
      <c r="AK57" s="107"/>
      <c r="AL57" s="107"/>
      <c r="AM57" s="107"/>
      <c r="AN57" s="107"/>
      <c r="AO57" s="107"/>
      <c r="AP57" s="107"/>
      <c r="AQ57" s="107"/>
      <c r="AR57" s="107"/>
      <c r="AS57" s="107"/>
      <c r="AT57" s="107"/>
    </row>
    <row r="58" spans="3:46" x14ac:dyDescent="0.25">
      <c r="X58" s="107"/>
      <c r="Y58" s="107"/>
      <c r="Z58" s="107"/>
      <c r="AA58" s="107"/>
      <c r="AB58" s="107"/>
      <c r="AC58" s="107"/>
      <c r="AD58" s="107"/>
      <c r="AE58" s="107"/>
      <c r="AF58" s="107"/>
      <c r="AG58" s="107"/>
      <c r="AH58" s="107"/>
      <c r="AI58" s="107"/>
      <c r="AJ58" s="107"/>
      <c r="AK58" s="107"/>
      <c r="AL58" s="107"/>
      <c r="AM58" s="107"/>
      <c r="AN58" s="107"/>
      <c r="AO58" s="107"/>
      <c r="AP58" s="107"/>
      <c r="AQ58" s="107"/>
      <c r="AR58" s="107"/>
      <c r="AS58" s="107"/>
      <c r="AT58" s="107"/>
    </row>
    <row r="59" spans="3:46" x14ac:dyDescent="0.25">
      <c r="P59" s="107"/>
      <c r="Q59" s="107"/>
      <c r="R59" s="107"/>
      <c r="S59" s="107"/>
      <c r="T59" s="107"/>
      <c r="U59" s="107"/>
      <c r="V59" s="107"/>
      <c r="W59" s="107"/>
    </row>
    <row r="60" spans="3:46" x14ac:dyDescent="0.25">
      <c r="P60" s="107"/>
      <c r="Q60" s="107"/>
      <c r="R60" s="107"/>
      <c r="S60" s="107"/>
      <c r="T60" s="107"/>
      <c r="U60" s="107"/>
      <c r="V60" s="107"/>
      <c r="W60" s="107"/>
    </row>
    <row r="61" spans="3:46" x14ac:dyDescent="0.25">
      <c r="P61" s="107"/>
      <c r="Q61" s="107"/>
      <c r="R61" s="107"/>
      <c r="S61" s="107"/>
      <c r="T61" s="107"/>
      <c r="U61" s="107"/>
      <c r="V61" s="107"/>
      <c r="W61" s="107"/>
    </row>
    <row r="62" spans="3:46" x14ac:dyDescent="0.25">
      <c r="C62" s="107"/>
      <c r="P62" s="107"/>
      <c r="Q62" s="107"/>
      <c r="R62" s="107"/>
      <c r="S62" s="107"/>
      <c r="T62" s="107"/>
      <c r="U62" s="107"/>
      <c r="V62" s="107"/>
      <c r="W62" s="107"/>
    </row>
    <row r="63" spans="3:46" x14ac:dyDescent="0.25">
      <c r="C63" s="107"/>
      <c r="P63" s="107"/>
      <c r="Q63" s="107"/>
      <c r="R63" s="107"/>
      <c r="S63" s="107"/>
      <c r="T63" s="107"/>
      <c r="U63" s="107"/>
      <c r="V63" s="107"/>
      <c r="W63" s="107"/>
    </row>
    <row r="64" spans="3:46" x14ac:dyDescent="0.25">
      <c r="Z64" s="108"/>
      <c r="AA64" s="108"/>
      <c r="AC64" s="107"/>
      <c r="AD64" s="107"/>
      <c r="AE64" s="107"/>
      <c r="AF64" s="107"/>
    </row>
    <row r="65" spans="16:40" x14ac:dyDescent="0.25">
      <c r="Z65" s="108"/>
      <c r="AA65" s="108"/>
      <c r="AC65" s="107"/>
      <c r="AD65" s="107"/>
      <c r="AE65" s="107"/>
      <c r="AF65" s="107"/>
    </row>
    <row r="66" spans="16:40" x14ac:dyDescent="0.25">
      <c r="Z66" s="108"/>
      <c r="AA66" s="108"/>
      <c r="AC66" s="107"/>
      <c r="AD66" s="107"/>
      <c r="AE66" s="107"/>
      <c r="AF66" s="107"/>
    </row>
    <row r="67" spans="16:40" x14ac:dyDescent="0.25">
      <c r="Z67" s="108"/>
      <c r="AA67" s="108"/>
      <c r="AC67" s="107"/>
      <c r="AD67" s="107"/>
      <c r="AE67" s="107"/>
      <c r="AF67" s="107"/>
    </row>
    <row r="68" spans="16:40" x14ac:dyDescent="0.25">
      <c r="R68" s="106"/>
      <c r="AC68" s="108"/>
      <c r="AD68" s="108"/>
      <c r="AF68" s="107"/>
      <c r="AG68" s="107"/>
      <c r="AH68" s="107"/>
      <c r="AI68" s="107"/>
      <c r="AJ68" s="107"/>
    </row>
    <row r="69" spans="16:40" x14ac:dyDescent="0.25">
      <c r="P69" s="106"/>
      <c r="R69" s="106"/>
      <c r="AC69" s="108"/>
      <c r="AD69" s="108"/>
      <c r="AF69" s="107"/>
      <c r="AG69" s="107"/>
      <c r="AH69" s="107"/>
      <c r="AI69" s="107"/>
      <c r="AJ69" s="107"/>
    </row>
    <row r="70" spans="16:40" x14ac:dyDescent="0.25">
      <c r="P70" s="106"/>
      <c r="AA70" s="108"/>
      <c r="AB70" s="108"/>
      <c r="AD70" s="107"/>
      <c r="AE70" s="107"/>
      <c r="AF70" s="107"/>
      <c r="AG70" s="107"/>
      <c r="AH70" s="107"/>
      <c r="AN70" s="106"/>
    </row>
    <row r="71" spans="16:40" x14ac:dyDescent="0.25">
      <c r="P71" s="106"/>
      <c r="AA71" s="108"/>
      <c r="AB71" s="108"/>
      <c r="AD71" s="107"/>
      <c r="AE71" s="107"/>
      <c r="AF71" s="107"/>
      <c r="AG71" s="107"/>
      <c r="AH71" s="107"/>
    </row>
    <row r="72" spans="16:40" x14ac:dyDescent="0.25">
      <c r="P72" s="106"/>
      <c r="AA72" s="108"/>
      <c r="AB72" s="108"/>
      <c r="AD72" s="107"/>
      <c r="AE72" s="107"/>
      <c r="AF72" s="107"/>
      <c r="AG72" s="107"/>
      <c r="AH72" s="107"/>
      <c r="AM72" s="106"/>
      <c r="AN72" s="106"/>
    </row>
    <row r="73" spans="16:40" x14ac:dyDescent="0.25">
      <c r="P73" s="106"/>
      <c r="AA73" s="108"/>
      <c r="AB73" s="108"/>
      <c r="AD73" s="107"/>
      <c r="AE73" s="107"/>
      <c r="AF73" s="107"/>
      <c r="AG73" s="107"/>
      <c r="AH73" s="107"/>
    </row>
    <row r="74" spans="16:40" x14ac:dyDescent="0.25">
      <c r="P74" s="106"/>
      <c r="AA74" s="108"/>
      <c r="AB74" s="108"/>
      <c r="AD74" s="107"/>
      <c r="AE74" s="107"/>
      <c r="AF74" s="107"/>
      <c r="AG74" s="107"/>
      <c r="AH74" s="107"/>
    </row>
    <row r="75" spans="16:40" x14ac:dyDescent="0.25">
      <c r="P75" s="106"/>
      <c r="AA75" s="108"/>
      <c r="AB75" s="108"/>
      <c r="AD75" s="107"/>
      <c r="AE75" s="107"/>
      <c r="AF75" s="107"/>
      <c r="AG75" s="107"/>
      <c r="AH75" s="107"/>
    </row>
    <row r="76" spans="16:40" x14ac:dyDescent="0.25">
      <c r="P76" s="106"/>
      <c r="AA76" s="108"/>
      <c r="AB76" s="108"/>
      <c r="AD76" s="107"/>
      <c r="AE76" s="107"/>
      <c r="AF76" s="107"/>
      <c r="AG76" s="107"/>
      <c r="AH76" s="107"/>
    </row>
    <row r="77" spans="16:40" x14ac:dyDescent="0.25">
      <c r="P77" s="106"/>
      <c r="AA77" s="108"/>
      <c r="AB77" s="108"/>
      <c r="AD77" s="107"/>
      <c r="AE77" s="107"/>
      <c r="AF77" s="107"/>
      <c r="AG77" s="107"/>
      <c r="AH77" s="107"/>
    </row>
    <row r="78" spans="16:40" x14ac:dyDescent="0.25">
      <c r="P78" s="107"/>
      <c r="Q78" s="107"/>
      <c r="R78" s="107"/>
      <c r="S78" s="107"/>
      <c r="T78" s="107"/>
      <c r="U78" s="107"/>
      <c r="V78" s="107"/>
      <c r="W78" s="107"/>
      <c r="X78" s="107"/>
      <c r="Y78" s="107"/>
      <c r="Z78" s="107"/>
      <c r="AA78" s="107"/>
      <c r="AB78" s="107"/>
      <c r="AC78" s="107"/>
    </row>
    <row r="79" spans="16:40" x14ac:dyDescent="0.25">
      <c r="P79" s="107"/>
      <c r="Q79" s="107"/>
      <c r="R79" s="107"/>
      <c r="S79" s="107"/>
      <c r="T79" s="107"/>
      <c r="U79" s="107"/>
      <c r="V79" s="107"/>
      <c r="W79" s="107"/>
      <c r="X79" s="107"/>
      <c r="Y79" s="107"/>
      <c r="Z79" s="107"/>
      <c r="AA79" s="107"/>
      <c r="AB79" s="107"/>
      <c r="AC79" s="107"/>
    </row>
    <row r="80" spans="16:40" x14ac:dyDescent="0.25">
      <c r="P80" s="107"/>
      <c r="Q80" s="107"/>
      <c r="R80" s="107"/>
      <c r="S80" s="107"/>
      <c r="T80" s="107"/>
      <c r="U80" s="107"/>
      <c r="V80" s="107"/>
      <c r="W80" s="107"/>
      <c r="X80" s="107"/>
      <c r="Y80" s="107"/>
      <c r="Z80" s="107"/>
      <c r="AA80" s="107"/>
      <c r="AB80" s="107"/>
      <c r="AC80" s="107"/>
      <c r="AI80" s="108"/>
      <c r="AJ80" s="108"/>
      <c r="AK80" s="108"/>
      <c r="AL80" s="108"/>
    </row>
    <row r="81" spans="16:40" x14ac:dyDescent="0.25">
      <c r="P81" s="107"/>
      <c r="Q81" s="107"/>
      <c r="R81" s="107"/>
      <c r="S81" s="107"/>
      <c r="T81" s="107"/>
      <c r="U81" s="107"/>
      <c r="V81" s="107"/>
      <c r="W81" s="107"/>
      <c r="X81" s="107"/>
      <c r="Y81" s="107"/>
      <c r="Z81" s="107"/>
      <c r="AA81" s="107"/>
      <c r="AB81" s="107"/>
      <c r="AC81" s="107"/>
      <c r="AI81" s="108"/>
      <c r="AJ81" s="108"/>
      <c r="AK81" s="108"/>
      <c r="AL81" s="108"/>
    </row>
    <row r="82" spans="16:40" x14ac:dyDescent="0.25">
      <c r="P82" s="107"/>
      <c r="Q82" s="107"/>
      <c r="R82" s="107"/>
      <c r="S82" s="107"/>
      <c r="T82" s="107"/>
      <c r="U82" s="107"/>
      <c r="V82" s="107"/>
      <c r="W82" s="107"/>
      <c r="X82" s="107"/>
      <c r="Y82" s="107"/>
      <c r="Z82" s="107"/>
      <c r="AA82" s="107"/>
      <c r="AB82" s="107"/>
      <c r="AC82" s="107"/>
    </row>
    <row r="83" spans="16:40" x14ac:dyDescent="0.25">
      <c r="P83" s="107"/>
      <c r="Q83" s="107"/>
      <c r="R83" s="107"/>
      <c r="S83" s="107"/>
      <c r="T83" s="107"/>
      <c r="U83" s="107"/>
      <c r="V83" s="107"/>
      <c r="W83" s="107"/>
      <c r="X83" s="107"/>
      <c r="Y83" s="107"/>
      <c r="Z83" s="107"/>
      <c r="AA83" s="107"/>
      <c r="AB83" s="107"/>
      <c r="AC83" s="107"/>
      <c r="AI83" s="107"/>
      <c r="AJ83" s="107"/>
      <c r="AK83" s="107"/>
      <c r="AL83" s="107"/>
      <c r="AM83" s="108"/>
      <c r="AN83" s="108"/>
    </row>
    <row r="84" spans="16:40" x14ac:dyDescent="0.25">
      <c r="P84" s="107"/>
      <c r="Q84" s="107"/>
      <c r="R84" s="107"/>
      <c r="S84" s="107"/>
      <c r="T84" s="107"/>
      <c r="U84" s="107"/>
      <c r="V84" s="107"/>
      <c r="W84" s="107"/>
      <c r="X84" s="107"/>
      <c r="Y84" s="107"/>
      <c r="Z84" s="107"/>
      <c r="AA84" s="107"/>
      <c r="AB84" s="107"/>
      <c r="AC84" s="107"/>
      <c r="AI84" s="107"/>
      <c r="AJ84" s="107"/>
      <c r="AK84" s="107"/>
      <c r="AL84" s="107"/>
      <c r="AM84" s="108"/>
      <c r="AN84" s="108"/>
    </row>
    <row r="85" spans="16:40" x14ac:dyDescent="0.25">
      <c r="P85" s="107"/>
      <c r="Q85" s="107"/>
      <c r="R85" s="107"/>
      <c r="S85" s="107"/>
      <c r="T85" s="107"/>
      <c r="U85" s="107"/>
      <c r="V85" s="107"/>
      <c r="W85" s="107"/>
      <c r="X85" s="107"/>
      <c r="Y85" s="107"/>
      <c r="Z85" s="107"/>
      <c r="AA85" s="107"/>
      <c r="AB85" s="107"/>
      <c r="AC85" s="107"/>
      <c r="AI85" s="107"/>
      <c r="AJ85" s="107"/>
      <c r="AK85" s="107"/>
      <c r="AL85" s="107"/>
    </row>
    <row r="86" spans="16:40" x14ac:dyDescent="0.25">
      <c r="P86" s="107"/>
      <c r="Q86" s="107"/>
      <c r="R86" s="107"/>
      <c r="S86" s="107"/>
      <c r="T86" s="107"/>
      <c r="U86" s="107"/>
      <c r="V86" s="107"/>
      <c r="W86" s="107"/>
      <c r="X86" s="107"/>
      <c r="Y86" s="107"/>
      <c r="Z86" s="107"/>
      <c r="AA86" s="107"/>
      <c r="AB86" s="107"/>
      <c r="AC86" s="107"/>
      <c r="AI86" s="107"/>
      <c r="AJ86" s="107"/>
      <c r="AK86" s="107"/>
      <c r="AL86" s="107"/>
      <c r="AM86" s="107"/>
      <c r="AN86" s="107"/>
    </row>
    <row r="87" spans="16:40" x14ac:dyDescent="0.25">
      <c r="P87" s="107"/>
      <c r="Q87" s="107"/>
      <c r="R87" s="107"/>
      <c r="S87" s="107"/>
      <c r="T87" s="107"/>
      <c r="U87" s="107"/>
      <c r="V87" s="107"/>
      <c r="W87" s="107"/>
      <c r="X87" s="107"/>
      <c r="Y87" s="107"/>
      <c r="Z87" s="107"/>
      <c r="AA87" s="107"/>
      <c r="AB87" s="107"/>
      <c r="AC87" s="107"/>
      <c r="AM87" s="107"/>
      <c r="AN87" s="107"/>
    </row>
    <row r="88" spans="16:40" x14ac:dyDescent="0.25">
      <c r="P88" s="107"/>
      <c r="Q88" s="107"/>
      <c r="R88" s="107"/>
      <c r="S88" s="107"/>
      <c r="T88" s="107"/>
      <c r="U88" s="107"/>
      <c r="V88" s="107"/>
      <c r="W88" s="107"/>
      <c r="X88" s="107"/>
      <c r="Y88" s="107"/>
      <c r="Z88" s="107"/>
      <c r="AA88" s="107"/>
      <c r="AB88" s="107"/>
      <c r="AC88" s="107"/>
      <c r="AM88" s="107"/>
      <c r="AN88" s="107"/>
    </row>
    <row r="89" spans="16:40" x14ac:dyDescent="0.25">
      <c r="P89" s="107"/>
      <c r="Q89" s="107"/>
      <c r="R89" s="107"/>
      <c r="S89" s="107"/>
      <c r="T89" s="107"/>
      <c r="U89" s="107"/>
      <c r="V89" s="107"/>
      <c r="W89" s="107"/>
      <c r="X89" s="107"/>
      <c r="Y89" s="107"/>
      <c r="Z89" s="107"/>
      <c r="AA89" s="107"/>
      <c r="AB89" s="107"/>
      <c r="AC89" s="107"/>
      <c r="AM89" s="107"/>
      <c r="AN89" s="107"/>
    </row>
    <row r="90" spans="16:40" x14ac:dyDescent="0.25">
      <c r="P90" s="107"/>
      <c r="Q90" s="107"/>
      <c r="R90" s="107"/>
      <c r="S90" s="107"/>
      <c r="T90" s="107"/>
      <c r="U90" s="107"/>
      <c r="V90" s="107"/>
      <c r="W90" s="107"/>
      <c r="X90" s="107"/>
      <c r="Y90" s="107"/>
      <c r="Z90" s="107"/>
      <c r="AA90" s="107"/>
      <c r="AB90" s="107"/>
      <c r="AC90" s="107"/>
      <c r="AM90" s="107"/>
      <c r="AN90" s="107"/>
    </row>
    <row r="91" spans="16:40" x14ac:dyDescent="0.25">
      <c r="P91" s="107"/>
      <c r="Q91" s="107"/>
      <c r="R91" s="107"/>
      <c r="S91" s="107"/>
      <c r="T91" s="107"/>
      <c r="U91" s="107"/>
      <c r="V91" s="107"/>
      <c r="W91" s="107"/>
      <c r="X91" s="107"/>
      <c r="Y91" s="107"/>
      <c r="Z91" s="107"/>
      <c r="AA91" s="107"/>
      <c r="AB91" s="107"/>
      <c r="AC91" s="107"/>
    </row>
    <row r="92" spans="16:40" x14ac:dyDescent="0.25">
      <c r="P92" s="107"/>
      <c r="Q92" s="107"/>
      <c r="R92" s="107"/>
      <c r="S92" s="107"/>
      <c r="T92" s="107"/>
      <c r="U92" s="107"/>
      <c r="V92" s="107"/>
      <c r="W92" s="107"/>
      <c r="X92" s="107"/>
      <c r="Y92" s="107"/>
      <c r="Z92" s="107"/>
      <c r="AA92" s="107"/>
      <c r="AB92" s="107"/>
      <c r="AC92" s="107"/>
    </row>
    <row r="93" spans="16:40" x14ac:dyDescent="0.25">
      <c r="P93" s="107"/>
      <c r="Q93" s="107"/>
      <c r="R93" s="107"/>
      <c r="S93" s="107"/>
      <c r="T93" s="107"/>
      <c r="U93" s="107"/>
      <c r="V93" s="107"/>
      <c r="W93" s="107"/>
      <c r="X93" s="107"/>
      <c r="Y93" s="107"/>
      <c r="Z93" s="107"/>
      <c r="AA93" s="107"/>
      <c r="AB93" s="107"/>
      <c r="AC93" s="107"/>
    </row>
    <row r="94" spans="16:40" x14ac:dyDescent="0.25">
      <c r="P94" s="107"/>
      <c r="Q94" s="107"/>
      <c r="R94" s="107"/>
      <c r="S94" s="107"/>
      <c r="T94" s="107"/>
      <c r="U94" s="107"/>
      <c r="V94" s="107"/>
      <c r="W94" s="107"/>
      <c r="X94" s="107"/>
      <c r="Y94" s="107"/>
      <c r="Z94" s="107"/>
      <c r="AA94" s="107"/>
      <c r="AB94" s="107"/>
      <c r="AC94" s="107"/>
    </row>
    <row r="95" spans="16:40" x14ac:dyDescent="0.25">
      <c r="P95" s="107"/>
      <c r="Q95" s="107"/>
      <c r="R95" s="107"/>
      <c r="S95" s="107"/>
      <c r="T95" s="107"/>
      <c r="U95" s="107"/>
      <c r="V95" s="107"/>
      <c r="W95" s="107"/>
      <c r="X95" s="107"/>
      <c r="Y95" s="107"/>
      <c r="Z95" s="107"/>
      <c r="AA95" s="107"/>
      <c r="AB95" s="107"/>
      <c r="AC95" s="107"/>
    </row>
    <row r="96" spans="16:40" x14ac:dyDescent="0.25">
      <c r="P96" s="107"/>
      <c r="Q96" s="107"/>
      <c r="R96" s="107"/>
      <c r="S96" s="107"/>
      <c r="T96" s="107"/>
      <c r="U96" s="107"/>
      <c r="V96" s="107"/>
      <c r="W96" s="107"/>
      <c r="X96" s="107"/>
      <c r="Y96" s="107"/>
      <c r="Z96" s="107"/>
      <c r="AA96" s="107"/>
      <c r="AB96" s="107"/>
      <c r="AC96" s="107"/>
    </row>
    <row r="97" spans="16:29" x14ac:dyDescent="0.25">
      <c r="P97" s="107"/>
      <c r="Q97" s="107"/>
      <c r="R97" s="107"/>
      <c r="S97" s="107"/>
      <c r="T97" s="107"/>
      <c r="U97" s="107"/>
      <c r="V97" s="107"/>
      <c r="W97" s="107"/>
      <c r="X97" s="107"/>
      <c r="Y97" s="107"/>
      <c r="Z97" s="107"/>
      <c r="AA97" s="107"/>
      <c r="AB97" s="107"/>
      <c r="AC97" s="107"/>
    </row>
    <row r="98" spans="16:29" x14ac:dyDescent="0.25">
      <c r="P98" s="107"/>
      <c r="Q98" s="107"/>
      <c r="R98" s="107"/>
      <c r="S98" s="107"/>
      <c r="T98" s="107"/>
      <c r="U98" s="107"/>
      <c r="V98" s="107"/>
      <c r="W98" s="107"/>
      <c r="X98" s="107"/>
      <c r="Y98" s="107"/>
      <c r="Z98" s="107"/>
      <c r="AA98" s="107"/>
      <c r="AB98" s="107"/>
      <c r="AC98" s="107"/>
    </row>
    <row r="99" spans="16:29" x14ac:dyDescent="0.25">
      <c r="P99" s="107"/>
      <c r="Q99" s="107"/>
      <c r="R99" s="107"/>
      <c r="S99" s="107"/>
      <c r="T99" s="107"/>
      <c r="U99" s="107"/>
      <c r="V99" s="107"/>
      <c r="W99" s="107"/>
      <c r="X99" s="107"/>
      <c r="Y99" s="107"/>
      <c r="Z99" s="107"/>
      <c r="AA99" s="107"/>
      <c r="AB99" s="107"/>
      <c r="AC99" s="107"/>
    </row>
  </sheetData>
  <mergeCells count="26">
    <mergeCell ref="X3:AA3"/>
    <mergeCell ref="AB3:AE3"/>
    <mergeCell ref="AF3:AI3"/>
    <mergeCell ref="C2:CB2"/>
    <mergeCell ref="D3:G3"/>
    <mergeCell ref="H3:K3"/>
    <mergeCell ref="L3:O3"/>
    <mergeCell ref="P3:S3"/>
    <mergeCell ref="T3:W3"/>
    <mergeCell ref="BX3:CA3"/>
    <mergeCell ref="C42:CB42"/>
    <mergeCell ref="C43:CB43"/>
    <mergeCell ref="BH3:BK3"/>
    <mergeCell ref="BL3:BO3"/>
    <mergeCell ref="BP3:BS3"/>
    <mergeCell ref="C39:CB39"/>
    <mergeCell ref="C40:CB40"/>
    <mergeCell ref="AJ3:AM3"/>
    <mergeCell ref="AN3:AQ3"/>
    <mergeCell ref="AR3:AU3"/>
    <mergeCell ref="AV3:AY3"/>
    <mergeCell ref="AZ3:BC3"/>
    <mergeCell ref="BD3:BG3"/>
    <mergeCell ref="BT3:BW3"/>
    <mergeCell ref="C41:CB41"/>
    <mergeCell ref="C3:C4"/>
  </mergeCells>
  <pageMargins left="0.7" right="0.7" top="0.75" bottom="0.75" header="0.3" footer="0.3"/>
  <pageSetup paperSize="9"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FB9F12-8D5C-40B5-988D-30933A480032}">
  <dimension ref="A1:CC112"/>
  <sheetViews>
    <sheetView zoomScaleNormal="100" workbookViewId="0">
      <pane xSplit="4" ySplit="4" topLeftCell="E5" activePane="bottomRight" state="frozen"/>
      <selection pane="topRight"/>
      <selection pane="bottomLeft"/>
      <selection pane="bottomRight"/>
    </sheetView>
  </sheetViews>
  <sheetFormatPr baseColWidth="10" defaultColWidth="11.42578125" defaultRowHeight="15" customHeight="1" x14ac:dyDescent="0.25"/>
  <cols>
    <col min="1" max="1" width="2.7109375" style="101" customWidth="1"/>
    <col min="2" max="2" width="2.7109375" style="112" customWidth="1"/>
    <col min="3" max="3" width="25.7109375" style="101" customWidth="1"/>
    <col min="4" max="4" width="25.7109375" style="113" customWidth="1"/>
    <col min="5" max="81" width="8.7109375" style="101" customWidth="1"/>
    <col min="82" max="16384" width="11.42578125" style="101"/>
  </cols>
  <sheetData>
    <row r="1" spans="1:81" ht="84" customHeight="1" x14ac:dyDescent="0.25">
      <c r="E1" s="243"/>
      <c r="F1" s="243"/>
      <c r="G1" s="243"/>
      <c r="H1" s="243"/>
      <c r="I1" s="243"/>
      <c r="J1" s="243"/>
      <c r="K1" s="243"/>
      <c r="L1" s="243"/>
      <c r="M1" s="243"/>
      <c r="N1" s="243"/>
      <c r="O1" s="243"/>
      <c r="P1" s="243"/>
      <c r="Q1" s="243"/>
      <c r="R1" s="243"/>
      <c r="S1" s="243"/>
      <c r="T1" s="243"/>
      <c r="U1" s="243"/>
      <c r="V1" s="243"/>
      <c r="W1" s="243"/>
      <c r="X1" s="243"/>
    </row>
    <row r="2" spans="1:81" ht="30" customHeight="1" x14ac:dyDescent="0.25">
      <c r="A2" s="114"/>
      <c r="C2" s="251" t="s">
        <v>213</v>
      </c>
      <c r="D2" s="251"/>
      <c r="E2" s="251"/>
      <c r="F2" s="251"/>
      <c r="G2" s="251"/>
      <c r="H2" s="251"/>
      <c r="I2" s="251"/>
      <c r="J2" s="251"/>
      <c r="K2" s="251"/>
      <c r="L2" s="251"/>
      <c r="M2" s="251"/>
      <c r="N2" s="251"/>
      <c r="O2" s="251"/>
      <c r="P2" s="251"/>
      <c r="Q2" s="251"/>
      <c r="R2" s="251"/>
      <c r="S2" s="251"/>
      <c r="T2" s="251"/>
      <c r="U2" s="251"/>
      <c r="V2" s="251"/>
      <c r="W2" s="251"/>
      <c r="X2" s="251"/>
      <c r="Y2" s="251"/>
      <c r="Z2" s="251"/>
      <c r="AA2" s="251"/>
      <c r="AB2" s="251"/>
      <c r="AC2" s="251"/>
      <c r="AD2" s="251"/>
      <c r="AE2" s="251"/>
      <c r="AF2" s="251"/>
      <c r="AG2" s="251"/>
      <c r="AH2" s="251"/>
      <c r="AI2" s="251"/>
      <c r="AJ2" s="251"/>
      <c r="AK2" s="251"/>
      <c r="AL2" s="251"/>
      <c r="AM2" s="251"/>
      <c r="AN2" s="251"/>
      <c r="AO2" s="251"/>
      <c r="AP2" s="251"/>
      <c r="AQ2" s="251"/>
      <c r="AR2" s="251"/>
      <c r="AS2" s="251"/>
      <c r="AT2" s="251"/>
      <c r="AU2" s="251"/>
      <c r="AV2" s="251"/>
      <c r="AW2" s="251"/>
      <c r="AX2" s="251"/>
      <c r="AY2" s="251"/>
      <c r="AZ2" s="251"/>
      <c r="BA2" s="251"/>
      <c r="BB2" s="251"/>
      <c r="BC2" s="251"/>
      <c r="BD2" s="251"/>
      <c r="BE2" s="251"/>
      <c r="BF2" s="251"/>
      <c r="BG2" s="251"/>
      <c r="BH2" s="251"/>
      <c r="BI2" s="251"/>
      <c r="BJ2" s="251"/>
      <c r="BK2" s="251"/>
      <c r="BL2" s="251"/>
      <c r="BM2" s="251"/>
      <c r="BN2" s="251"/>
      <c r="BO2" s="251"/>
      <c r="BP2" s="251"/>
      <c r="BQ2" s="251"/>
      <c r="BR2" s="251"/>
      <c r="BS2" s="251"/>
      <c r="BT2" s="251"/>
      <c r="BU2" s="251"/>
      <c r="BV2" s="251"/>
      <c r="BW2" s="251"/>
      <c r="BX2" s="251"/>
      <c r="BY2" s="251"/>
      <c r="BZ2" s="251"/>
      <c r="CA2" s="251"/>
      <c r="CB2" s="251"/>
      <c r="CC2" s="251"/>
    </row>
    <row r="3" spans="1:81" ht="15.75" customHeight="1" x14ac:dyDescent="0.25">
      <c r="A3" s="114"/>
      <c r="C3" s="253" t="s">
        <v>82</v>
      </c>
      <c r="D3" s="254" t="s">
        <v>114</v>
      </c>
      <c r="E3" s="246">
        <v>2005</v>
      </c>
      <c r="F3" s="246"/>
      <c r="G3" s="246"/>
      <c r="H3" s="246"/>
      <c r="I3" s="246">
        <v>2006</v>
      </c>
      <c r="J3" s="246"/>
      <c r="K3" s="246"/>
      <c r="L3" s="246"/>
      <c r="M3" s="246">
        <v>2007</v>
      </c>
      <c r="N3" s="246"/>
      <c r="O3" s="246"/>
      <c r="P3" s="246"/>
      <c r="Q3" s="246">
        <v>2008</v>
      </c>
      <c r="R3" s="246"/>
      <c r="S3" s="246"/>
      <c r="T3" s="246"/>
      <c r="U3" s="218">
        <v>2009</v>
      </c>
      <c r="V3" s="218"/>
      <c r="W3" s="218"/>
      <c r="X3" s="218"/>
      <c r="Y3" s="218">
        <v>2010</v>
      </c>
      <c r="Z3" s="218"/>
      <c r="AA3" s="218"/>
      <c r="AB3" s="218"/>
      <c r="AC3" s="218">
        <v>2011</v>
      </c>
      <c r="AD3" s="218"/>
      <c r="AE3" s="218"/>
      <c r="AF3" s="218"/>
      <c r="AG3" s="218">
        <v>2012</v>
      </c>
      <c r="AH3" s="218"/>
      <c r="AI3" s="218"/>
      <c r="AJ3" s="218"/>
      <c r="AK3" s="218">
        <v>2013</v>
      </c>
      <c r="AL3" s="218"/>
      <c r="AM3" s="218"/>
      <c r="AN3" s="218"/>
      <c r="AO3" s="218">
        <v>2014</v>
      </c>
      <c r="AP3" s="218"/>
      <c r="AQ3" s="218"/>
      <c r="AR3" s="218"/>
      <c r="AS3" s="218">
        <v>2015</v>
      </c>
      <c r="AT3" s="218"/>
      <c r="AU3" s="218"/>
      <c r="AV3" s="218"/>
      <c r="AW3" s="218">
        <v>2016</v>
      </c>
      <c r="AX3" s="218"/>
      <c r="AY3" s="218"/>
      <c r="AZ3" s="218"/>
      <c r="BA3" s="218">
        <v>2017</v>
      </c>
      <c r="BB3" s="218"/>
      <c r="BC3" s="218"/>
      <c r="BD3" s="218"/>
      <c r="BE3" s="218">
        <v>2018</v>
      </c>
      <c r="BF3" s="218"/>
      <c r="BG3" s="218"/>
      <c r="BH3" s="218"/>
      <c r="BI3" s="218">
        <v>2019</v>
      </c>
      <c r="BJ3" s="218"/>
      <c r="BK3" s="218"/>
      <c r="BL3" s="218"/>
      <c r="BM3" s="218">
        <v>2020</v>
      </c>
      <c r="BN3" s="218"/>
      <c r="BO3" s="218"/>
      <c r="BP3" s="218"/>
      <c r="BQ3" s="239">
        <v>2021</v>
      </c>
      <c r="BR3" s="240"/>
      <c r="BS3" s="240"/>
      <c r="BT3" s="241"/>
      <c r="BU3" s="239">
        <v>2022</v>
      </c>
      <c r="BV3" s="240"/>
      <c r="BW3" s="240"/>
      <c r="BX3" s="240"/>
      <c r="BY3" s="247">
        <v>2023</v>
      </c>
      <c r="BZ3" s="248"/>
      <c r="CA3" s="248"/>
      <c r="CB3" s="248"/>
      <c r="CC3" s="186">
        <v>2024</v>
      </c>
    </row>
    <row r="4" spans="1:81" ht="15" customHeight="1" x14ac:dyDescent="0.25">
      <c r="A4" s="114"/>
      <c r="C4" s="253"/>
      <c r="D4" s="254"/>
      <c r="E4" s="102" t="s">
        <v>52</v>
      </c>
      <c r="F4" s="102" t="s">
        <v>53</v>
      </c>
      <c r="G4" s="102" t="s">
        <v>54</v>
      </c>
      <c r="H4" s="102" t="s">
        <v>55</v>
      </c>
      <c r="I4" s="102" t="s">
        <v>52</v>
      </c>
      <c r="J4" s="102" t="s">
        <v>53</v>
      </c>
      <c r="K4" s="102" t="s">
        <v>54</v>
      </c>
      <c r="L4" s="102" t="s">
        <v>55</v>
      </c>
      <c r="M4" s="102" t="s">
        <v>52</v>
      </c>
      <c r="N4" s="102" t="s">
        <v>53</v>
      </c>
      <c r="O4" s="102" t="s">
        <v>54</v>
      </c>
      <c r="P4" s="102" t="s">
        <v>55</v>
      </c>
      <c r="Q4" s="102" t="s">
        <v>52</v>
      </c>
      <c r="R4" s="102" t="s">
        <v>53</v>
      </c>
      <c r="S4" s="102" t="s">
        <v>54</v>
      </c>
      <c r="T4" s="102" t="s">
        <v>55</v>
      </c>
      <c r="U4" s="32" t="s">
        <v>52</v>
      </c>
      <c r="V4" s="32" t="s">
        <v>53</v>
      </c>
      <c r="W4" s="32" t="s">
        <v>54</v>
      </c>
      <c r="X4" s="32" t="s">
        <v>55</v>
      </c>
      <c r="Y4" s="32" t="s">
        <v>52</v>
      </c>
      <c r="Z4" s="32" t="s">
        <v>53</v>
      </c>
      <c r="AA4" s="32" t="s">
        <v>54</v>
      </c>
      <c r="AB4" s="32" t="s">
        <v>55</v>
      </c>
      <c r="AC4" s="32" t="s">
        <v>52</v>
      </c>
      <c r="AD4" s="32" t="s">
        <v>53</v>
      </c>
      <c r="AE4" s="32" t="s">
        <v>54</v>
      </c>
      <c r="AF4" s="32" t="s">
        <v>55</v>
      </c>
      <c r="AG4" s="32" t="s">
        <v>52</v>
      </c>
      <c r="AH4" s="32" t="s">
        <v>53</v>
      </c>
      <c r="AI4" s="32" t="s">
        <v>54</v>
      </c>
      <c r="AJ4" s="32" t="s">
        <v>55</v>
      </c>
      <c r="AK4" s="32" t="s">
        <v>52</v>
      </c>
      <c r="AL4" s="32" t="s">
        <v>53</v>
      </c>
      <c r="AM4" s="32" t="s">
        <v>54</v>
      </c>
      <c r="AN4" s="32" t="s">
        <v>55</v>
      </c>
      <c r="AO4" s="32" t="s">
        <v>52</v>
      </c>
      <c r="AP4" s="32" t="s">
        <v>53</v>
      </c>
      <c r="AQ4" s="32" t="s">
        <v>54</v>
      </c>
      <c r="AR4" s="32" t="s">
        <v>55</v>
      </c>
      <c r="AS4" s="32" t="s">
        <v>52</v>
      </c>
      <c r="AT4" s="32" t="s">
        <v>53</v>
      </c>
      <c r="AU4" s="32" t="s">
        <v>54</v>
      </c>
      <c r="AV4" s="32" t="s">
        <v>55</v>
      </c>
      <c r="AW4" s="32" t="s">
        <v>52</v>
      </c>
      <c r="AX4" s="32" t="s">
        <v>53</v>
      </c>
      <c r="AY4" s="32" t="s">
        <v>54</v>
      </c>
      <c r="AZ4" s="32" t="s">
        <v>55</v>
      </c>
      <c r="BA4" s="32" t="s">
        <v>52</v>
      </c>
      <c r="BB4" s="32" t="s">
        <v>53</v>
      </c>
      <c r="BC4" s="32" t="s">
        <v>54</v>
      </c>
      <c r="BD4" s="32" t="s">
        <v>55</v>
      </c>
      <c r="BE4" s="32" t="s">
        <v>52</v>
      </c>
      <c r="BF4" s="32" t="s">
        <v>53</v>
      </c>
      <c r="BG4" s="32" t="s">
        <v>54</v>
      </c>
      <c r="BH4" s="32" t="s">
        <v>55</v>
      </c>
      <c r="BI4" s="32" t="s">
        <v>52</v>
      </c>
      <c r="BJ4" s="32" t="s">
        <v>53</v>
      </c>
      <c r="BK4" s="32" t="s">
        <v>54</v>
      </c>
      <c r="BL4" s="32" t="s">
        <v>55</v>
      </c>
      <c r="BM4" s="32" t="s">
        <v>52</v>
      </c>
      <c r="BN4" s="34" t="s">
        <v>57</v>
      </c>
      <c r="BO4" s="32" t="s">
        <v>54</v>
      </c>
      <c r="BP4" s="32" t="s">
        <v>55</v>
      </c>
      <c r="BQ4" s="32" t="s">
        <v>52</v>
      </c>
      <c r="BR4" s="32" t="s">
        <v>53</v>
      </c>
      <c r="BS4" s="32" t="s">
        <v>54</v>
      </c>
      <c r="BT4" s="32" t="s">
        <v>55</v>
      </c>
      <c r="BU4" s="32" t="s">
        <v>52</v>
      </c>
      <c r="BV4" s="32" t="s">
        <v>53</v>
      </c>
      <c r="BW4" s="32" t="s">
        <v>54</v>
      </c>
      <c r="BX4" s="32" t="s">
        <v>55</v>
      </c>
      <c r="BY4" s="32" t="s">
        <v>52</v>
      </c>
      <c r="BZ4" s="32" t="s">
        <v>53</v>
      </c>
      <c r="CA4" s="32" t="s">
        <v>54</v>
      </c>
      <c r="CB4" s="34" t="s">
        <v>196</v>
      </c>
      <c r="CC4" s="32" t="s">
        <v>52</v>
      </c>
    </row>
    <row r="5" spans="1:81" ht="24.95" customHeight="1" x14ac:dyDescent="0.25">
      <c r="A5" s="114"/>
      <c r="B5" s="112" t="str">
        <f>"I" &amp; C5</f>
        <v>INacional</v>
      </c>
      <c r="C5" s="207" t="s">
        <v>46</v>
      </c>
      <c r="D5" s="95" t="s">
        <v>61</v>
      </c>
      <c r="E5" s="115">
        <v>1429.0540828882001</v>
      </c>
      <c r="F5" s="115">
        <v>1438.6423115865</v>
      </c>
      <c r="G5" s="115">
        <v>1463.2410530143</v>
      </c>
      <c r="H5" s="115">
        <v>1530.7204308776002</v>
      </c>
      <c r="I5" s="115">
        <v>1552.9419390723001</v>
      </c>
      <c r="J5" s="115">
        <v>1588.1943475084001</v>
      </c>
      <c r="K5" s="115">
        <v>1627.0068014868</v>
      </c>
      <c r="L5" s="115">
        <v>1623.2000531465001</v>
      </c>
      <c r="M5" s="115">
        <v>1641.4988130394001</v>
      </c>
      <c r="N5" s="115">
        <v>1678.3269407565001</v>
      </c>
      <c r="O5" s="115">
        <v>1670.4415213683001</v>
      </c>
      <c r="P5" s="115">
        <v>1694.2705045792</v>
      </c>
      <c r="Q5" s="115">
        <v>1714.7279992892002</v>
      </c>
      <c r="R5" s="115">
        <v>1729.6208292284</v>
      </c>
      <c r="S5" s="115">
        <v>1713.8869446361</v>
      </c>
      <c r="T5" s="115">
        <v>1666.2708479677001</v>
      </c>
      <c r="U5" s="115">
        <v>1697.6677151258</v>
      </c>
      <c r="V5" s="115">
        <v>1707.6399720045001</v>
      </c>
      <c r="W5" s="115">
        <v>1674.7109594906001</v>
      </c>
      <c r="X5" s="115">
        <v>1660.6041051195</v>
      </c>
      <c r="Y5" s="115">
        <v>1698.9317741657001</v>
      </c>
      <c r="Z5" s="115">
        <v>1728.1291167661</v>
      </c>
      <c r="AA5" s="115">
        <v>1716.7627026094001</v>
      </c>
      <c r="AB5" s="115">
        <v>1687.6883961351</v>
      </c>
      <c r="AC5" s="115">
        <v>1750.7800010938001</v>
      </c>
      <c r="AD5" s="115">
        <v>1762.6623269673</v>
      </c>
      <c r="AE5" s="115">
        <v>1763.1022882585</v>
      </c>
      <c r="AF5" s="115">
        <v>1765.5307332002001</v>
      </c>
      <c r="AG5" s="115">
        <v>1820.0090014426</v>
      </c>
      <c r="AH5" s="115">
        <v>1856.5716216676001</v>
      </c>
      <c r="AI5" s="115">
        <v>1859.2105743128</v>
      </c>
      <c r="AJ5" s="115">
        <v>1852.7698872071001</v>
      </c>
      <c r="AK5" s="115">
        <v>1900.3344057670001</v>
      </c>
      <c r="AL5" s="115">
        <v>1888.749290491</v>
      </c>
      <c r="AM5" s="115">
        <v>1872.6533770515</v>
      </c>
      <c r="AN5" s="115">
        <v>1907.8112671551</v>
      </c>
      <c r="AO5" s="115">
        <v>1901.5497359869</v>
      </c>
      <c r="AP5" s="115">
        <v>1871.0367934993001</v>
      </c>
      <c r="AQ5" s="115">
        <v>1875.4630697386001</v>
      </c>
      <c r="AR5" s="115">
        <v>1876.9785502157001</v>
      </c>
      <c r="AS5" s="115">
        <v>1937.0847318892002</v>
      </c>
      <c r="AT5" s="115">
        <v>1955.425731586</v>
      </c>
      <c r="AU5" s="115">
        <v>2008.7565258266002</v>
      </c>
      <c r="AV5" s="115">
        <v>2026.4840282183002</v>
      </c>
      <c r="AW5" s="115">
        <v>2054.3795237540003</v>
      </c>
      <c r="AX5" s="115">
        <v>2076.8134477152003</v>
      </c>
      <c r="AY5" s="115">
        <v>2138.8261307416001</v>
      </c>
      <c r="AZ5" s="115">
        <v>2154.8806614289001</v>
      </c>
      <c r="BA5" s="115">
        <v>2222.2491197552999</v>
      </c>
      <c r="BB5" s="115">
        <v>2227.3599158788002</v>
      </c>
      <c r="BC5" s="115">
        <v>2232.0948840419001</v>
      </c>
      <c r="BD5" s="115">
        <v>2241.6071442032003</v>
      </c>
      <c r="BE5" s="115">
        <v>2359.6552072851</v>
      </c>
      <c r="BF5" s="115">
        <v>2401.5870061231999</v>
      </c>
      <c r="BG5" s="115">
        <v>2403.1050313169003</v>
      </c>
      <c r="BH5" s="115">
        <v>2419.1964696252999</v>
      </c>
      <c r="BI5" s="115">
        <v>2521.4243280203</v>
      </c>
      <c r="BJ5" s="115">
        <v>2559.2785659408</v>
      </c>
      <c r="BK5" s="115">
        <v>2564.4134340022001</v>
      </c>
      <c r="BL5" s="115">
        <v>2634.8533704713</v>
      </c>
      <c r="BM5" s="115">
        <v>2806.6059544878999</v>
      </c>
      <c r="BN5" s="35" t="s">
        <v>193</v>
      </c>
      <c r="BO5" s="115">
        <v>2485.4810942458003</v>
      </c>
      <c r="BP5" s="115">
        <v>2658.5364918660002</v>
      </c>
      <c r="BQ5" s="115">
        <v>2777.9647788308002</v>
      </c>
      <c r="BR5" s="115">
        <v>2897.4545268724</v>
      </c>
      <c r="BS5" s="115">
        <v>2959.5789485283999</v>
      </c>
      <c r="BT5" s="115">
        <v>2998.9403979945</v>
      </c>
      <c r="BU5" s="115">
        <v>3179.3472819343001</v>
      </c>
      <c r="BV5" s="115">
        <v>3274.1273624546002</v>
      </c>
      <c r="BW5" s="115">
        <v>3255.9835553698999</v>
      </c>
      <c r="BX5" s="115">
        <v>3377.4460640186003</v>
      </c>
      <c r="BY5" s="115">
        <v>3666.1332603249002</v>
      </c>
      <c r="BZ5" s="115">
        <v>3695.7017744497002</v>
      </c>
      <c r="CA5" s="115">
        <v>3790.9566923387001</v>
      </c>
      <c r="CB5" s="115">
        <v>3867.7323801221</v>
      </c>
      <c r="CC5" s="115">
        <v>4108.0699210006005</v>
      </c>
    </row>
    <row r="6" spans="1:81" ht="24.95" customHeight="1" x14ac:dyDescent="0.25">
      <c r="A6" s="114"/>
      <c r="B6" s="112" t="str">
        <f>"II" &amp; C5</f>
        <v>IINacional</v>
      </c>
      <c r="C6" s="207"/>
      <c r="D6" s="95" t="s">
        <v>115</v>
      </c>
      <c r="E6" s="115">
        <v>2605.9158876218003</v>
      </c>
      <c r="F6" s="115">
        <v>2608.5917071174999</v>
      </c>
      <c r="G6" s="115">
        <v>2641.1300849946001</v>
      </c>
      <c r="H6" s="115">
        <v>2729.0161911279001</v>
      </c>
      <c r="I6" s="115">
        <v>2730.8442785135999</v>
      </c>
      <c r="J6" s="115">
        <v>2792.4859421674</v>
      </c>
      <c r="K6" s="115">
        <v>2836.2715619409</v>
      </c>
      <c r="L6" s="115">
        <v>2778.7212308857002</v>
      </c>
      <c r="M6" s="115">
        <v>2772.8801737992999</v>
      </c>
      <c r="N6" s="115">
        <v>2838.1713090182002</v>
      </c>
      <c r="O6" s="115">
        <v>2800.3475280795001</v>
      </c>
      <c r="P6" s="115">
        <v>2793.9217179867001</v>
      </c>
      <c r="Q6" s="115">
        <v>2788.0583883806003</v>
      </c>
      <c r="R6" s="115">
        <v>2787.8424644469001</v>
      </c>
      <c r="S6" s="115">
        <v>2723.9008090918001</v>
      </c>
      <c r="T6" s="115">
        <v>2587.7796597546999</v>
      </c>
      <c r="U6" s="115">
        <v>2599.7729075702</v>
      </c>
      <c r="V6" s="115">
        <v>2597.5375553095</v>
      </c>
      <c r="W6" s="115">
        <v>2531.6031551185001</v>
      </c>
      <c r="X6" s="115">
        <v>2480.3808242472001</v>
      </c>
      <c r="Y6" s="115">
        <v>2483.6547791085</v>
      </c>
      <c r="Z6" s="115">
        <v>2528.5630988564003</v>
      </c>
      <c r="AA6" s="115">
        <v>2503.2911482046002</v>
      </c>
      <c r="AB6" s="115">
        <v>2418.1079797283001</v>
      </c>
      <c r="AC6" s="115">
        <v>2473.7838693156</v>
      </c>
      <c r="AD6" s="115">
        <v>2496.8062702197003</v>
      </c>
      <c r="AE6" s="115">
        <v>2487.0802787820003</v>
      </c>
      <c r="AF6" s="115">
        <v>2444.0879130974999</v>
      </c>
      <c r="AG6" s="115">
        <v>2475.5204106983001</v>
      </c>
      <c r="AH6" s="115">
        <v>2531.9668071368001</v>
      </c>
      <c r="AI6" s="115">
        <v>2507.6331936587003</v>
      </c>
      <c r="AJ6" s="115">
        <v>2463.5659913079999</v>
      </c>
      <c r="AK6" s="115">
        <v>2492.8700003411</v>
      </c>
      <c r="AL6" s="115">
        <v>2465.9684717058999</v>
      </c>
      <c r="AM6" s="115">
        <v>2441.7743973034999</v>
      </c>
      <c r="AN6" s="115">
        <v>2447.3858685513001</v>
      </c>
      <c r="AO6" s="115">
        <v>2394.9050818729002</v>
      </c>
      <c r="AP6" s="115">
        <v>2358.2666163788999</v>
      </c>
      <c r="AQ6" s="115">
        <v>2348.0684517705999</v>
      </c>
      <c r="AR6" s="115">
        <v>2311.1845748911001</v>
      </c>
      <c r="AS6" s="115">
        <v>2367.0451457463</v>
      </c>
      <c r="AT6" s="115">
        <v>2394.3175355358999</v>
      </c>
      <c r="AU6" s="115">
        <v>2450.8659174725003</v>
      </c>
      <c r="AV6" s="115">
        <v>2439.786261707</v>
      </c>
      <c r="AW6" s="115">
        <v>2444.5264533541999</v>
      </c>
      <c r="AX6" s="115">
        <v>2479.5072853822003</v>
      </c>
      <c r="AY6" s="115">
        <v>2538.8787736196</v>
      </c>
      <c r="AZ6" s="115">
        <v>2512.8630444189002</v>
      </c>
      <c r="BA6" s="115">
        <v>2518.8639064464001</v>
      </c>
      <c r="BB6" s="115">
        <v>2506.4055797801002</v>
      </c>
      <c r="BC6" s="115">
        <v>2488.2793114595001</v>
      </c>
      <c r="BD6" s="115">
        <v>2452.2955385706</v>
      </c>
      <c r="BE6" s="115">
        <v>2539.8506588016003</v>
      </c>
      <c r="BF6" s="115">
        <v>2584.4036790927003</v>
      </c>
      <c r="BG6" s="115">
        <v>2553.4866726673999</v>
      </c>
      <c r="BH6" s="115">
        <v>2524.95838959</v>
      </c>
      <c r="BI6" s="115">
        <v>2607.0099198147</v>
      </c>
      <c r="BJ6" s="115">
        <v>2642.7353653017003</v>
      </c>
      <c r="BK6" s="115">
        <v>2637.5237531063003</v>
      </c>
      <c r="BL6" s="115">
        <v>2671.4913185234</v>
      </c>
      <c r="BM6" s="115">
        <v>2806.6059544878999</v>
      </c>
      <c r="BN6" s="35" t="s">
        <v>193</v>
      </c>
      <c r="BO6" s="115">
        <v>2460.4975616265001</v>
      </c>
      <c r="BP6" s="115">
        <v>2603.8288740222001</v>
      </c>
      <c r="BQ6" s="115">
        <v>2671.4405708439999</v>
      </c>
      <c r="BR6" s="115">
        <v>2747.6760024727</v>
      </c>
      <c r="BS6" s="115">
        <v>2769.2287445457</v>
      </c>
      <c r="BT6" s="115">
        <v>2745.3166748747999</v>
      </c>
      <c r="BU6" s="115">
        <v>2850.2509832113001</v>
      </c>
      <c r="BV6" s="115">
        <v>2880.9081529276</v>
      </c>
      <c r="BW6" s="115">
        <v>2807.4858986459003</v>
      </c>
      <c r="BX6" s="115">
        <v>2862.6540130962003</v>
      </c>
      <c r="BY6" s="115">
        <v>3058.5962735362</v>
      </c>
      <c r="BZ6" s="115">
        <v>3076.1309826904003</v>
      </c>
      <c r="CA6" s="115">
        <v>3124.2603366636999</v>
      </c>
      <c r="CB6" s="115">
        <v>3139.6109979114003</v>
      </c>
      <c r="CC6" s="115">
        <v>3277.5826097777999</v>
      </c>
    </row>
    <row r="7" spans="1:81" ht="24.95" customHeight="1" x14ac:dyDescent="0.25">
      <c r="A7" s="114"/>
      <c r="B7" s="112" t="str">
        <f>"III" &amp; C5</f>
        <v>IIINacional</v>
      </c>
      <c r="C7" s="207"/>
      <c r="D7" s="116" t="s">
        <v>116</v>
      </c>
      <c r="E7" s="115">
        <v>3163.9616699630001</v>
      </c>
      <c r="F7" s="115">
        <v>3081.0516092342</v>
      </c>
      <c r="G7" s="115">
        <v>3131.4096285936002</v>
      </c>
      <c r="H7" s="115">
        <v>3288.1654875427002</v>
      </c>
      <c r="I7" s="115">
        <v>3264.3514707363001</v>
      </c>
      <c r="J7" s="115">
        <v>3362.0858017112</v>
      </c>
      <c r="K7" s="115">
        <v>3371.5540538905002</v>
      </c>
      <c r="L7" s="115">
        <v>3242.4823472028002</v>
      </c>
      <c r="M7" s="115">
        <v>3213.2890559932002</v>
      </c>
      <c r="N7" s="115">
        <v>3329.4408280801999</v>
      </c>
      <c r="O7" s="115">
        <v>3288.8832036982999</v>
      </c>
      <c r="P7" s="115">
        <v>3258.5656234577</v>
      </c>
      <c r="Q7" s="115">
        <v>3265.1168446852002</v>
      </c>
      <c r="R7" s="115">
        <v>3225.4177809093003</v>
      </c>
      <c r="S7" s="115">
        <v>3119.1281634528</v>
      </c>
      <c r="T7" s="115">
        <v>2934.9170098121999</v>
      </c>
      <c r="U7" s="115">
        <v>2946.9895350308002</v>
      </c>
      <c r="V7" s="115">
        <v>2892.3251613970001</v>
      </c>
      <c r="W7" s="115">
        <v>2797.3903841513002</v>
      </c>
      <c r="X7" s="115">
        <v>2767.7183454373999</v>
      </c>
      <c r="Y7" s="115">
        <v>2755.0504997600001</v>
      </c>
      <c r="Z7" s="115">
        <v>2829.2915979844001</v>
      </c>
      <c r="AA7" s="115">
        <v>2837.9377559909999</v>
      </c>
      <c r="AB7" s="115">
        <v>2722.7037593757</v>
      </c>
      <c r="AC7" s="115">
        <v>2781.0268978999002</v>
      </c>
      <c r="AD7" s="115">
        <v>2797.5918325591001</v>
      </c>
      <c r="AE7" s="115">
        <v>2793.5705146446003</v>
      </c>
      <c r="AF7" s="115">
        <v>2730.9185471475002</v>
      </c>
      <c r="AG7" s="115">
        <v>2737.6537480838001</v>
      </c>
      <c r="AH7" s="115">
        <v>2776.2045077150001</v>
      </c>
      <c r="AI7" s="115">
        <v>2683.242453158</v>
      </c>
      <c r="AJ7" s="115">
        <v>2626.5312711700999</v>
      </c>
      <c r="AK7" s="115">
        <v>2665.7775901189002</v>
      </c>
      <c r="AL7" s="115">
        <v>2622.0439222676</v>
      </c>
      <c r="AM7" s="115">
        <v>2602.7815915168003</v>
      </c>
      <c r="AN7" s="115">
        <v>2600.1599516241999</v>
      </c>
      <c r="AO7" s="115">
        <v>2527.2326205784002</v>
      </c>
      <c r="AP7" s="115">
        <v>2506.2486916112002</v>
      </c>
      <c r="AQ7" s="115">
        <v>2470.8606518249003</v>
      </c>
      <c r="AR7" s="115">
        <v>2413.5229406614999</v>
      </c>
      <c r="AS7" s="115">
        <v>2489.3903164533999</v>
      </c>
      <c r="AT7" s="115">
        <v>2504.4055875633999</v>
      </c>
      <c r="AU7" s="115">
        <v>2550.1597594409</v>
      </c>
      <c r="AV7" s="115">
        <v>2538.5978751902999</v>
      </c>
      <c r="AW7" s="115">
        <v>2501.8183619250003</v>
      </c>
      <c r="AX7" s="115">
        <v>2545.5425754144999</v>
      </c>
      <c r="AY7" s="115">
        <v>2623.2422754551003</v>
      </c>
      <c r="AZ7" s="115">
        <v>2584.4635649310999</v>
      </c>
      <c r="BA7" s="115">
        <v>2632.1122275829002</v>
      </c>
      <c r="BB7" s="115">
        <v>2577.7428801878</v>
      </c>
      <c r="BC7" s="115">
        <v>2491.7678291128</v>
      </c>
      <c r="BD7" s="115">
        <v>2485.9235773427999</v>
      </c>
      <c r="BE7" s="115">
        <v>2602.5915619866</v>
      </c>
      <c r="BF7" s="115">
        <v>2652.9841392655003</v>
      </c>
      <c r="BG7" s="115">
        <v>2604.6814437521002</v>
      </c>
      <c r="BH7" s="115">
        <v>2575.5077851105002</v>
      </c>
      <c r="BI7" s="115">
        <v>2633.0244762595003</v>
      </c>
      <c r="BJ7" s="115">
        <v>2668.5258246870999</v>
      </c>
      <c r="BK7" s="115">
        <v>2663.2787887638001</v>
      </c>
      <c r="BL7" s="115">
        <v>2709.8627146129002</v>
      </c>
      <c r="BM7" s="115">
        <v>2806.6059544878999</v>
      </c>
      <c r="BN7" s="35" t="s">
        <v>193</v>
      </c>
      <c r="BO7" s="115">
        <v>2430.6476321904001</v>
      </c>
      <c r="BP7" s="115">
        <v>2571.7132740365</v>
      </c>
      <c r="BQ7" s="115">
        <v>2669.7109761223001</v>
      </c>
      <c r="BR7" s="115">
        <v>2711.9115905536</v>
      </c>
      <c r="BS7" s="115">
        <v>2691.7416989449002</v>
      </c>
      <c r="BT7" s="115">
        <v>2655.5544039865999</v>
      </c>
      <c r="BU7" s="115">
        <v>2708.2070339402999</v>
      </c>
      <c r="BV7" s="115">
        <v>2733.5232557551003</v>
      </c>
      <c r="BW7" s="115">
        <v>2601.1545301881001</v>
      </c>
      <c r="BX7" s="115">
        <v>2653.6159222345</v>
      </c>
      <c r="BY7" s="115">
        <v>2829.6050811099003</v>
      </c>
      <c r="BZ7" s="115">
        <v>2823.7018253716001</v>
      </c>
      <c r="CA7" s="115">
        <v>2841.8638100132002</v>
      </c>
      <c r="CB7" s="115">
        <v>2871.3642623484002</v>
      </c>
      <c r="CC7" s="115">
        <v>2965.2414891202002</v>
      </c>
    </row>
    <row r="8" spans="1:81" ht="26.25" customHeight="1" x14ac:dyDescent="0.25">
      <c r="A8" s="114"/>
      <c r="C8" s="16" t="s">
        <v>117</v>
      </c>
      <c r="D8" s="117" t="s">
        <v>118</v>
      </c>
      <c r="E8" s="86"/>
      <c r="F8" s="86"/>
      <c r="G8" s="86"/>
      <c r="H8" s="86"/>
      <c r="I8" s="86"/>
      <c r="J8" s="86"/>
      <c r="K8" s="86"/>
      <c r="L8" s="86"/>
      <c r="M8" s="86"/>
      <c r="N8" s="86"/>
      <c r="O8" s="86"/>
      <c r="P8" s="86"/>
      <c r="Q8" s="86"/>
      <c r="R8" s="86"/>
      <c r="S8" s="86"/>
      <c r="T8" s="86"/>
      <c r="U8" s="86"/>
      <c r="V8" s="86"/>
      <c r="W8" s="86"/>
      <c r="X8" s="86"/>
      <c r="Y8" s="86"/>
      <c r="Z8" s="86"/>
      <c r="AA8" s="86"/>
      <c r="AB8" s="86"/>
      <c r="AC8" s="86"/>
      <c r="AD8" s="86"/>
      <c r="AE8" s="86"/>
      <c r="AF8" s="86"/>
      <c r="AG8" s="86"/>
      <c r="AH8" s="86"/>
      <c r="AI8" s="86"/>
      <c r="AJ8" s="86"/>
      <c r="AK8" s="86"/>
      <c r="AL8" s="86"/>
      <c r="AM8" s="86"/>
      <c r="AN8" s="86"/>
      <c r="AO8" s="86"/>
      <c r="AP8" s="86"/>
      <c r="AQ8" s="86"/>
      <c r="AR8" s="86"/>
      <c r="AS8" s="86"/>
      <c r="AT8" s="86"/>
      <c r="AU8" s="86"/>
      <c r="AV8" s="86"/>
      <c r="AW8" s="86"/>
      <c r="AX8" s="86"/>
      <c r="AY8" s="86"/>
      <c r="AZ8" s="86"/>
      <c r="BA8" s="86"/>
      <c r="BB8" s="86"/>
      <c r="BC8" s="86"/>
      <c r="BD8" s="86"/>
      <c r="BE8" s="86"/>
      <c r="BF8" s="86"/>
      <c r="BG8" s="86"/>
      <c r="BH8" s="86"/>
      <c r="BI8" s="86"/>
      <c r="BJ8" s="86"/>
      <c r="BK8" s="86"/>
      <c r="BL8" s="86"/>
      <c r="BM8" s="86"/>
      <c r="BN8" s="86" t="s">
        <v>195</v>
      </c>
      <c r="BO8" s="86"/>
      <c r="BP8" s="86"/>
      <c r="BQ8" s="86"/>
      <c r="BR8" s="86"/>
      <c r="BS8" s="86"/>
      <c r="BT8" s="86"/>
      <c r="BU8" s="86"/>
      <c r="BV8" s="86"/>
      <c r="BW8" s="86"/>
      <c r="BX8" s="86"/>
      <c r="BY8" s="86"/>
      <c r="BZ8" s="86"/>
      <c r="CA8" s="86"/>
      <c r="CB8" s="86"/>
      <c r="CC8" s="86"/>
    </row>
    <row r="9" spans="1:81" ht="24.95" customHeight="1" x14ac:dyDescent="0.25">
      <c r="A9" s="114"/>
      <c r="B9" s="112" t="str">
        <f>"I" &amp; C9</f>
        <v>IAguascalientes</v>
      </c>
      <c r="C9" s="212" t="s">
        <v>67</v>
      </c>
      <c r="D9" s="95" t="s">
        <v>61</v>
      </c>
      <c r="E9" s="68">
        <v>1374.9003533402999</v>
      </c>
      <c r="F9" s="68">
        <v>1452.7345800378</v>
      </c>
      <c r="G9" s="68">
        <v>1510.4995405379</v>
      </c>
      <c r="H9" s="68">
        <v>1506.6564349281</v>
      </c>
      <c r="I9" s="68">
        <v>1477.1728552997999</v>
      </c>
      <c r="J9" s="68">
        <v>1566.0464596043</v>
      </c>
      <c r="K9" s="68">
        <v>1591.9049717431001</v>
      </c>
      <c r="L9" s="68">
        <v>1585.1446468764</v>
      </c>
      <c r="M9" s="68">
        <v>1600.4853487361001</v>
      </c>
      <c r="N9" s="68">
        <v>1648.0067420272001</v>
      </c>
      <c r="O9" s="68">
        <v>1601.6570317478001</v>
      </c>
      <c r="P9" s="68">
        <v>1691.6888743066002</v>
      </c>
      <c r="Q9" s="68">
        <v>1769.8333832636001</v>
      </c>
      <c r="R9" s="68">
        <v>1673.182825134</v>
      </c>
      <c r="S9" s="68">
        <v>1699.0461748797002</v>
      </c>
      <c r="T9" s="68">
        <v>1674.4621413520001</v>
      </c>
      <c r="U9" s="68">
        <v>1582.5529245946</v>
      </c>
      <c r="V9" s="68">
        <v>1610.8422157617001</v>
      </c>
      <c r="W9" s="68">
        <v>1597.3956752692</v>
      </c>
      <c r="X9" s="68">
        <v>1615.464424087</v>
      </c>
      <c r="Y9" s="68">
        <v>1696.3401343189</v>
      </c>
      <c r="Z9" s="68">
        <v>1663.2769584641001</v>
      </c>
      <c r="AA9" s="68">
        <v>1683.1132163912</v>
      </c>
      <c r="AB9" s="68">
        <v>1628.4392145542001</v>
      </c>
      <c r="AC9" s="68">
        <v>1672.4607535029002</v>
      </c>
      <c r="AD9" s="68">
        <v>1647.0930116583002</v>
      </c>
      <c r="AE9" s="68">
        <v>1653.4931283246001</v>
      </c>
      <c r="AF9" s="68">
        <v>1602.7293886443001</v>
      </c>
      <c r="AG9" s="68">
        <v>1712.6312456477001</v>
      </c>
      <c r="AH9" s="68">
        <v>1766.9744812715001</v>
      </c>
      <c r="AI9" s="68">
        <v>1759.8787539432001</v>
      </c>
      <c r="AJ9" s="68">
        <v>1852.4426921849001</v>
      </c>
      <c r="AK9" s="68">
        <v>1820.763783891</v>
      </c>
      <c r="AL9" s="68">
        <v>1865.2323643321001</v>
      </c>
      <c r="AM9" s="68">
        <v>1716.4437039204001</v>
      </c>
      <c r="AN9" s="68">
        <v>1912.0070101712001</v>
      </c>
      <c r="AO9" s="68">
        <v>1829.9701439408</v>
      </c>
      <c r="AP9" s="68">
        <v>1898.1014430392001</v>
      </c>
      <c r="AQ9" s="68">
        <v>1884.9177641294</v>
      </c>
      <c r="AR9" s="68">
        <v>1824.8456099798</v>
      </c>
      <c r="AS9" s="68">
        <v>1889.8917037366</v>
      </c>
      <c r="AT9" s="68">
        <v>1925.3060915613</v>
      </c>
      <c r="AU9" s="68">
        <v>2010.1054796973001</v>
      </c>
      <c r="AV9" s="68">
        <v>2088.5395207290999</v>
      </c>
      <c r="AW9" s="68">
        <v>2109.2957541541</v>
      </c>
      <c r="AX9" s="68">
        <v>2201.5153950045001</v>
      </c>
      <c r="AY9" s="68">
        <v>2193.0104027322</v>
      </c>
      <c r="AZ9" s="68">
        <v>2204.9588957905003</v>
      </c>
      <c r="BA9" s="68">
        <v>2255.0886092885003</v>
      </c>
      <c r="BB9" s="68">
        <v>2270.0024424783001</v>
      </c>
      <c r="BC9" s="68">
        <v>2136.8915384813999</v>
      </c>
      <c r="BD9" s="68">
        <v>2176.0826416687</v>
      </c>
      <c r="BE9" s="68">
        <v>2280.4143026004999</v>
      </c>
      <c r="BF9" s="68">
        <v>2379.0078700764002</v>
      </c>
      <c r="BG9" s="68">
        <v>2319.5497459269</v>
      </c>
      <c r="BH9" s="68">
        <v>2367.7505810124003</v>
      </c>
      <c r="BI9" s="68">
        <v>2429.7994321864003</v>
      </c>
      <c r="BJ9" s="68">
        <v>2379.9487203706003</v>
      </c>
      <c r="BK9" s="68">
        <v>2551.9176751279001</v>
      </c>
      <c r="BL9" s="68">
        <v>2650.2405794435999</v>
      </c>
      <c r="BM9" s="68">
        <v>2936.6944266396999</v>
      </c>
      <c r="BN9" s="36" t="s">
        <v>193</v>
      </c>
      <c r="BO9" s="68">
        <v>2762.0990891643</v>
      </c>
      <c r="BP9" s="68">
        <v>2827.1580805788003</v>
      </c>
      <c r="BQ9" s="68">
        <v>2869.5427292351001</v>
      </c>
      <c r="BR9" s="68">
        <v>2860.9149010726001</v>
      </c>
      <c r="BS9" s="68">
        <v>3163.6950901888999</v>
      </c>
      <c r="BT9" s="68">
        <v>3049.1449630801999</v>
      </c>
      <c r="BU9" s="68">
        <v>3374.9362408571001</v>
      </c>
      <c r="BV9" s="68">
        <v>3406.3879821244</v>
      </c>
      <c r="BW9" s="68">
        <v>3200.5225419311</v>
      </c>
      <c r="BX9" s="68">
        <v>3269.9716112716001</v>
      </c>
      <c r="BY9" s="68">
        <v>3551.8889398788001</v>
      </c>
      <c r="BZ9" s="68">
        <v>3455.6835657813003</v>
      </c>
      <c r="CA9" s="68">
        <v>3417.2170138174001</v>
      </c>
      <c r="CB9" s="189">
        <v>3451.5668831946</v>
      </c>
      <c r="CC9" s="68">
        <v>4139.3419394602997</v>
      </c>
    </row>
    <row r="10" spans="1:81" ht="24.95" customHeight="1" x14ac:dyDescent="0.25">
      <c r="A10" s="114"/>
      <c r="B10" s="112" t="str">
        <f>"II" &amp; C9</f>
        <v>IIAguascalientes</v>
      </c>
      <c r="C10" s="213" t="str">
        <f>C9</f>
        <v>Aguascalientes</v>
      </c>
      <c r="D10" s="95" t="s">
        <v>115</v>
      </c>
      <c r="E10" s="68">
        <v>2507.1652063895999</v>
      </c>
      <c r="F10" s="68">
        <v>2634.1442536541999</v>
      </c>
      <c r="G10" s="68">
        <v>2726.4310085252</v>
      </c>
      <c r="H10" s="68">
        <v>2686.1141475903</v>
      </c>
      <c r="I10" s="68">
        <v>2597.6045457829</v>
      </c>
      <c r="J10" s="68">
        <v>2753.5438153944001</v>
      </c>
      <c r="K10" s="68">
        <v>2775.0804708016999</v>
      </c>
      <c r="L10" s="68">
        <v>2713.5750000513999</v>
      </c>
      <c r="M10" s="68">
        <v>2703.5987213108001</v>
      </c>
      <c r="N10" s="68">
        <v>2786.8976769102001</v>
      </c>
      <c r="O10" s="68">
        <v>2685.0364124165003</v>
      </c>
      <c r="P10" s="68">
        <v>2789.6645035295001</v>
      </c>
      <c r="Q10" s="68">
        <v>2877.6568716960001</v>
      </c>
      <c r="R10" s="68">
        <v>2696.8743969005</v>
      </c>
      <c r="S10" s="68">
        <v>2700.3141980416999</v>
      </c>
      <c r="T10" s="68">
        <v>2600.5010384146999</v>
      </c>
      <c r="U10" s="68">
        <v>2423.4885198675001</v>
      </c>
      <c r="V10" s="68">
        <v>2450.2958584458001</v>
      </c>
      <c r="W10" s="68">
        <v>2414.7282900174</v>
      </c>
      <c r="X10" s="68">
        <v>2412.9574095390003</v>
      </c>
      <c r="Y10" s="68">
        <v>2479.8660815344001</v>
      </c>
      <c r="Z10" s="68">
        <v>2433.6727502286003</v>
      </c>
      <c r="AA10" s="68">
        <v>2454.2252750564999</v>
      </c>
      <c r="AB10" s="68">
        <v>2333.2161720336999</v>
      </c>
      <c r="AC10" s="68">
        <v>2363.1218265539001</v>
      </c>
      <c r="AD10" s="68">
        <v>2333.1026573984</v>
      </c>
      <c r="AE10" s="68">
        <v>2332.4626018265999</v>
      </c>
      <c r="AF10" s="68">
        <v>2218.7161362247002</v>
      </c>
      <c r="AG10" s="68">
        <v>2329.4684813316999</v>
      </c>
      <c r="AH10" s="68">
        <v>2409.7754610829002</v>
      </c>
      <c r="AI10" s="68">
        <v>2373.6581757737999</v>
      </c>
      <c r="AJ10" s="68">
        <v>2463.1309310586003</v>
      </c>
      <c r="AK10" s="68">
        <v>2388.4887842870999</v>
      </c>
      <c r="AL10" s="68">
        <v>2435.2645562888001</v>
      </c>
      <c r="AM10" s="68">
        <v>2238.0907977987999</v>
      </c>
      <c r="AN10" s="68">
        <v>2452.7682679231002</v>
      </c>
      <c r="AO10" s="68">
        <v>2304.7542299096999</v>
      </c>
      <c r="AP10" s="68">
        <v>2392.3790719519002</v>
      </c>
      <c r="AQ10" s="68">
        <v>2359.9056721235002</v>
      </c>
      <c r="AR10" s="68">
        <v>2246.9915944742002</v>
      </c>
      <c r="AS10" s="68">
        <v>2309.3770291366</v>
      </c>
      <c r="AT10" s="68">
        <v>2357.4375962417002</v>
      </c>
      <c r="AU10" s="68">
        <v>2452.5117640564999</v>
      </c>
      <c r="AV10" s="68">
        <v>2514.4979969011001</v>
      </c>
      <c r="AW10" s="68">
        <v>2509.8718174310002</v>
      </c>
      <c r="AX10" s="68">
        <v>2628.3889228471003</v>
      </c>
      <c r="AY10" s="68">
        <v>2603.1978391311</v>
      </c>
      <c r="AZ10" s="68">
        <v>2571.2605913038001</v>
      </c>
      <c r="BA10" s="68">
        <v>2556.0866481076</v>
      </c>
      <c r="BB10" s="68">
        <v>2554.3904006629</v>
      </c>
      <c r="BC10" s="68">
        <v>2382.1491837334002</v>
      </c>
      <c r="BD10" s="68">
        <v>2380.6123956755</v>
      </c>
      <c r="BE10" s="68">
        <v>2454.5585096157001</v>
      </c>
      <c r="BF10" s="68">
        <v>2560.1057452177001</v>
      </c>
      <c r="BG10" s="68">
        <v>2464.7026599448</v>
      </c>
      <c r="BH10" s="68">
        <v>2471.2634004918</v>
      </c>
      <c r="BI10" s="68">
        <v>2512.2749679518001</v>
      </c>
      <c r="BJ10" s="68">
        <v>2457.5576627845003</v>
      </c>
      <c r="BK10" s="68">
        <v>2624.6717455449002</v>
      </c>
      <c r="BL10" s="68">
        <v>2687.0924884581</v>
      </c>
      <c r="BM10" s="68">
        <v>2936.6944266396999</v>
      </c>
      <c r="BN10" s="36" t="s">
        <v>193</v>
      </c>
      <c r="BO10" s="68">
        <v>2734.3350507045002</v>
      </c>
      <c r="BP10" s="68">
        <v>2768.9805515775001</v>
      </c>
      <c r="BQ10" s="68">
        <v>2759.5068609457003</v>
      </c>
      <c r="BR10" s="68">
        <v>2713.0252246887999</v>
      </c>
      <c r="BS10" s="68">
        <v>2960.2168197220999</v>
      </c>
      <c r="BT10" s="68">
        <v>2791.2753840832002</v>
      </c>
      <c r="BU10" s="68">
        <v>3025.5944021711002</v>
      </c>
      <c r="BV10" s="68">
        <v>2997.2844130229</v>
      </c>
      <c r="BW10" s="68">
        <v>2759.6644000093002</v>
      </c>
      <c r="BX10" s="68">
        <v>2771.5608712281</v>
      </c>
      <c r="BY10" s="68">
        <v>2963.2840663749002</v>
      </c>
      <c r="BZ10" s="68">
        <v>2876.3509427534</v>
      </c>
      <c r="CA10" s="68">
        <v>2816.2483627465999</v>
      </c>
      <c r="CB10" s="189">
        <v>2801.7908897208999</v>
      </c>
      <c r="CC10" s="68">
        <v>3302.5326777774003</v>
      </c>
    </row>
    <row r="11" spans="1:81" ht="24.95" customHeight="1" x14ac:dyDescent="0.25">
      <c r="A11" s="114"/>
      <c r="B11" s="112" t="str">
        <f>"III" &amp; C9</f>
        <v>IIIAguascalientes</v>
      </c>
      <c r="C11" s="214" t="str">
        <f>C9</f>
        <v>Aguascalientes</v>
      </c>
      <c r="D11" s="116" t="s">
        <v>116</v>
      </c>
      <c r="E11" s="68">
        <v>3046.9685061883001</v>
      </c>
      <c r="F11" s="68">
        <v>3113.2375954931999</v>
      </c>
      <c r="G11" s="68">
        <v>3233.748444373</v>
      </c>
      <c r="H11" s="68">
        <v>3239.7807863845001</v>
      </c>
      <c r="I11" s="68">
        <v>3106.8436498125002</v>
      </c>
      <c r="J11" s="68">
        <v>3316.7872460732001</v>
      </c>
      <c r="K11" s="68">
        <v>3300.8539301830001</v>
      </c>
      <c r="L11" s="68">
        <v>3167.1613182739002</v>
      </c>
      <c r="M11" s="68">
        <v>3133.5026382475003</v>
      </c>
      <c r="N11" s="68">
        <v>3270.8382470809001</v>
      </c>
      <c r="O11" s="68">
        <v>3154.8275112359001</v>
      </c>
      <c r="P11" s="68">
        <v>3254.6701097369</v>
      </c>
      <c r="Q11" s="68">
        <v>3371.7560012002</v>
      </c>
      <c r="R11" s="68">
        <v>3120.9907984779002</v>
      </c>
      <c r="S11" s="68">
        <v>3093.1774754038001</v>
      </c>
      <c r="T11" s="68">
        <v>2949.8232058795002</v>
      </c>
      <c r="U11" s="68">
        <v>2747.6114399139001</v>
      </c>
      <c r="V11" s="68">
        <v>2728.3797232553002</v>
      </c>
      <c r="W11" s="68">
        <v>2668.2310172535999</v>
      </c>
      <c r="X11" s="68">
        <v>2692.5099506166002</v>
      </c>
      <c r="Y11" s="68">
        <v>2750.8494170539002</v>
      </c>
      <c r="Z11" s="68">
        <v>2723.3073265255002</v>
      </c>
      <c r="AA11" s="68">
        <v>2783.4968776057003</v>
      </c>
      <c r="AB11" s="68">
        <v>2627.4124222307</v>
      </c>
      <c r="AC11" s="68">
        <v>2656.7082202755</v>
      </c>
      <c r="AD11" s="68">
        <v>2614.6315672665</v>
      </c>
      <c r="AE11" s="68">
        <v>2620.1861089282002</v>
      </c>
      <c r="AF11" s="68">
        <v>2479.2696435174003</v>
      </c>
      <c r="AG11" s="68">
        <v>2576.1559923523</v>
      </c>
      <c r="AH11" s="68">
        <v>2642.2001429054003</v>
      </c>
      <c r="AI11" s="68">
        <v>2539.686121882</v>
      </c>
      <c r="AJ11" s="68">
        <v>2625.9131544962001</v>
      </c>
      <c r="AK11" s="68">
        <v>2553.6163896244002</v>
      </c>
      <c r="AL11" s="68">
        <v>2588.7353464782</v>
      </c>
      <c r="AM11" s="68">
        <v>2385.4050089606003</v>
      </c>
      <c r="AN11" s="68">
        <v>2605.5401545381001</v>
      </c>
      <c r="AO11" s="68">
        <v>2432.0999869376001</v>
      </c>
      <c r="AP11" s="68">
        <v>2542.8726229971003</v>
      </c>
      <c r="AQ11" s="68">
        <v>2484.0539830871003</v>
      </c>
      <c r="AR11" s="68">
        <v>2346.6793850351</v>
      </c>
      <c r="AS11" s="68">
        <v>2429.2647434651999</v>
      </c>
      <c r="AT11" s="68">
        <v>2466.1524530676002</v>
      </c>
      <c r="AU11" s="68">
        <v>2552.2378911607002</v>
      </c>
      <c r="AV11" s="68">
        <v>2616.4941002598002</v>
      </c>
      <c r="AW11" s="68">
        <v>2568.6741670332999</v>
      </c>
      <c r="AX11" s="68">
        <v>2698.8393572164</v>
      </c>
      <c r="AY11" s="68">
        <v>2689.9035944300999</v>
      </c>
      <c r="AZ11" s="68">
        <v>2644.7053550640999</v>
      </c>
      <c r="BA11" s="68">
        <v>2671.4777079804003</v>
      </c>
      <c r="BB11" s="68">
        <v>2627.0813475843001</v>
      </c>
      <c r="BC11" s="68">
        <v>2385.2860312818002</v>
      </c>
      <c r="BD11" s="68">
        <v>2413.3264622085003</v>
      </c>
      <c r="BE11" s="68">
        <v>2515.6280775047003</v>
      </c>
      <c r="BF11" s="68">
        <v>2628.4153566662999</v>
      </c>
      <c r="BG11" s="68">
        <v>2515.1144728411</v>
      </c>
      <c r="BH11" s="68">
        <v>2520.9755247921003</v>
      </c>
      <c r="BI11" s="68">
        <v>2537.6498735415003</v>
      </c>
      <c r="BJ11" s="68">
        <v>2481.9972396771</v>
      </c>
      <c r="BK11" s="68">
        <v>2650.7253681563002</v>
      </c>
      <c r="BL11" s="68">
        <v>2726.188666432</v>
      </c>
      <c r="BM11" s="68">
        <v>2936.6944266396999</v>
      </c>
      <c r="BN11" s="36" t="s">
        <v>193</v>
      </c>
      <c r="BO11" s="68">
        <v>2700.9279098876</v>
      </c>
      <c r="BP11" s="68">
        <v>2734.5623793246</v>
      </c>
      <c r="BQ11" s="68">
        <v>2757.7155842166003</v>
      </c>
      <c r="BR11" s="68">
        <v>2677.2819994086003</v>
      </c>
      <c r="BS11" s="68">
        <v>2877.4879339085001</v>
      </c>
      <c r="BT11" s="68">
        <v>2699.0038573585002</v>
      </c>
      <c r="BU11" s="68">
        <v>2874.5113375184001</v>
      </c>
      <c r="BV11" s="68">
        <v>2843.4845241377002</v>
      </c>
      <c r="BW11" s="68">
        <v>2556.4266999848001</v>
      </c>
      <c r="BX11" s="68">
        <v>2568.1358399180999</v>
      </c>
      <c r="BY11" s="68">
        <v>2740.6272036468999</v>
      </c>
      <c r="BZ11" s="68">
        <v>2639.9633392093001</v>
      </c>
      <c r="CA11" s="68">
        <v>2561.2056919137003</v>
      </c>
      <c r="CB11" s="189">
        <v>2561.4289508827001</v>
      </c>
      <c r="CC11" s="68">
        <v>2987.9859206997003</v>
      </c>
    </row>
    <row r="12" spans="1:81" ht="24.95" customHeight="1" x14ac:dyDescent="0.25">
      <c r="A12" s="114"/>
      <c r="B12" s="112" t="str">
        <f>"I" &amp; C12</f>
        <v>IBaja California</v>
      </c>
      <c r="C12" s="212" t="s">
        <v>83</v>
      </c>
      <c r="D12" s="95" t="s">
        <v>61</v>
      </c>
      <c r="E12" s="68">
        <v>2269.3716123444001</v>
      </c>
      <c r="F12" s="68">
        <v>2339.7280153211</v>
      </c>
      <c r="G12" s="68">
        <v>2395.9481209239002</v>
      </c>
      <c r="H12" s="68">
        <v>2486.9491671812002</v>
      </c>
      <c r="I12" s="68">
        <v>2537.7161615454002</v>
      </c>
      <c r="J12" s="68">
        <v>2626.9344810150001</v>
      </c>
      <c r="K12" s="68">
        <v>2589.7289509767002</v>
      </c>
      <c r="L12" s="68">
        <v>2515.0479447360999</v>
      </c>
      <c r="M12" s="68">
        <v>2522.5071374669001</v>
      </c>
      <c r="N12" s="68">
        <v>2635.1913045270999</v>
      </c>
      <c r="O12" s="68">
        <v>2528.5466268488003</v>
      </c>
      <c r="P12" s="68">
        <v>2660.6214352756001</v>
      </c>
      <c r="Q12" s="68">
        <v>2672.2674258922002</v>
      </c>
      <c r="R12" s="68">
        <v>2668.1259559595001</v>
      </c>
      <c r="S12" s="68">
        <v>2614.0810242942002</v>
      </c>
      <c r="T12" s="68">
        <v>2391.8623136793003</v>
      </c>
      <c r="U12" s="68">
        <v>2496.9225118444001</v>
      </c>
      <c r="V12" s="68">
        <v>2516.6719989479002</v>
      </c>
      <c r="W12" s="68">
        <v>2313.4985757008999</v>
      </c>
      <c r="X12" s="68">
        <v>2329.4890047694003</v>
      </c>
      <c r="Y12" s="68">
        <v>2460.9891053713</v>
      </c>
      <c r="Z12" s="68">
        <v>2391.7157074817001</v>
      </c>
      <c r="AA12" s="68">
        <v>2372.3079402050002</v>
      </c>
      <c r="AB12" s="68">
        <v>2434.7974238331999</v>
      </c>
      <c r="AC12" s="68">
        <v>2529.3161643701001</v>
      </c>
      <c r="AD12" s="68">
        <v>2476.6180241361003</v>
      </c>
      <c r="AE12" s="68">
        <v>2427.7540333818001</v>
      </c>
      <c r="AF12" s="68">
        <v>2456.6013763506003</v>
      </c>
      <c r="AG12" s="68">
        <v>2520.2957880351</v>
      </c>
      <c r="AH12" s="68">
        <v>2570.9234806110999</v>
      </c>
      <c r="AI12" s="68">
        <v>2480.9561060018</v>
      </c>
      <c r="AJ12" s="68">
        <v>2574.2776076803002</v>
      </c>
      <c r="AK12" s="68">
        <v>2564.8739213203003</v>
      </c>
      <c r="AL12" s="68">
        <v>2682.5497414771003</v>
      </c>
      <c r="AM12" s="68">
        <v>2591.0094720571001</v>
      </c>
      <c r="AN12" s="68">
        <v>2610.4856019701001</v>
      </c>
      <c r="AO12" s="68">
        <v>2544.6702208751999</v>
      </c>
      <c r="AP12" s="68">
        <v>2578.6625320348999</v>
      </c>
      <c r="AQ12" s="68">
        <v>2479.5558964643001</v>
      </c>
      <c r="AR12" s="68">
        <v>2552.6047252392</v>
      </c>
      <c r="AS12" s="68">
        <v>2555.7006121387999</v>
      </c>
      <c r="AT12" s="68">
        <v>2571.0889025863003</v>
      </c>
      <c r="AU12" s="68">
        <v>2554.9732024735999</v>
      </c>
      <c r="AV12" s="68">
        <v>2660.4055910930001</v>
      </c>
      <c r="AW12" s="68">
        <v>2702.0230154714</v>
      </c>
      <c r="AX12" s="68">
        <v>2787.0380010142003</v>
      </c>
      <c r="AY12" s="68">
        <v>2991.7470340709001</v>
      </c>
      <c r="AZ12" s="68">
        <v>2882.3591774362003</v>
      </c>
      <c r="BA12" s="68">
        <v>2875.8674684530001</v>
      </c>
      <c r="BB12" s="68">
        <v>2996.5523638623999</v>
      </c>
      <c r="BC12" s="68">
        <v>2923.7326311206002</v>
      </c>
      <c r="BD12" s="68">
        <v>3039.9845238559001</v>
      </c>
      <c r="BE12" s="68">
        <v>3228.0534649626002</v>
      </c>
      <c r="BF12" s="68">
        <v>3380.9712758569999</v>
      </c>
      <c r="BG12" s="68">
        <v>3187.8966483589002</v>
      </c>
      <c r="BH12" s="68">
        <v>3272.5892692903999</v>
      </c>
      <c r="BI12" s="68">
        <v>3718.5901834554002</v>
      </c>
      <c r="BJ12" s="68">
        <v>3717.5700808445999</v>
      </c>
      <c r="BK12" s="68">
        <v>3831.6535752935001</v>
      </c>
      <c r="BL12" s="68">
        <v>3729.2052290138004</v>
      </c>
      <c r="BM12" s="68">
        <v>3858.2458495626001</v>
      </c>
      <c r="BN12" s="36" t="s">
        <v>193</v>
      </c>
      <c r="BO12" s="68">
        <v>3496.5717894334002</v>
      </c>
      <c r="BP12" s="68">
        <v>3591.6566500386002</v>
      </c>
      <c r="BQ12" s="68">
        <v>3856.7564624700003</v>
      </c>
      <c r="BR12" s="68">
        <v>4132.0363085516001</v>
      </c>
      <c r="BS12" s="68">
        <v>4316.6746036284003</v>
      </c>
      <c r="BT12" s="68">
        <v>4349.8872214681005</v>
      </c>
      <c r="BU12" s="68">
        <v>4983.2305209329998</v>
      </c>
      <c r="BV12" s="68">
        <v>4991.8703198220001</v>
      </c>
      <c r="BW12" s="68">
        <v>5139.4042276332002</v>
      </c>
      <c r="BX12" s="68">
        <v>5056.5235548009005</v>
      </c>
      <c r="BY12" s="68">
        <v>5477.1107295450001</v>
      </c>
      <c r="BZ12" s="68">
        <v>5709.3688113987</v>
      </c>
      <c r="CA12" s="68">
        <v>5840.4963467866</v>
      </c>
      <c r="CB12" s="189">
        <v>5776.8375671232006</v>
      </c>
      <c r="CC12" s="68">
        <v>6020.9967252854003</v>
      </c>
    </row>
    <row r="13" spans="1:81" ht="24.95" customHeight="1" x14ac:dyDescent="0.25">
      <c r="A13" s="114"/>
      <c r="B13" s="112" t="str">
        <f>"II" &amp; C12</f>
        <v>IIBaja California</v>
      </c>
      <c r="C13" s="213" t="str">
        <f>C12</f>
        <v>Baja California</v>
      </c>
      <c r="D13" s="95" t="s">
        <v>115</v>
      </c>
      <c r="E13" s="68">
        <v>4138.2559347046999</v>
      </c>
      <c r="F13" s="68">
        <v>4242.4687836035</v>
      </c>
      <c r="G13" s="68">
        <v>4324.6535840576998</v>
      </c>
      <c r="H13" s="68">
        <v>4433.8106468329006</v>
      </c>
      <c r="I13" s="68">
        <v>4462.5671352449999</v>
      </c>
      <c r="J13" s="68">
        <v>4618.8790564189003</v>
      </c>
      <c r="K13" s="68">
        <v>4514.5321888503004</v>
      </c>
      <c r="L13" s="68">
        <v>4305.4564390796004</v>
      </c>
      <c r="M13" s="68">
        <v>4261.1118413164004</v>
      </c>
      <c r="N13" s="68">
        <v>4456.2976215539002</v>
      </c>
      <c r="O13" s="68">
        <v>4238.8848729824003</v>
      </c>
      <c r="P13" s="68">
        <v>4387.4741319442001</v>
      </c>
      <c r="Q13" s="68">
        <v>4344.9676075993002</v>
      </c>
      <c r="R13" s="68">
        <v>4300.5465214217002</v>
      </c>
      <c r="S13" s="68">
        <v>4154.5899158583998</v>
      </c>
      <c r="T13" s="68">
        <v>3714.6497832704999</v>
      </c>
      <c r="U13" s="68">
        <v>3823.7350223239</v>
      </c>
      <c r="V13" s="68">
        <v>3828.1781516215001</v>
      </c>
      <c r="W13" s="68">
        <v>3497.2364994781001</v>
      </c>
      <c r="X13" s="68">
        <v>3479.4686101954003</v>
      </c>
      <c r="Y13" s="68">
        <v>3597.7002995843</v>
      </c>
      <c r="Z13" s="68">
        <v>3499.5093955770003</v>
      </c>
      <c r="AA13" s="68">
        <v>3459.1719976818003</v>
      </c>
      <c r="AB13" s="68">
        <v>3488.5605026829003</v>
      </c>
      <c r="AC13" s="68">
        <v>3573.8251087565</v>
      </c>
      <c r="AD13" s="68">
        <v>3508.1225240918002</v>
      </c>
      <c r="AE13" s="68">
        <v>3424.6561974128999</v>
      </c>
      <c r="AF13" s="68">
        <v>3400.7619455903</v>
      </c>
      <c r="AG13" s="68">
        <v>3428.0290148745003</v>
      </c>
      <c r="AH13" s="68">
        <v>3506.1900336218</v>
      </c>
      <c r="AI13" s="68">
        <v>3346.2201481507</v>
      </c>
      <c r="AJ13" s="68">
        <v>3422.9306133785003</v>
      </c>
      <c r="AK13" s="68">
        <v>3364.6168978011001</v>
      </c>
      <c r="AL13" s="68">
        <v>3502.3616525334</v>
      </c>
      <c r="AM13" s="68">
        <v>3378.4472180332</v>
      </c>
      <c r="AN13" s="68">
        <v>3348.7932911966</v>
      </c>
      <c r="AO13" s="68">
        <v>3204.8825904109003</v>
      </c>
      <c r="AP13" s="68">
        <v>3250.1625758153</v>
      </c>
      <c r="AQ13" s="68">
        <v>3104.3890273462002</v>
      </c>
      <c r="AR13" s="68">
        <v>3143.1050003682003</v>
      </c>
      <c r="AS13" s="68">
        <v>3122.9706312559001</v>
      </c>
      <c r="AT13" s="68">
        <v>3148.1652028232002</v>
      </c>
      <c r="AU13" s="68">
        <v>3117.3000119672001</v>
      </c>
      <c r="AV13" s="68">
        <v>3202.9963825690002</v>
      </c>
      <c r="AW13" s="68">
        <v>3215.1638304990001</v>
      </c>
      <c r="AX13" s="68">
        <v>3327.4442804452001</v>
      </c>
      <c r="AY13" s="68">
        <v>3551.3326360045003</v>
      </c>
      <c r="AZ13" s="68">
        <v>3361.1948853439003</v>
      </c>
      <c r="BA13" s="68">
        <v>3259.7239893642</v>
      </c>
      <c r="BB13" s="68">
        <v>3371.9631530339002</v>
      </c>
      <c r="BC13" s="68">
        <v>3259.2984600559003</v>
      </c>
      <c r="BD13" s="68">
        <v>3325.7123151369001</v>
      </c>
      <c r="BE13" s="68">
        <v>3474.5642898673</v>
      </c>
      <c r="BF13" s="68">
        <v>3638.3418889066002</v>
      </c>
      <c r="BG13" s="68">
        <v>3387.3890235104</v>
      </c>
      <c r="BH13" s="68">
        <v>3415.6596353074001</v>
      </c>
      <c r="BI13" s="68">
        <v>3844.8115964698</v>
      </c>
      <c r="BJ13" s="68">
        <v>3838.7981896077999</v>
      </c>
      <c r="BK13" s="68">
        <v>3940.8923633421</v>
      </c>
      <c r="BL13" s="68">
        <v>3781.0602692174002</v>
      </c>
      <c r="BM13" s="68">
        <v>3858.2458495626001</v>
      </c>
      <c r="BN13" s="36" t="s">
        <v>193</v>
      </c>
      <c r="BO13" s="68">
        <v>3461.4249860402001</v>
      </c>
      <c r="BP13" s="68">
        <v>3517.7471964584001</v>
      </c>
      <c r="BQ13" s="68">
        <v>3708.8647646726999</v>
      </c>
      <c r="BR13" s="68">
        <v>3918.4383744612001</v>
      </c>
      <c r="BS13" s="68">
        <v>4039.0405531036999</v>
      </c>
      <c r="BT13" s="68">
        <v>3982.0124237571004</v>
      </c>
      <c r="BU13" s="68">
        <v>4467.4130984573003</v>
      </c>
      <c r="BV13" s="68">
        <v>4392.3520103846004</v>
      </c>
      <c r="BW13" s="68">
        <v>4431.4735167274002</v>
      </c>
      <c r="BX13" s="68">
        <v>4285.8056567284002</v>
      </c>
      <c r="BY13" s="68">
        <v>4569.4657770424001</v>
      </c>
      <c r="BZ13" s="68">
        <v>4752.2141569350006</v>
      </c>
      <c r="CA13" s="68">
        <v>4813.3578311700003</v>
      </c>
      <c r="CB13" s="189">
        <v>4689.3168855481999</v>
      </c>
      <c r="CC13" s="68">
        <v>4803.7921797392</v>
      </c>
    </row>
    <row r="14" spans="1:81" ht="24.95" customHeight="1" x14ac:dyDescent="0.25">
      <c r="A14" s="114"/>
      <c r="B14" s="112" t="str">
        <f>"III" &amp; C12</f>
        <v>IIIBaja California</v>
      </c>
      <c r="C14" s="214" t="str">
        <f>C12</f>
        <v>Baja California</v>
      </c>
      <c r="D14" s="116" t="s">
        <v>116</v>
      </c>
      <c r="E14" s="68">
        <v>5018.7938869138006</v>
      </c>
      <c r="F14" s="68">
        <v>5007.0269336862002</v>
      </c>
      <c r="G14" s="68">
        <v>5123.2782539668005</v>
      </c>
      <c r="H14" s="68">
        <v>5335.0728051233</v>
      </c>
      <c r="I14" s="68">
        <v>5328.8528638672005</v>
      </c>
      <c r="J14" s="68">
        <v>5553.3484061530999</v>
      </c>
      <c r="K14" s="68">
        <v>5361.2812868905003</v>
      </c>
      <c r="L14" s="68">
        <v>5022.058744938</v>
      </c>
      <c r="M14" s="68">
        <v>4935.3797623748005</v>
      </c>
      <c r="N14" s="68">
        <v>5223.6811917558998</v>
      </c>
      <c r="O14" s="68">
        <v>4974.5033587086</v>
      </c>
      <c r="P14" s="68">
        <v>5113.5766332283001</v>
      </c>
      <c r="Q14" s="68">
        <v>5083.8990982969999</v>
      </c>
      <c r="R14" s="68">
        <v>4972.4394259383998</v>
      </c>
      <c r="S14" s="68">
        <v>4755.3231934341002</v>
      </c>
      <c r="T14" s="68">
        <v>4211.7754460667002</v>
      </c>
      <c r="U14" s="68">
        <v>4332.2415765581</v>
      </c>
      <c r="V14" s="68">
        <v>4262.5576966710005</v>
      </c>
      <c r="W14" s="68">
        <v>3864.4519686508002</v>
      </c>
      <c r="X14" s="68">
        <v>3882.3148508153004</v>
      </c>
      <c r="Y14" s="68">
        <v>3990.8109183575002</v>
      </c>
      <c r="Z14" s="68">
        <v>3914.2599232735001</v>
      </c>
      <c r="AA14" s="68">
        <v>3918.5063324000002</v>
      </c>
      <c r="AB14" s="68">
        <v>3925.7251179891</v>
      </c>
      <c r="AC14" s="68">
        <v>4015.062287407</v>
      </c>
      <c r="AD14" s="68">
        <v>3928.9515420596999</v>
      </c>
      <c r="AE14" s="68">
        <v>3844.7261396583999</v>
      </c>
      <c r="AF14" s="68">
        <v>3799.3573787703999</v>
      </c>
      <c r="AG14" s="68">
        <v>3791.7951528200001</v>
      </c>
      <c r="AH14" s="68">
        <v>3844.8103574664001</v>
      </c>
      <c r="AI14" s="68">
        <v>3582.9131951152999</v>
      </c>
      <c r="AJ14" s="68">
        <v>3652.0542939966003</v>
      </c>
      <c r="AK14" s="68">
        <v>3599.9130400407003</v>
      </c>
      <c r="AL14" s="68">
        <v>3726.3854240149003</v>
      </c>
      <c r="AM14" s="68">
        <v>3602.1172365151001</v>
      </c>
      <c r="AN14" s="68">
        <v>3559.5294906603999</v>
      </c>
      <c r="AO14" s="68">
        <v>3381.9772267993003</v>
      </c>
      <c r="AP14" s="68">
        <v>3452.2476592783</v>
      </c>
      <c r="AQ14" s="68">
        <v>3264.7166782485001</v>
      </c>
      <c r="AR14" s="68">
        <v>3281.4850861299001</v>
      </c>
      <c r="AS14" s="68">
        <v>3283.3087031872001</v>
      </c>
      <c r="AT14" s="68">
        <v>3292.0553117469003</v>
      </c>
      <c r="AU14" s="68">
        <v>3242.0934104953999</v>
      </c>
      <c r="AV14" s="68">
        <v>3331.2409511919</v>
      </c>
      <c r="AW14" s="68">
        <v>3290.5943460674002</v>
      </c>
      <c r="AX14" s="68">
        <v>3414.6227921089003</v>
      </c>
      <c r="AY14" s="68">
        <v>3667.4569626058001</v>
      </c>
      <c r="AZ14" s="68">
        <v>3456.5235231475999</v>
      </c>
      <c r="BA14" s="68">
        <v>3404.6344500727</v>
      </c>
      <c r="BB14" s="68">
        <v>3467.3356803760003</v>
      </c>
      <c r="BC14" s="68">
        <v>3264.3088170220003</v>
      </c>
      <c r="BD14" s="68">
        <v>3371.1757067338003</v>
      </c>
      <c r="BE14" s="68">
        <v>3559.5399654262001</v>
      </c>
      <c r="BF14" s="68">
        <v>3733.0765018787001</v>
      </c>
      <c r="BG14" s="68">
        <v>3453.2709301532</v>
      </c>
      <c r="BH14" s="68">
        <v>3483.3604536651001</v>
      </c>
      <c r="BI14" s="68">
        <v>3882.3138605969002</v>
      </c>
      <c r="BJ14" s="68">
        <v>3875.0568871899</v>
      </c>
      <c r="BK14" s="68">
        <v>3977.5010529463002</v>
      </c>
      <c r="BL14" s="68">
        <v>3834.1488229269003</v>
      </c>
      <c r="BM14" s="68">
        <v>3858.2458495626001</v>
      </c>
      <c r="BN14" s="36" t="s">
        <v>193</v>
      </c>
      <c r="BO14" s="68">
        <v>3420.3365414827003</v>
      </c>
      <c r="BP14" s="68">
        <v>3475.7057848114</v>
      </c>
      <c r="BQ14" s="68">
        <v>3706.5582112028001</v>
      </c>
      <c r="BR14" s="68">
        <v>3868.8399616189004</v>
      </c>
      <c r="BS14" s="68">
        <v>3928.0402584129001</v>
      </c>
      <c r="BT14" s="68">
        <v>3854.6085328335002</v>
      </c>
      <c r="BU14" s="68">
        <v>4247.7898068904005</v>
      </c>
      <c r="BV14" s="68">
        <v>4171.5141323854004</v>
      </c>
      <c r="BW14" s="68">
        <v>4108.6768216456003</v>
      </c>
      <c r="BX14" s="68">
        <v>3976.5430130519003</v>
      </c>
      <c r="BY14" s="68">
        <v>4230.2757342542</v>
      </c>
      <c r="BZ14" s="68">
        <v>4364.3983597367005</v>
      </c>
      <c r="CA14" s="68">
        <v>4380.1133170652001</v>
      </c>
      <c r="CB14" s="189">
        <v>4290.7642935053</v>
      </c>
      <c r="CC14" s="68">
        <v>4348.6088466671999</v>
      </c>
    </row>
    <row r="15" spans="1:81" ht="24.95" customHeight="1" x14ac:dyDescent="0.25">
      <c r="A15" s="114"/>
      <c r="B15" s="112" t="str">
        <f>"I" &amp; C15</f>
        <v>IBaja California Sur</v>
      </c>
      <c r="C15" s="212" t="s">
        <v>84</v>
      </c>
      <c r="D15" s="95" t="s">
        <v>61</v>
      </c>
      <c r="E15" s="68">
        <v>2257.8607648657999</v>
      </c>
      <c r="F15" s="68">
        <v>2340.9798110166003</v>
      </c>
      <c r="G15" s="68">
        <v>2363.1324684935003</v>
      </c>
      <c r="H15" s="68">
        <v>2499.9595803835</v>
      </c>
      <c r="I15" s="68">
        <v>2405.7182582220003</v>
      </c>
      <c r="J15" s="68">
        <v>2716.9222067172</v>
      </c>
      <c r="K15" s="68">
        <v>2633.5865319827003</v>
      </c>
      <c r="L15" s="68">
        <v>3039.0384161749002</v>
      </c>
      <c r="M15" s="68">
        <v>2830.8153032478999</v>
      </c>
      <c r="N15" s="68">
        <v>2853.5873173556001</v>
      </c>
      <c r="O15" s="68">
        <v>3113.1727789464003</v>
      </c>
      <c r="P15" s="68">
        <v>3405.5588024635999</v>
      </c>
      <c r="Q15" s="68">
        <v>3369.9841569304999</v>
      </c>
      <c r="R15" s="68">
        <v>3417.7992822093001</v>
      </c>
      <c r="S15" s="68">
        <v>3143.8925396505001</v>
      </c>
      <c r="T15" s="68">
        <v>3118.1131704097002</v>
      </c>
      <c r="U15" s="68">
        <v>3109.0212550407</v>
      </c>
      <c r="V15" s="68">
        <v>2981.4460431913003</v>
      </c>
      <c r="W15" s="68">
        <v>2949.4900697388002</v>
      </c>
      <c r="X15" s="68">
        <v>2706.3521282132001</v>
      </c>
      <c r="Y15" s="68">
        <v>2713.9219603972001</v>
      </c>
      <c r="Z15" s="68">
        <v>2952.9039782228001</v>
      </c>
      <c r="AA15" s="68">
        <v>2806.8473498256999</v>
      </c>
      <c r="AB15" s="68">
        <v>2773.8347360626999</v>
      </c>
      <c r="AC15" s="68">
        <v>2864.0525659535001</v>
      </c>
      <c r="AD15" s="68">
        <v>2948.5229158058</v>
      </c>
      <c r="AE15" s="68">
        <v>2888.3480918937003</v>
      </c>
      <c r="AF15" s="68">
        <v>3346.0361845068001</v>
      </c>
      <c r="AG15" s="68">
        <v>3077.0973604891001</v>
      </c>
      <c r="AH15" s="68">
        <v>3183.1077631702001</v>
      </c>
      <c r="AI15" s="68">
        <v>3295.8059586899999</v>
      </c>
      <c r="AJ15" s="68">
        <v>3378.4014802376</v>
      </c>
      <c r="AK15" s="68">
        <v>3060.7564623244002</v>
      </c>
      <c r="AL15" s="68">
        <v>3174.4835107050003</v>
      </c>
      <c r="AM15" s="68">
        <v>3265.4218248426</v>
      </c>
      <c r="AN15" s="68">
        <v>3181.8637929400002</v>
      </c>
      <c r="AO15" s="68">
        <v>3315.0168669584</v>
      </c>
      <c r="AP15" s="68">
        <v>3130.6935418483999</v>
      </c>
      <c r="AQ15" s="68">
        <v>2973.6931542110001</v>
      </c>
      <c r="AR15" s="68">
        <v>3299.9206124116999</v>
      </c>
      <c r="AS15" s="68">
        <v>3347.3680281574002</v>
      </c>
      <c r="AT15" s="68">
        <v>3445.4187508663003</v>
      </c>
      <c r="AU15" s="68">
        <v>3306.2705844700999</v>
      </c>
      <c r="AV15" s="68">
        <v>3427.2075773244001</v>
      </c>
      <c r="AW15" s="68">
        <v>3513.5521945845003</v>
      </c>
      <c r="AX15" s="68">
        <v>3459.7049860228999</v>
      </c>
      <c r="AY15" s="68">
        <v>3594.3579242684</v>
      </c>
      <c r="AZ15" s="68">
        <v>3944.4425290434001</v>
      </c>
      <c r="BA15" s="68">
        <v>3896.0051399640001</v>
      </c>
      <c r="BB15" s="68">
        <v>3985.0195671804004</v>
      </c>
      <c r="BC15" s="68">
        <v>4005.3852487162003</v>
      </c>
      <c r="BD15" s="68">
        <v>4022.0065168669003</v>
      </c>
      <c r="BE15" s="68">
        <v>4085.1255718277002</v>
      </c>
      <c r="BF15" s="68">
        <v>4255.7872854944999</v>
      </c>
      <c r="BG15" s="68">
        <v>4206.4074534461006</v>
      </c>
      <c r="BH15" s="68">
        <v>4443.2003348359003</v>
      </c>
      <c r="BI15" s="68">
        <v>4474.4047014976004</v>
      </c>
      <c r="BJ15" s="68">
        <v>4686.5202043830004</v>
      </c>
      <c r="BK15" s="68">
        <v>4527.6715969371999</v>
      </c>
      <c r="BL15" s="68">
        <v>4479.7066348607004</v>
      </c>
      <c r="BM15" s="68">
        <v>4697.2261866937006</v>
      </c>
      <c r="BN15" s="36" t="s">
        <v>193</v>
      </c>
      <c r="BO15" s="68">
        <v>3640.718703774</v>
      </c>
      <c r="BP15" s="68">
        <v>4195.6212269591997</v>
      </c>
      <c r="BQ15" s="68">
        <v>4152.0889344899006</v>
      </c>
      <c r="BR15" s="68">
        <v>4783.0812700752003</v>
      </c>
      <c r="BS15" s="68">
        <v>5514.1616380906999</v>
      </c>
      <c r="BT15" s="68">
        <v>5736.8437684621003</v>
      </c>
      <c r="BU15" s="68">
        <v>5461.1405435949</v>
      </c>
      <c r="BV15" s="68">
        <v>5949.2472301775006</v>
      </c>
      <c r="BW15" s="68">
        <v>6156.9651861777002</v>
      </c>
      <c r="BX15" s="68">
        <v>5925.9830491905004</v>
      </c>
      <c r="BY15" s="68">
        <v>6617.6992412640002</v>
      </c>
      <c r="BZ15" s="68">
        <v>6690.6772754640006</v>
      </c>
      <c r="CA15" s="68">
        <v>6933.1661473542999</v>
      </c>
      <c r="CB15" s="189">
        <v>6976.6676016730999</v>
      </c>
      <c r="CC15" s="68">
        <v>6908.9392742997006</v>
      </c>
    </row>
    <row r="16" spans="1:81" ht="24.95" customHeight="1" x14ac:dyDescent="0.25">
      <c r="A16" s="114"/>
      <c r="B16" s="112" t="str">
        <f>"II" &amp; C15</f>
        <v>IIBaja California Sur</v>
      </c>
      <c r="C16" s="213" t="str">
        <f>C15</f>
        <v>Baja California Sur</v>
      </c>
      <c r="D16" s="95" t="s">
        <v>115</v>
      </c>
      <c r="E16" s="68">
        <v>4117.2656162250005</v>
      </c>
      <c r="F16" s="68">
        <v>4244.7385791212</v>
      </c>
      <c r="G16" s="68">
        <v>4265.4217803065003</v>
      </c>
      <c r="H16" s="68">
        <v>4457.0060178268004</v>
      </c>
      <c r="I16" s="68">
        <v>4230.4491725594999</v>
      </c>
      <c r="J16" s="68">
        <v>4777.1024246013003</v>
      </c>
      <c r="K16" s="68">
        <v>4590.9867000847998</v>
      </c>
      <c r="L16" s="68">
        <v>5202.4644480100005</v>
      </c>
      <c r="M16" s="68">
        <v>4781.9173353707001</v>
      </c>
      <c r="N16" s="68">
        <v>4825.6209533562005</v>
      </c>
      <c r="O16" s="68">
        <v>5218.9589306100006</v>
      </c>
      <c r="P16" s="68">
        <v>5615.9064767799</v>
      </c>
      <c r="Q16" s="68">
        <v>5479.4186607640004</v>
      </c>
      <c r="R16" s="68">
        <v>5508.8871577417003</v>
      </c>
      <c r="S16" s="68">
        <v>4996.6256288101004</v>
      </c>
      <c r="T16" s="68">
        <v>4842.5439651909001</v>
      </c>
      <c r="U16" s="68">
        <v>4761.0902627760006</v>
      </c>
      <c r="V16" s="68">
        <v>4535.1585775003005</v>
      </c>
      <c r="W16" s="68">
        <v>4458.6430417894999</v>
      </c>
      <c r="X16" s="68">
        <v>4042.3746405214001</v>
      </c>
      <c r="Y16" s="68">
        <v>3967.4608183591004</v>
      </c>
      <c r="Z16" s="68">
        <v>4320.6285695670003</v>
      </c>
      <c r="AA16" s="68">
        <v>4092.7940212707003</v>
      </c>
      <c r="AB16" s="68">
        <v>3974.3307621723002</v>
      </c>
      <c r="AC16" s="68">
        <v>4046.7945910400999</v>
      </c>
      <c r="AD16" s="68">
        <v>4176.5744870356002</v>
      </c>
      <c r="AE16" s="68">
        <v>4074.3827657905999</v>
      </c>
      <c r="AF16" s="68">
        <v>4632.0386507895</v>
      </c>
      <c r="AG16" s="68">
        <v>4185.3734325263003</v>
      </c>
      <c r="AH16" s="68">
        <v>4341.0785265841005</v>
      </c>
      <c r="AI16" s="68">
        <v>4445.2589373442997</v>
      </c>
      <c r="AJ16" s="68">
        <v>4492.1471625621998</v>
      </c>
      <c r="AK16" s="68">
        <v>4015.1185707754003</v>
      </c>
      <c r="AL16" s="68">
        <v>4144.6349130402004</v>
      </c>
      <c r="AM16" s="68">
        <v>4257.8212850321006</v>
      </c>
      <c r="AN16" s="68">
        <v>4081.7708840291002</v>
      </c>
      <c r="AO16" s="68">
        <v>4175.0949717088997</v>
      </c>
      <c r="AP16" s="68">
        <v>3945.9459544063002</v>
      </c>
      <c r="AQ16" s="68">
        <v>3723.0458937389003</v>
      </c>
      <c r="AR16" s="68">
        <v>4063.2992939075002</v>
      </c>
      <c r="AS16" s="68">
        <v>4090.3586258455002</v>
      </c>
      <c r="AT16" s="68">
        <v>4218.7368199212005</v>
      </c>
      <c r="AU16" s="68">
        <v>4033.9512455774002</v>
      </c>
      <c r="AV16" s="68">
        <v>4126.1879426337</v>
      </c>
      <c r="AW16" s="68">
        <v>4180.8104031372004</v>
      </c>
      <c r="AX16" s="68">
        <v>4130.5412999681002</v>
      </c>
      <c r="AY16" s="68">
        <v>4266.6577275976006</v>
      </c>
      <c r="AZ16" s="68">
        <v>4599.7182301015</v>
      </c>
      <c r="BA16" s="68">
        <v>4416.0245757981002</v>
      </c>
      <c r="BB16" s="68">
        <v>4484.2664212053005</v>
      </c>
      <c r="BC16" s="68">
        <v>4465.0956910748</v>
      </c>
      <c r="BD16" s="68">
        <v>4400.0344408790006</v>
      </c>
      <c r="BE16" s="68">
        <v>4397.0868467821001</v>
      </c>
      <c r="BF16" s="68">
        <v>4579.7517599927005</v>
      </c>
      <c r="BG16" s="68">
        <v>4469.6362548488005</v>
      </c>
      <c r="BH16" s="68">
        <v>4637.4472280091004</v>
      </c>
      <c r="BI16" s="68">
        <v>4626.2809922312999</v>
      </c>
      <c r="BJ16" s="68">
        <v>4839.3452940794004</v>
      </c>
      <c r="BK16" s="68">
        <v>4656.7535580833</v>
      </c>
      <c r="BL16" s="68">
        <v>4541.9974859632002</v>
      </c>
      <c r="BM16" s="68">
        <v>4697.2261866937006</v>
      </c>
      <c r="BN16" s="36" t="s">
        <v>193</v>
      </c>
      <c r="BO16" s="68">
        <v>3604.1229659493001</v>
      </c>
      <c r="BP16" s="68">
        <v>4109.2833326311002</v>
      </c>
      <c r="BQ16" s="68">
        <v>3992.8723783234</v>
      </c>
      <c r="BR16" s="68">
        <v>4535.8287772159001</v>
      </c>
      <c r="BS16" s="68">
        <v>5159.509232847</v>
      </c>
      <c r="BT16" s="68">
        <v>5251.6725138129004</v>
      </c>
      <c r="BU16" s="68">
        <v>4895.8543447844004</v>
      </c>
      <c r="BV16" s="68">
        <v>5234.7489733420998</v>
      </c>
      <c r="BW16" s="68">
        <v>5308.8698529019002</v>
      </c>
      <c r="BX16" s="68">
        <v>5022.7416917269002</v>
      </c>
      <c r="BY16" s="68">
        <v>5521.0405082000998</v>
      </c>
      <c r="BZ16" s="68">
        <v>5569.0098710148004</v>
      </c>
      <c r="CA16" s="68">
        <v>5713.8653273076006</v>
      </c>
      <c r="CB16" s="189">
        <v>5663.2724755101999</v>
      </c>
      <c r="CC16" s="68">
        <v>5512.2282855253998</v>
      </c>
    </row>
    <row r="17" spans="1:81" ht="24.95" customHeight="1" x14ac:dyDescent="0.25">
      <c r="A17" s="114"/>
      <c r="B17" s="112" t="str">
        <f>"III" &amp; C15</f>
        <v>IIIBaja California Sur</v>
      </c>
      <c r="C17" s="214" t="str">
        <f>C15</f>
        <v>Baja California Sur</v>
      </c>
      <c r="D17" s="116" t="s">
        <v>116</v>
      </c>
      <c r="E17" s="68">
        <v>5000.5751260763</v>
      </c>
      <c r="F17" s="68">
        <v>5016.6053692686</v>
      </c>
      <c r="G17" s="68">
        <v>5057.0911066497001</v>
      </c>
      <c r="H17" s="68">
        <v>5370.1615268333999</v>
      </c>
      <c r="I17" s="68">
        <v>5058.8814018351004</v>
      </c>
      <c r="J17" s="68">
        <v>5752.5789859542001</v>
      </c>
      <c r="K17" s="68">
        <v>5459.0592601539001</v>
      </c>
      <c r="L17" s="68">
        <v>6071.1885568893003</v>
      </c>
      <c r="M17" s="68">
        <v>5541.2750839207001</v>
      </c>
      <c r="N17" s="68">
        <v>5661.9381258517005</v>
      </c>
      <c r="O17" s="68">
        <v>6128.6327509128005</v>
      </c>
      <c r="P17" s="68">
        <v>6549.9942769889003</v>
      </c>
      <c r="Q17" s="68">
        <v>6414.6517425356005</v>
      </c>
      <c r="R17" s="68">
        <v>6372.3047086534007</v>
      </c>
      <c r="S17" s="68">
        <v>5720.8980749100001</v>
      </c>
      <c r="T17" s="68">
        <v>5491.8791307747006</v>
      </c>
      <c r="U17" s="68">
        <v>5395.9743040035</v>
      </c>
      <c r="V17" s="68">
        <v>5049.8213581260998</v>
      </c>
      <c r="W17" s="68">
        <v>4926.7621149172001</v>
      </c>
      <c r="X17" s="68">
        <v>4510.5914933728</v>
      </c>
      <c r="Y17" s="68">
        <v>4400.9882767334002</v>
      </c>
      <c r="Z17" s="68">
        <v>4834.0691773151002</v>
      </c>
      <c r="AA17" s="68">
        <v>4639.1530225953002</v>
      </c>
      <c r="AB17" s="68">
        <v>4474.5298207541</v>
      </c>
      <c r="AC17" s="68">
        <v>4548.3762939368999</v>
      </c>
      <c r="AD17" s="68">
        <v>4678.6325980955999</v>
      </c>
      <c r="AE17" s="68">
        <v>4575.4070203751999</v>
      </c>
      <c r="AF17" s="68">
        <v>5175.2612229124998</v>
      </c>
      <c r="AG17" s="68">
        <v>4628.9730548916004</v>
      </c>
      <c r="AH17" s="68">
        <v>4760.0227104484002</v>
      </c>
      <c r="AI17" s="68">
        <v>4758.1646830678001</v>
      </c>
      <c r="AJ17" s="68">
        <v>4790.6623057068</v>
      </c>
      <c r="AK17" s="68">
        <v>4294.2650638512005</v>
      </c>
      <c r="AL17" s="68">
        <v>4408.3643130482005</v>
      </c>
      <c r="AM17" s="68">
        <v>4539.0380563602002</v>
      </c>
      <c r="AN17" s="68">
        <v>4337.4181791257006</v>
      </c>
      <c r="AO17" s="68">
        <v>4405.7917982065001</v>
      </c>
      <c r="AP17" s="68">
        <v>4192.1700796246005</v>
      </c>
      <c r="AQ17" s="68">
        <v>3916.1223129832001</v>
      </c>
      <c r="AR17" s="68">
        <v>4242.9316113620998</v>
      </c>
      <c r="AS17" s="68">
        <v>4301.0381733430004</v>
      </c>
      <c r="AT17" s="68">
        <v>4411.9990644950003</v>
      </c>
      <c r="AU17" s="68">
        <v>4196.3760631106998</v>
      </c>
      <c r="AV17" s="68">
        <v>4292.3534675441006</v>
      </c>
      <c r="AW17" s="68">
        <v>4278.8704312551999</v>
      </c>
      <c r="AX17" s="68">
        <v>4239.2771023935002</v>
      </c>
      <c r="AY17" s="68">
        <v>4406.3659350999005</v>
      </c>
      <c r="AZ17" s="68">
        <v>4730.2217270034998</v>
      </c>
      <c r="BA17" s="68">
        <v>4612.0073014169002</v>
      </c>
      <c r="BB17" s="68">
        <v>4610.5900328303005</v>
      </c>
      <c r="BC17" s="68">
        <v>4472.0114462020001</v>
      </c>
      <c r="BD17" s="68">
        <v>4460.2066167370003</v>
      </c>
      <c r="BE17" s="68">
        <v>4504.7008822195003</v>
      </c>
      <c r="BF17" s="68">
        <v>4699.3982831938001</v>
      </c>
      <c r="BG17" s="68">
        <v>4556.7352876818004</v>
      </c>
      <c r="BH17" s="68">
        <v>4729.4493480391002</v>
      </c>
      <c r="BI17" s="68">
        <v>4671.6789020073002</v>
      </c>
      <c r="BJ17" s="68">
        <v>4884.9161553039003</v>
      </c>
      <c r="BK17" s="68">
        <v>4700.0596127796998</v>
      </c>
      <c r="BL17" s="68">
        <v>4605.8302216318998</v>
      </c>
      <c r="BM17" s="68">
        <v>4697.2261866937006</v>
      </c>
      <c r="BN17" s="36" t="s">
        <v>193</v>
      </c>
      <c r="BO17" s="68">
        <v>3561.4197867667003</v>
      </c>
      <c r="BP17" s="68">
        <v>4060.1517894986</v>
      </c>
      <c r="BQ17" s="68">
        <v>3990.3646664055</v>
      </c>
      <c r="BR17" s="68">
        <v>4478.0822617907006</v>
      </c>
      <c r="BS17" s="68">
        <v>5016.4143187740001</v>
      </c>
      <c r="BT17" s="68">
        <v>5082.6854322650997</v>
      </c>
      <c r="BU17" s="68">
        <v>4655.1692468434003</v>
      </c>
      <c r="BV17" s="68">
        <v>4971.4496480860998</v>
      </c>
      <c r="BW17" s="68">
        <v>4920.7808861501999</v>
      </c>
      <c r="BX17" s="68">
        <v>4659.5055877455998</v>
      </c>
      <c r="BY17" s="68">
        <v>5110.8941296894</v>
      </c>
      <c r="BZ17" s="68">
        <v>5114.1969913289004</v>
      </c>
      <c r="CA17" s="68">
        <v>5199.5013378625999</v>
      </c>
      <c r="CB17" s="189">
        <v>5181.9994155068998</v>
      </c>
      <c r="CC17" s="68">
        <v>4990.7423479475001</v>
      </c>
    </row>
    <row r="18" spans="1:81" ht="24.95" customHeight="1" x14ac:dyDescent="0.25">
      <c r="A18" s="114"/>
      <c r="B18" s="112" t="str">
        <f>"I" &amp; C18</f>
        <v>ICampeche</v>
      </c>
      <c r="C18" s="212" t="s">
        <v>85</v>
      </c>
      <c r="D18" s="95" t="s">
        <v>61</v>
      </c>
      <c r="E18" s="68">
        <v>1455.4157185892</v>
      </c>
      <c r="F18" s="68">
        <v>1495.9553674253</v>
      </c>
      <c r="G18" s="68">
        <v>1512.3548627849</v>
      </c>
      <c r="H18" s="68">
        <v>1585.5489797357</v>
      </c>
      <c r="I18" s="68">
        <v>1618.1393374801</v>
      </c>
      <c r="J18" s="68">
        <v>1693.4752855010001</v>
      </c>
      <c r="K18" s="68">
        <v>1645.7087868771</v>
      </c>
      <c r="L18" s="68">
        <v>1586.3652648843999</v>
      </c>
      <c r="M18" s="68">
        <v>1619.3576084582</v>
      </c>
      <c r="N18" s="68">
        <v>1671.265219308</v>
      </c>
      <c r="O18" s="68">
        <v>1684.7810419501</v>
      </c>
      <c r="P18" s="68">
        <v>1770.7635085671</v>
      </c>
      <c r="Q18" s="68">
        <v>1856.8383789466</v>
      </c>
      <c r="R18" s="68">
        <v>1868.6837852903</v>
      </c>
      <c r="S18" s="68">
        <v>1823.8637634316001</v>
      </c>
      <c r="T18" s="68">
        <v>1766.6754220632001</v>
      </c>
      <c r="U18" s="68">
        <v>1850.3146185919002</v>
      </c>
      <c r="V18" s="68">
        <v>1791.5221029705001</v>
      </c>
      <c r="W18" s="68">
        <v>1819.6823354769001</v>
      </c>
      <c r="X18" s="68">
        <v>1894.7471734201001</v>
      </c>
      <c r="Y18" s="68">
        <v>1856.6144915394</v>
      </c>
      <c r="Z18" s="68">
        <v>1850.7484927626001</v>
      </c>
      <c r="AA18" s="68">
        <v>1875.9915250876002</v>
      </c>
      <c r="AB18" s="68">
        <v>1828.8154313215</v>
      </c>
      <c r="AC18" s="68">
        <v>1934.0105928315002</v>
      </c>
      <c r="AD18" s="68">
        <v>2000.6951099384</v>
      </c>
      <c r="AE18" s="68">
        <v>2006.9904794306001</v>
      </c>
      <c r="AF18" s="68">
        <v>2079.5756241291001</v>
      </c>
      <c r="AG18" s="68">
        <v>2121.3751034603001</v>
      </c>
      <c r="AH18" s="68">
        <v>2213.0817114904999</v>
      </c>
      <c r="AI18" s="68">
        <v>2110.7857300670003</v>
      </c>
      <c r="AJ18" s="68">
        <v>2200.2156086729001</v>
      </c>
      <c r="AK18" s="68">
        <v>2151.7532399678003</v>
      </c>
      <c r="AL18" s="68">
        <v>2291.9948062405001</v>
      </c>
      <c r="AM18" s="68">
        <v>2307.9850552158</v>
      </c>
      <c r="AN18" s="68">
        <v>2300.0421657478</v>
      </c>
      <c r="AO18" s="68">
        <v>2345.6929835296</v>
      </c>
      <c r="AP18" s="68">
        <v>2293.0403903700999</v>
      </c>
      <c r="AQ18" s="68">
        <v>2260.1348422639999</v>
      </c>
      <c r="AR18" s="68">
        <v>2209.4492239131</v>
      </c>
      <c r="AS18" s="68">
        <v>2214.8926045218</v>
      </c>
      <c r="AT18" s="68">
        <v>2329.8068744413999</v>
      </c>
      <c r="AU18" s="68">
        <v>2262.8254639966999</v>
      </c>
      <c r="AV18" s="68">
        <v>2333.3133538473999</v>
      </c>
      <c r="AW18" s="68">
        <v>2320.8891342299003</v>
      </c>
      <c r="AX18" s="68">
        <v>2280.9615965388002</v>
      </c>
      <c r="AY18" s="68">
        <v>2258.3621281436999</v>
      </c>
      <c r="AZ18" s="68">
        <v>2257.9597085599003</v>
      </c>
      <c r="BA18" s="68">
        <v>2260.0977015017002</v>
      </c>
      <c r="BB18" s="68">
        <v>2155.5164899582001</v>
      </c>
      <c r="BC18" s="68">
        <v>2175.5525399594999</v>
      </c>
      <c r="BD18" s="68">
        <v>2296.8452400357</v>
      </c>
      <c r="BE18" s="68">
        <v>2293.7449659065001</v>
      </c>
      <c r="BF18" s="68">
        <v>2397.7558403154999</v>
      </c>
      <c r="BG18" s="68">
        <v>2390.5012313239999</v>
      </c>
      <c r="BH18" s="68">
        <v>2366.7993687024</v>
      </c>
      <c r="BI18" s="68">
        <v>2408.5416556358</v>
      </c>
      <c r="BJ18" s="68">
        <v>2551.4381513842</v>
      </c>
      <c r="BK18" s="68">
        <v>2594.6728341396001</v>
      </c>
      <c r="BL18" s="68">
        <v>2552.7626716452</v>
      </c>
      <c r="BM18" s="68">
        <v>2655.0776294687003</v>
      </c>
      <c r="BN18" s="36" t="s">
        <v>193</v>
      </c>
      <c r="BO18" s="68">
        <v>2268.9912252429999</v>
      </c>
      <c r="BP18" s="68">
        <v>2633.1247216186002</v>
      </c>
      <c r="BQ18" s="68">
        <v>2792.4484946828002</v>
      </c>
      <c r="BR18" s="68">
        <v>2819.9912398225001</v>
      </c>
      <c r="BS18" s="68">
        <v>2829.6098831981999</v>
      </c>
      <c r="BT18" s="68">
        <v>2936.8174143535002</v>
      </c>
      <c r="BU18" s="68">
        <v>3188.6292905679002</v>
      </c>
      <c r="BV18" s="68">
        <v>3119.7386157210999</v>
      </c>
      <c r="BW18" s="68">
        <v>3174.6999142705999</v>
      </c>
      <c r="BX18" s="68">
        <v>3194.2970266119</v>
      </c>
      <c r="BY18" s="68">
        <v>3301.2535127597002</v>
      </c>
      <c r="BZ18" s="68">
        <v>3468.7848021609002</v>
      </c>
      <c r="CA18" s="68">
        <v>3635.2267888178003</v>
      </c>
      <c r="CB18" s="189">
        <v>3793.6464170608001</v>
      </c>
      <c r="CC18" s="68">
        <v>4113.6113299425006</v>
      </c>
    </row>
    <row r="19" spans="1:81" ht="24.95" customHeight="1" x14ac:dyDescent="0.25">
      <c r="A19" s="114"/>
      <c r="B19" s="112" t="str">
        <f>"II" &amp; C18</f>
        <v>IICampeche</v>
      </c>
      <c r="C19" s="213" t="str">
        <f>C18</f>
        <v>Campeche</v>
      </c>
      <c r="D19" s="95" t="s">
        <v>115</v>
      </c>
      <c r="E19" s="68">
        <v>2653.986990122</v>
      </c>
      <c r="F19" s="68">
        <v>2712.5135513218002</v>
      </c>
      <c r="G19" s="68">
        <v>2729.779839802</v>
      </c>
      <c r="H19" s="68">
        <v>2826.7662404194002</v>
      </c>
      <c r="I19" s="68">
        <v>2845.4937305866001</v>
      </c>
      <c r="J19" s="68">
        <v>2977.5990171408002</v>
      </c>
      <c r="K19" s="68">
        <v>2868.8737055006</v>
      </c>
      <c r="L19" s="68">
        <v>2715.6645497448999</v>
      </c>
      <c r="M19" s="68">
        <v>2735.4784366067001</v>
      </c>
      <c r="N19" s="68">
        <v>2826.2294312347003</v>
      </c>
      <c r="O19" s="68">
        <v>2824.3864665885003</v>
      </c>
      <c r="P19" s="68">
        <v>2920.0618263922001</v>
      </c>
      <c r="Q19" s="68">
        <v>3019.1224616588001</v>
      </c>
      <c r="R19" s="68">
        <v>3011.9873218569001</v>
      </c>
      <c r="S19" s="68">
        <v>2898.6882690442003</v>
      </c>
      <c r="T19" s="68">
        <v>2743.7116409855003</v>
      </c>
      <c r="U19" s="68">
        <v>2833.5331897030001</v>
      </c>
      <c r="V19" s="68">
        <v>2725.1329436676001</v>
      </c>
      <c r="W19" s="68">
        <v>2750.7514151623</v>
      </c>
      <c r="X19" s="68">
        <v>2830.1113680612002</v>
      </c>
      <c r="Y19" s="68">
        <v>2714.1698830949999</v>
      </c>
      <c r="Z19" s="68">
        <v>2707.9772562485</v>
      </c>
      <c r="AA19" s="68">
        <v>2735.4700633470002</v>
      </c>
      <c r="AB19" s="68">
        <v>2620.3137961107</v>
      </c>
      <c r="AC19" s="68">
        <v>2732.6815503050002</v>
      </c>
      <c r="AD19" s="68">
        <v>2833.9790434431002</v>
      </c>
      <c r="AE19" s="68">
        <v>2831.1156274578002</v>
      </c>
      <c r="AF19" s="68">
        <v>2878.8315896905001</v>
      </c>
      <c r="AG19" s="68">
        <v>2885.4293375476</v>
      </c>
      <c r="AH19" s="68">
        <v>3018.1703574369003</v>
      </c>
      <c r="AI19" s="68">
        <v>2846.9482879171001</v>
      </c>
      <c r="AJ19" s="68">
        <v>2925.5529164727</v>
      </c>
      <c r="AK19" s="68">
        <v>2822.6827256162001</v>
      </c>
      <c r="AL19" s="68">
        <v>2992.4495315275003</v>
      </c>
      <c r="AM19" s="68">
        <v>3009.4084074750003</v>
      </c>
      <c r="AN19" s="68">
        <v>2950.5490351345002</v>
      </c>
      <c r="AO19" s="68">
        <v>2954.2808901883</v>
      </c>
      <c r="AP19" s="68">
        <v>2890.1626207492</v>
      </c>
      <c r="AQ19" s="68">
        <v>2829.6751908889</v>
      </c>
      <c r="AR19" s="68">
        <v>2720.5665002012001</v>
      </c>
      <c r="AS19" s="68">
        <v>2706.5159833093999</v>
      </c>
      <c r="AT19" s="68">
        <v>2852.7278555154003</v>
      </c>
      <c r="AU19" s="68">
        <v>2760.8531624390002</v>
      </c>
      <c r="AV19" s="68">
        <v>2809.1935518384003</v>
      </c>
      <c r="AW19" s="68">
        <v>2761.6488668852003</v>
      </c>
      <c r="AX19" s="68">
        <v>2723.2397317713003</v>
      </c>
      <c r="AY19" s="68">
        <v>2680.7731530296001</v>
      </c>
      <c r="AZ19" s="68">
        <v>2633.0662337767999</v>
      </c>
      <c r="BA19" s="68">
        <v>2561.7643290965002</v>
      </c>
      <c r="BB19" s="68">
        <v>2425.5615445102999</v>
      </c>
      <c r="BC19" s="68">
        <v>2425.2474278207001</v>
      </c>
      <c r="BD19" s="68">
        <v>2512.7254565959001</v>
      </c>
      <c r="BE19" s="68">
        <v>2468.9071711810002</v>
      </c>
      <c r="BF19" s="68">
        <v>2580.2808723890003</v>
      </c>
      <c r="BG19" s="68">
        <v>2540.0941513721</v>
      </c>
      <c r="BH19" s="68">
        <v>2470.2706032831002</v>
      </c>
      <c r="BI19" s="68">
        <v>2490.2956312234001</v>
      </c>
      <c r="BJ19" s="68">
        <v>2634.6392787314003</v>
      </c>
      <c r="BK19" s="68">
        <v>2668.6458356686999</v>
      </c>
      <c r="BL19" s="68">
        <v>2588.2591388116002</v>
      </c>
      <c r="BM19" s="68">
        <v>2655.0776294687003</v>
      </c>
      <c r="BN19" s="36" t="s">
        <v>193</v>
      </c>
      <c r="BO19" s="68">
        <v>2246.1838032031001</v>
      </c>
      <c r="BP19" s="68">
        <v>2578.9400296099002</v>
      </c>
      <c r="BQ19" s="68">
        <v>2685.3688921959001</v>
      </c>
      <c r="BR19" s="68">
        <v>2674.2170360159002</v>
      </c>
      <c r="BS19" s="68">
        <v>2647.6188541276001</v>
      </c>
      <c r="BT19" s="68">
        <v>2688.4475010169999</v>
      </c>
      <c r="BU19" s="68">
        <v>2858.5722051124999</v>
      </c>
      <c r="BV19" s="68">
        <v>2745.0613302642</v>
      </c>
      <c r="BW19" s="68">
        <v>2737.3987276587</v>
      </c>
      <c r="BX19" s="68">
        <v>2707.4206453416</v>
      </c>
      <c r="BY19" s="68">
        <v>2754.1829429382001</v>
      </c>
      <c r="BZ19" s="68">
        <v>2887.2558051039</v>
      </c>
      <c r="CA19" s="68">
        <v>2995.9178626424</v>
      </c>
      <c r="CB19" s="189">
        <v>3079.4721150834002</v>
      </c>
      <c r="CC19" s="68">
        <v>3282.0037676283</v>
      </c>
    </row>
    <row r="20" spans="1:81" ht="24.95" customHeight="1" x14ac:dyDescent="0.25">
      <c r="A20" s="114"/>
      <c r="B20" s="112" t="str">
        <f>"III" &amp; C18</f>
        <v>IIICampeche</v>
      </c>
      <c r="C20" s="214" t="str">
        <f>C18</f>
        <v>Campeche</v>
      </c>
      <c r="D20" s="116" t="s">
        <v>116</v>
      </c>
      <c r="E20" s="68">
        <v>3221.2149248840001</v>
      </c>
      <c r="F20" s="68">
        <v>3202.8553531040002</v>
      </c>
      <c r="G20" s="68">
        <v>3234.6323017109003</v>
      </c>
      <c r="H20" s="68">
        <v>3404.3427037457</v>
      </c>
      <c r="I20" s="68">
        <v>3400.6308012948002</v>
      </c>
      <c r="J20" s="68">
        <v>3583.0282662629002</v>
      </c>
      <c r="K20" s="68">
        <v>3409.0390241099003</v>
      </c>
      <c r="L20" s="68">
        <v>3168.6730206972002</v>
      </c>
      <c r="M20" s="68">
        <v>3169.4071492298003</v>
      </c>
      <c r="N20" s="68">
        <v>3314.4836052271003</v>
      </c>
      <c r="O20" s="68">
        <v>3316.1994219278999</v>
      </c>
      <c r="P20" s="68">
        <v>3404.2949481982</v>
      </c>
      <c r="Q20" s="68">
        <v>3534.5235174592003</v>
      </c>
      <c r="R20" s="68">
        <v>3483.8271755084002</v>
      </c>
      <c r="S20" s="68">
        <v>3318.5385928067003</v>
      </c>
      <c r="T20" s="68">
        <v>3111.3557224220999</v>
      </c>
      <c r="U20" s="68">
        <v>3211.5505615768002</v>
      </c>
      <c r="V20" s="68">
        <v>3034.3898582147999</v>
      </c>
      <c r="W20" s="68">
        <v>3039.5506763358003</v>
      </c>
      <c r="X20" s="68">
        <v>3157.8910365839001</v>
      </c>
      <c r="Y20" s="68">
        <v>3010.7469985601001</v>
      </c>
      <c r="Z20" s="68">
        <v>3029.5869752946001</v>
      </c>
      <c r="AA20" s="68">
        <v>3100.1833003615002</v>
      </c>
      <c r="AB20" s="68">
        <v>2949.7524205139002</v>
      </c>
      <c r="AC20" s="68">
        <v>3071.5768565192002</v>
      </c>
      <c r="AD20" s="68">
        <v>3174.8466098951003</v>
      </c>
      <c r="AE20" s="68">
        <v>3179.4023295949</v>
      </c>
      <c r="AF20" s="68">
        <v>3216.5155816658003</v>
      </c>
      <c r="AG20" s="68">
        <v>3191.1746111057</v>
      </c>
      <c r="AH20" s="68">
        <v>3309.4538179775</v>
      </c>
      <c r="AI20" s="68">
        <v>3046.7722300196001</v>
      </c>
      <c r="AJ20" s="68">
        <v>3119.6290428774</v>
      </c>
      <c r="AK20" s="68">
        <v>3018.6797006276001</v>
      </c>
      <c r="AL20" s="68">
        <v>3182.4279247295999</v>
      </c>
      <c r="AM20" s="68">
        <v>3208.1611015518001</v>
      </c>
      <c r="AN20" s="68">
        <v>3135.43925661</v>
      </c>
      <c r="AO20" s="68">
        <v>3117.5206814618</v>
      </c>
      <c r="AP20" s="68">
        <v>3070.952954671</v>
      </c>
      <c r="AQ20" s="68">
        <v>2977.0228307930001</v>
      </c>
      <c r="AR20" s="68">
        <v>2840.7594061304003</v>
      </c>
      <c r="AS20" s="68">
        <v>2846.1198193072</v>
      </c>
      <c r="AT20" s="68">
        <v>2983.6697656099</v>
      </c>
      <c r="AU20" s="68">
        <v>2872.3504624678999</v>
      </c>
      <c r="AV20" s="68">
        <v>2922.6019042292</v>
      </c>
      <c r="AW20" s="68">
        <v>2826.3797591698999</v>
      </c>
      <c r="AX20" s="68">
        <v>2795.6397748345003</v>
      </c>
      <c r="AY20" s="68">
        <v>2769.7464417766</v>
      </c>
      <c r="AZ20" s="68">
        <v>2708.0943523460001</v>
      </c>
      <c r="BA20" s="68">
        <v>2676.8018855477003</v>
      </c>
      <c r="BB20" s="68">
        <v>2494.4791811963</v>
      </c>
      <c r="BC20" s="68">
        <v>2428.7469450432</v>
      </c>
      <c r="BD20" s="68">
        <v>2547.1519630959001</v>
      </c>
      <c r="BE20" s="68">
        <v>2529.6975290035002</v>
      </c>
      <c r="BF20" s="68">
        <v>2648.2531623602999</v>
      </c>
      <c r="BG20" s="68">
        <v>2590.0498744510001</v>
      </c>
      <c r="BH20" s="68">
        <v>2519.5256205280002</v>
      </c>
      <c r="BI20" s="68">
        <v>2514.9655486259999</v>
      </c>
      <c r="BJ20" s="68">
        <v>2660.0697735515</v>
      </c>
      <c r="BK20" s="68">
        <v>2694.7720904332</v>
      </c>
      <c r="BL20" s="68">
        <v>2625.4474323975001</v>
      </c>
      <c r="BM20" s="68">
        <v>2655.0776294687003</v>
      </c>
      <c r="BN20" s="36" t="s">
        <v>193</v>
      </c>
      <c r="BO20" s="68">
        <v>2218.9538253092001</v>
      </c>
      <c r="BP20" s="68">
        <v>2547.2714664200003</v>
      </c>
      <c r="BQ20" s="68">
        <v>2683.6344830642001</v>
      </c>
      <c r="BR20" s="68">
        <v>2639.2308961331</v>
      </c>
      <c r="BS20" s="68">
        <v>2573.3696723008002</v>
      </c>
      <c r="BT20" s="68">
        <v>2599.8594275173</v>
      </c>
      <c r="BU20" s="68">
        <v>2715.5646700586999</v>
      </c>
      <c r="BV20" s="68">
        <v>2604.5283355795</v>
      </c>
      <c r="BW20" s="68">
        <v>2536.4151759317001</v>
      </c>
      <c r="BX20" s="68">
        <v>2510.0065688700001</v>
      </c>
      <c r="BY20" s="68">
        <v>2547.7046225935001</v>
      </c>
      <c r="BZ20" s="68">
        <v>2650.1648160068003</v>
      </c>
      <c r="CA20" s="68">
        <v>2724.7961672833999</v>
      </c>
      <c r="CB20" s="189">
        <v>2815.980259851</v>
      </c>
      <c r="CC20" s="68">
        <v>2968.9747010462002</v>
      </c>
    </row>
    <row r="21" spans="1:81" ht="24.95" customHeight="1" x14ac:dyDescent="0.25">
      <c r="A21" s="114"/>
      <c r="B21" s="112" t="str">
        <f>"I" &amp; C21</f>
        <v>ICoahuila de Zaragoza</v>
      </c>
      <c r="C21" s="212" t="s">
        <v>86</v>
      </c>
      <c r="D21" s="95" t="s">
        <v>61</v>
      </c>
      <c r="E21" s="68">
        <v>1732.4410573169</v>
      </c>
      <c r="F21" s="68">
        <v>1838.6008647820001</v>
      </c>
      <c r="G21" s="68">
        <v>1767.6548180544</v>
      </c>
      <c r="H21" s="68">
        <v>1776.1585552504</v>
      </c>
      <c r="I21" s="68">
        <v>1838.6974885096001</v>
      </c>
      <c r="J21" s="68">
        <v>1850.46122771</v>
      </c>
      <c r="K21" s="68">
        <v>2009.5809040189001</v>
      </c>
      <c r="L21" s="68">
        <v>1913.3777270422001</v>
      </c>
      <c r="M21" s="68">
        <v>2042.8070055933001</v>
      </c>
      <c r="N21" s="68">
        <v>2019.5197203339001</v>
      </c>
      <c r="O21" s="68">
        <v>2044.9145985185</v>
      </c>
      <c r="P21" s="68">
        <v>2063.2647073067001</v>
      </c>
      <c r="Q21" s="68">
        <v>2026.6155636992</v>
      </c>
      <c r="R21" s="68">
        <v>1986.8429213425002</v>
      </c>
      <c r="S21" s="68">
        <v>2008.3266184618001</v>
      </c>
      <c r="T21" s="68">
        <v>1936.8181361605</v>
      </c>
      <c r="U21" s="68">
        <v>1881.0191912887001</v>
      </c>
      <c r="V21" s="68">
        <v>1932.4442862744002</v>
      </c>
      <c r="W21" s="68">
        <v>1850.7482385733001</v>
      </c>
      <c r="X21" s="68">
        <v>1879.8520746846</v>
      </c>
      <c r="Y21" s="68">
        <v>1889.6020951949001</v>
      </c>
      <c r="Z21" s="68">
        <v>1899.8081443121</v>
      </c>
      <c r="AA21" s="68">
        <v>1928.6230513149001</v>
      </c>
      <c r="AB21" s="68">
        <v>1829.2558923062002</v>
      </c>
      <c r="AC21" s="68">
        <v>1986.6238835192</v>
      </c>
      <c r="AD21" s="68">
        <v>2064.8638745277999</v>
      </c>
      <c r="AE21" s="68">
        <v>2153.8102206441999</v>
      </c>
      <c r="AF21" s="68">
        <v>2101.0650140032003</v>
      </c>
      <c r="AG21" s="68">
        <v>2078.9127810243999</v>
      </c>
      <c r="AH21" s="68">
        <v>2155.1701410872001</v>
      </c>
      <c r="AI21" s="68">
        <v>2277.4488934809001</v>
      </c>
      <c r="AJ21" s="68">
        <v>2204.5924270772002</v>
      </c>
      <c r="AK21" s="68">
        <v>2284.6937691321</v>
      </c>
      <c r="AL21" s="68">
        <v>2373.4699860113001</v>
      </c>
      <c r="AM21" s="68">
        <v>2420.9860098921999</v>
      </c>
      <c r="AN21" s="68">
        <v>2431.3991177645003</v>
      </c>
      <c r="AO21" s="68">
        <v>2343.2158459545003</v>
      </c>
      <c r="AP21" s="68">
        <v>2333.3735544362003</v>
      </c>
      <c r="AQ21" s="68">
        <v>2462.4067871094003</v>
      </c>
      <c r="AR21" s="68">
        <v>2468.3180120503002</v>
      </c>
      <c r="AS21" s="68">
        <v>2448.4051452183999</v>
      </c>
      <c r="AT21" s="68">
        <v>2516.1840417723001</v>
      </c>
      <c r="AU21" s="68">
        <v>2593.3074393427</v>
      </c>
      <c r="AV21" s="68">
        <v>2585.7157820381999</v>
      </c>
      <c r="AW21" s="68">
        <v>2609.8923063371003</v>
      </c>
      <c r="AX21" s="68">
        <v>2633.926784112</v>
      </c>
      <c r="AY21" s="68">
        <v>2761.2467150357002</v>
      </c>
      <c r="AZ21" s="68">
        <v>2694.7314701967002</v>
      </c>
      <c r="BA21" s="68">
        <v>2843.4021542963001</v>
      </c>
      <c r="BB21" s="68">
        <v>2878.4515840398003</v>
      </c>
      <c r="BC21" s="68">
        <v>2818.045011362</v>
      </c>
      <c r="BD21" s="68">
        <v>2891.0905613836003</v>
      </c>
      <c r="BE21" s="68">
        <v>2895.6300167796003</v>
      </c>
      <c r="BF21" s="68">
        <v>3023.0041739546</v>
      </c>
      <c r="BG21" s="68">
        <v>3019.3529463684999</v>
      </c>
      <c r="BH21" s="68">
        <v>3074.023162643</v>
      </c>
      <c r="BI21" s="68">
        <v>3120.5790082768999</v>
      </c>
      <c r="BJ21" s="68">
        <v>3299.2791477524001</v>
      </c>
      <c r="BK21" s="68">
        <v>3419.6354361639001</v>
      </c>
      <c r="BL21" s="68">
        <v>3356.7450262553002</v>
      </c>
      <c r="BM21" s="68">
        <v>3463.1292816591999</v>
      </c>
      <c r="BN21" s="36" t="s">
        <v>193</v>
      </c>
      <c r="BO21" s="68">
        <v>3279.2126989977</v>
      </c>
      <c r="BP21" s="68">
        <v>3316.3247981786999</v>
      </c>
      <c r="BQ21" s="68">
        <v>3511.2839396949003</v>
      </c>
      <c r="BR21" s="68">
        <v>3586.6454523757002</v>
      </c>
      <c r="BS21" s="68">
        <v>3794.5857716288001</v>
      </c>
      <c r="BT21" s="68">
        <v>3810.9761555844002</v>
      </c>
      <c r="BU21" s="68">
        <v>3923.7677011292003</v>
      </c>
      <c r="BV21" s="68">
        <v>4006.4538844936001</v>
      </c>
      <c r="BW21" s="68">
        <v>4104.6488209383006</v>
      </c>
      <c r="BX21" s="68">
        <v>4167.9783512658005</v>
      </c>
      <c r="BY21" s="68">
        <v>4408.4587867369</v>
      </c>
      <c r="BZ21" s="68">
        <v>4595.4227942727002</v>
      </c>
      <c r="CA21" s="68">
        <v>4718.1225628628999</v>
      </c>
      <c r="CB21" s="189">
        <v>4766.4317204891004</v>
      </c>
      <c r="CC21" s="68">
        <v>4832.8568415121999</v>
      </c>
    </row>
    <row r="22" spans="1:81" ht="24.95" customHeight="1" x14ac:dyDescent="0.25">
      <c r="A22" s="114"/>
      <c r="B22" s="112" t="str">
        <f>"II" &amp; C21</f>
        <v>IICoahuila de Zaragoza</v>
      </c>
      <c r="C22" s="213" t="str">
        <f>C21</f>
        <v>Coahuila de Zaragoza</v>
      </c>
      <c r="D22" s="95" t="s">
        <v>115</v>
      </c>
      <c r="E22" s="68">
        <v>3159.1496288972003</v>
      </c>
      <c r="F22" s="68">
        <v>3333.8091963111001</v>
      </c>
      <c r="G22" s="68">
        <v>3190.5927668116001</v>
      </c>
      <c r="H22" s="68">
        <v>3166.5909447030003</v>
      </c>
      <c r="I22" s="68">
        <v>3233.3446538338003</v>
      </c>
      <c r="J22" s="68">
        <v>3253.6238231882003</v>
      </c>
      <c r="K22" s="68">
        <v>3503.1919745388</v>
      </c>
      <c r="L22" s="68">
        <v>3275.4701446255999</v>
      </c>
      <c r="M22" s="68">
        <v>3450.7847338734</v>
      </c>
      <c r="N22" s="68">
        <v>3415.1527864198001</v>
      </c>
      <c r="O22" s="68">
        <v>3428.1185350351002</v>
      </c>
      <c r="P22" s="68">
        <v>3402.4083286105001</v>
      </c>
      <c r="Q22" s="68">
        <v>3295.1713185627</v>
      </c>
      <c r="R22" s="68">
        <v>3202.4389234345999</v>
      </c>
      <c r="S22" s="68">
        <v>3191.857268106</v>
      </c>
      <c r="T22" s="68">
        <v>3007.9495080367001</v>
      </c>
      <c r="U22" s="68">
        <v>2880.5535315074999</v>
      </c>
      <c r="V22" s="68">
        <v>2939.4935053253002</v>
      </c>
      <c r="W22" s="68">
        <v>2797.7126760591</v>
      </c>
      <c r="X22" s="68">
        <v>2807.8631289023001</v>
      </c>
      <c r="Y22" s="68">
        <v>2762.3941971707</v>
      </c>
      <c r="Z22" s="68">
        <v>2779.7603327254001</v>
      </c>
      <c r="AA22" s="68">
        <v>2812.2145275185003</v>
      </c>
      <c r="AB22" s="68">
        <v>2620.9448854898001</v>
      </c>
      <c r="AC22" s="68">
        <v>2807.0220783745003</v>
      </c>
      <c r="AD22" s="68">
        <v>2924.8739195223002</v>
      </c>
      <c r="AE22" s="68">
        <v>3038.2235674450003</v>
      </c>
      <c r="AF22" s="68">
        <v>2908.580127659</v>
      </c>
      <c r="AG22" s="68">
        <v>2827.6733892021002</v>
      </c>
      <c r="AH22" s="68">
        <v>2939.1913553347999</v>
      </c>
      <c r="AI22" s="68">
        <v>3071.7372851996001</v>
      </c>
      <c r="AJ22" s="68">
        <v>2931.3726251400003</v>
      </c>
      <c r="AK22" s="68">
        <v>2997.0749041598001</v>
      </c>
      <c r="AL22" s="68">
        <v>3098.8242767373999</v>
      </c>
      <c r="AM22" s="68">
        <v>3156.7516592380002</v>
      </c>
      <c r="AN22" s="68">
        <v>3119.0568711224</v>
      </c>
      <c r="AO22" s="68">
        <v>2951.1610615271002</v>
      </c>
      <c r="AP22" s="68">
        <v>2940.9987960080002</v>
      </c>
      <c r="AQ22" s="68">
        <v>3082.9184458659001</v>
      </c>
      <c r="AR22" s="68">
        <v>3039.3200363004003</v>
      </c>
      <c r="AS22" s="68">
        <v>2991.8595807408001</v>
      </c>
      <c r="AT22" s="68">
        <v>3080.9370443154003</v>
      </c>
      <c r="AU22" s="68">
        <v>3164.0712723995002</v>
      </c>
      <c r="AV22" s="68">
        <v>3113.0735568847999</v>
      </c>
      <c r="AW22" s="68">
        <v>3105.5365912081002</v>
      </c>
      <c r="AX22" s="68">
        <v>3144.6448199542001</v>
      </c>
      <c r="AY22" s="68">
        <v>3277.7188256533</v>
      </c>
      <c r="AZ22" s="68">
        <v>3142.3972785574001</v>
      </c>
      <c r="BA22" s="68">
        <v>3222.9253661523003</v>
      </c>
      <c r="BB22" s="68">
        <v>3239.0666007463001</v>
      </c>
      <c r="BC22" s="68">
        <v>3141.4807455837999</v>
      </c>
      <c r="BD22" s="68">
        <v>3162.8238264758002</v>
      </c>
      <c r="BE22" s="68">
        <v>3116.7552713031</v>
      </c>
      <c r="BF22" s="68">
        <v>3253.1251581399001</v>
      </c>
      <c r="BG22" s="68">
        <v>3208.2981842896002</v>
      </c>
      <c r="BH22" s="68">
        <v>3208.4126575763003</v>
      </c>
      <c r="BI22" s="68">
        <v>3226.5019178787002</v>
      </c>
      <c r="BJ22" s="68">
        <v>3406.8669975214002</v>
      </c>
      <c r="BK22" s="68">
        <v>3517.1277650694001</v>
      </c>
      <c r="BL22" s="68">
        <v>3403.4209632446</v>
      </c>
      <c r="BM22" s="68">
        <v>3463.1292816591999</v>
      </c>
      <c r="BN22" s="36" t="s">
        <v>193</v>
      </c>
      <c r="BO22" s="68">
        <v>3246.2507434146</v>
      </c>
      <c r="BP22" s="68">
        <v>3248.0811497428003</v>
      </c>
      <c r="BQ22" s="68">
        <v>3376.6397773415001</v>
      </c>
      <c r="BR22" s="68">
        <v>3401.2404845257001</v>
      </c>
      <c r="BS22" s="68">
        <v>3550.5307258870002</v>
      </c>
      <c r="BT22" s="68">
        <v>3488.6776657758001</v>
      </c>
      <c r="BU22" s="68">
        <v>3517.615962114</v>
      </c>
      <c r="BV22" s="68">
        <v>3525.2830395434003</v>
      </c>
      <c r="BW22" s="68">
        <v>3539.2511932907</v>
      </c>
      <c r="BX22" s="68">
        <v>3532.6929661024001</v>
      </c>
      <c r="BY22" s="68">
        <v>3677.9065734115002</v>
      </c>
      <c r="BZ22" s="68">
        <v>3825.0170870805</v>
      </c>
      <c r="CA22" s="68">
        <v>3888.3702408051004</v>
      </c>
      <c r="CB22" s="189">
        <v>3869.1253633141</v>
      </c>
      <c r="CC22" s="68">
        <v>3855.8466247887</v>
      </c>
    </row>
    <row r="23" spans="1:81" ht="24.95" customHeight="1" x14ac:dyDescent="0.25">
      <c r="A23" s="114"/>
      <c r="B23" s="112" t="str">
        <f>"III" &amp; C21</f>
        <v>IIICoahuila de Zaragoza</v>
      </c>
      <c r="C23" s="214" t="str">
        <f>C21</f>
        <v>Coahuila de Zaragoza</v>
      </c>
      <c r="D23" s="116" t="s">
        <v>116</v>
      </c>
      <c r="E23" s="68">
        <v>3829.5549445424003</v>
      </c>
      <c r="F23" s="68">
        <v>3933.6780466437003</v>
      </c>
      <c r="G23" s="68">
        <v>3778.3730774820001</v>
      </c>
      <c r="H23" s="68">
        <v>3810.2609065486004</v>
      </c>
      <c r="I23" s="68">
        <v>3860.2194397786002</v>
      </c>
      <c r="J23" s="68">
        <v>3911.2142512956002</v>
      </c>
      <c r="K23" s="68">
        <v>4159.6767250726998</v>
      </c>
      <c r="L23" s="68">
        <v>3820.3270158609002</v>
      </c>
      <c r="M23" s="68">
        <v>3996.6766312318</v>
      </c>
      <c r="N23" s="68">
        <v>4002.6036108859003</v>
      </c>
      <c r="O23" s="68">
        <v>4022.6131442729002</v>
      </c>
      <c r="P23" s="68">
        <v>3964.9014423328999</v>
      </c>
      <c r="Q23" s="68">
        <v>3855.2872422231003</v>
      </c>
      <c r="R23" s="68">
        <v>3702.4598993932</v>
      </c>
      <c r="S23" s="68">
        <v>3652.7245188754</v>
      </c>
      <c r="T23" s="68">
        <v>3410.1919197415</v>
      </c>
      <c r="U23" s="68">
        <v>3263.5450309426001</v>
      </c>
      <c r="V23" s="68">
        <v>3273.0333189117</v>
      </c>
      <c r="W23" s="68">
        <v>3091.4745069201999</v>
      </c>
      <c r="X23" s="68">
        <v>3132.9560794678</v>
      </c>
      <c r="Y23" s="68">
        <v>3064.2334710834002</v>
      </c>
      <c r="Z23" s="68">
        <v>3109.3946880526</v>
      </c>
      <c r="AA23" s="68">
        <v>3185.6856741542001</v>
      </c>
      <c r="AB23" s="68">
        <v>2949.7220467112002</v>
      </c>
      <c r="AC23" s="68">
        <v>3153.8431241202002</v>
      </c>
      <c r="AD23" s="68">
        <v>3275.7947708233</v>
      </c>
      <c r="AE23" s="68">
        <v>3411.0125322588001</v>
      </c>
      <c r="AF23" s="68">
        <v>3249.5371070422002</v>
      </c>
      <c r="AG23" s="68">
        <v>3127.6872185748002</v>
      </c>
      <c r="AH23" s="68">
        <v>3223.0080955029002</v>
      </c>
      <c r="AI23" s="68">
        <v>3288.5775467898002</v>
      </c>
      <c r="AJ23" s="68">
        <v>3127.3969349028002</v>
      </c>
      <c r="AK23" s="68">
        <v>3206.5102812891</v>
      </c>
      <c r="AL23" s="68">
        <v>3296.8370796483</v>
      </c>
      <c r="AM23" s="68">
        <v>3365.7220845718002</v>
      </c>
      <c r="AN23" s="68">
        <v>3315.4526202080001</v>
      </c>
      <c r="AO23" s="68">
        <v>3114.2351351016</v>
      </c>
      <c r="AP23" s="68">
        <v>3123.9549796226001</v>
      </c>
      <c r="AQ23" s="68">
        <v>3242.0335321053003</v>
      </c>
      <c r="AR23" s="68">
        <v>3173.1178611589003</v>
      </c>
      <c r="AS23" s="68">
        <v>3145.3519459427002</v>
      </c>
      <c r="AT23" s="68">
        <v>3221.687134453</v>
      </c>
      <c r="AU23" s="68">
        <v>3290.6485802871002</v>
      </c>
      <c r="AV23" s="68">
        <v>3237.7396116635</v>
      </c>
      <c r="AW23" s="68">
        <v>3178.3937692923</v>
      </c>
      <c r="AX23" s="68">
        <v>3227.1511566630002</v>
      </c>
      <c r="AY23" s="68">
        <v>3384.8057270552999</v>
      </c>
      <c r="AZ23" s="68">
        <v>3231.4985643673003</v>
      </c>
      <c r="BA23" s="68">
        <v>3365.4672697278002</v>
      </c>
      <c r="BB23" s="68">
        <v>3330.1582961306999</v>
      </c>
      <c r="BC23" s="68">
        <v>3146.4376074621</v>
      </c>
      <c r="BD23" s="68">
        <v>3206.0404798893001</v>
      </c>
      <c r="BE23" s="68">
        <v>3192.9145504915</v>
      </c>
      <c r="BF23" s="68">
        <v>3337.6981572868999</v>
      </c>
      <c r="BG23" s="68">
        <v>3270.3538790718003</v>
      </c>
      <c r="BH23" s="68">
        <v>3271.9011738989002</v>
      </c>
      <c r="BI23" s="68">
        <v>3257.8659552945001</v>
      </c>
      <c r="BJ23" s="68">
        <v>3438.7608024810002</v>
      </c>
      <c r="BK23" s="68">
        <v>3549.7933170991</v>
      </c>
      <c r="BL23" s="68">
        <v>3450.9594778352002</v>
      </c>
      <c r="BM23" s="68">
        <v>3463.1292816591999</v>
      </c>
      <c r="BN23" s="36" t="s">
        <v>193</v>
      </c>
      <c r="BO23" s="68">
        <v>3207.8866817414</v>
      </c>
      <c r="BP23" s="68">
        <v>3209.3566896525003</v>
      </c>
      <c r="BQ23" s="68">
        <v>3374.5440370438</v>
      </c>
      <c r="BR23" s="68">
        <v>3358.3493290626002</v>
      </c>
      <c r="BS23" s="68">
        <v>3453.0466160269002</v>
      </c>
      <c r="BT23" s="68">
        <v>3377.4848213845003</v>
      </c>
      <c r="BU23" s="68">
        <v>3344.7872023426003</v>
      </c>
      <c r="BV23" s="68">
        <v>3347.8328046529</v>
      </c>
      <c r="BW23" s="68">
        <v>3281.5533335488003</v>
      </c>
      <c r="BX23" s="68">
        <v>3277.3682020359001</v>
      </c>
      <c r="BY23" s="68">
        <v>3404.9109529750999</v>
      </c>
      <c r="BZ23" s="68">
        <v>3513.0366340619003</v>
      </c>
      <c r="CA23" s="68">
        <v>3538.7179267779002</v>
      </c>
      <c r="CB23" s="189">
        <v>3540.6261901108001</v>
      </c>
      <c r="CC23" s="68">
        <v>3491.0440376974002</v>
      </c>
    </row>
    <row r="24" spans="1:81" ht="24.95" customHeight="1" x14ac:dyDescent="0.25">
      <c r="A24" s="114"/>
      <c r="B24" s="112" t="str">
        <f>"I" &amp; C24</f>
        <v>IColima</v>
      </c>
      <c r="C24" s="212" t="s">
        <v>87</v>
      </c>
      <c r="D24" s="95" t="s">
        <v>61</v>
      </c>
      <c r="E24" s="68">
        <v>1776.2905080592</v>
      </c>
      <c r="F24" s="68">
        <v>1859.9181152919</v>
      </c>
      <c r="G24" s="68">
        <v>1920.6936094812002</v>
      </c>
      <c r="H24" s="68">
        <v>1838.3292949495001</v>
      </c>
      <c r="I24" s="68">
        <v>1960.1648719159</v>
      </c>
      <c r="J24" s="68">
        <v>2043.0065300739</v>
      </c>
      <c r="K24" s="68">
        <v>2111.7334259852</v>
      </c>
      <c r="L24" s="68">
        <v>2060.2802137965</v>
      </c>
      <c r="M24" s="68">
        <v>2019.3324525766</v>
      </c>
      <c r="N24" s="68">
        <v>2084.5475386215003</v>
      </c>
      <c r="O24" s="68">
        <v>2120.7513726473003</v>
      </c>
      <c r="P24" s="68">
        <v>2188.6821544236</v>
      </c>
      <c r="Q24" s="68">
        <v>2283.7826752750002</v>
      </c>
      <c r="R24" s="68">
        <v>2291.8907929037</v>
      </c>
      <c r="S24" s="68">
        <v>2362.4875150457001</v>
      </c>
      <c r="T24" s="68">
        <v>2287.3349770804002</v>
      </c>
      <c r="U24" s="68">
        <v>2304.8179276230999</v>
      </c>
      <c r="V24" s="68">
        <v>2194.6699367507999</v>
      </c>
      <c r="W24" s="68">
        <v>2299.7755538649003</v>
      </c>
      <c r="X24" s="68">
        <v>2199.1234563815001</v>
      </c>
      <c r="Y24" s="68">
        <v>2280.6338022307</v>
      </c>
      <c r="Z24" s="68">
        <v>2411.5084565384</v>
      </c>
      <c r="AA24" s="68">
        <v>2401.0880864705</v>
      </c>
      <c r="AB24" s="68">
        <v>2264.7688429621999</v>
      </c>
      <c r="AC24" s="68">
        <v>2304.8098791500001</v>
      </c>
      <c r="AD24" s="68">
        <v>2373.9650208246999</v>
      </c>
      <c r="AE24" s="68">
        <v>2277.7594770845999</v>
      </c>
      <c r="AF24" s="68">
        <v>2341.3260993181002</v>
      </c>
      <c r="AG24" s="68">
        <v>2487.5860826953999</v>
      </c>
      <c r="AH24" s="68">
        <v>2535.4779632471</v>
      </c>
      <c r="AI24" s="68">
        <v>2624.6744987479001</v>
      </c>
      <c r="AJ24" s="68">
        <v>2547.4947265493001</v>
      </c>
      <c r="AK24" s="68">
        <v>2642.8500729832999</v>
      </c>
      <c r="AL24" s="68">
        <v>2751.3617267478003</v>
      </c>
      <c r="AM24" s="68">
        <v>2586.5909936981002</v>
      </c>
      <c r="AN24" s="68">
        <v>2679.8637746606</v>
      </c>
      <c r="AO24" s="68">
        <v>2596.3251035122003</v>
      </c>
      <c r="AP24" s="68">
        <v>2564.5897697189002</v>
      </c>
      <c r="AQ24" s="68">
        <v>2607.2797026765002</v>
      </c>
      <c r="AR24" s="68">
        <v>2626.0845544956001</v>
      </c>
      <c r="AS24" s="68">
        <v>2658.3727938545999</v>
      </c>
      <c r="AT24" s="68">
        <v>2626.5967225919003</v>
      </c>
      <c r="AU24" s="68">
        <v>2636.8551355466002</v>
      </c>
      <c r="AV24" s="68">
        <v>2658.3961747896001</v>
      </c>
      <c r="AW24" s="68">
        <v>2763.7376303417</v>
      </c>
      <c r="AX24" s="68">
        <v>2723.1584644721001</v>
      </c>
      <c r="AY24" s="68">
        <v>2753.2112571131001</v>
      </c>
      <c r="AZ24" s="68">
        <v>2844.1350110048002</v>
      </c>
      <c r="BA24" s="68">
        <v>2981.1072997663</v>
      </c>
      <c r="BB24" s="68">
        <v>2858.3049880397002</v>
      </c>
      <c r="BC24" s="68">
        <v>3012.6565370668</v>
      </c>
      <c r="BD24" s="68">
        <v>3061.2195464373999</v>
      </c>
      <c r="BE24" s="68">
        <v>3275.2082769940002</v>
      </c>
      <c r="BF24" s="68">
        <v>3236.5197916805</v>
      </c>
      <c r="BG24" s="68">
        <v>3453.3103000972001</v>
      </c>
      <c r="BH24" s="68">
        <v>3366.8324273202002</v>
      </c>
      <c r="BI24" s="68">
        <v>3370.7136817923001</v>
      </c>
      <c r="BJ24" s="68">
        <v>3329.0229395588003</v>
      </c>
      <c r="BK24" s="68">
        <v>3451.7297110176</v>
      </c>
      <c r="BL24" s="68">
        <v>3471.6605623770001</v>
      </c>
      <c r="BM24" s="68">
        <v>3527.9308398358003</v>
      </c>
      <c r="BN24" s="36" t="s">
        <v>193</v>
      </c>
      <c r="BO24" s="68">
        <v>3124.0288945816001</v>
      </c>
      <c r="BP24" s="68">
        <v>3365.8778817686002</v>
      </c>
      <c r="BQ24" s="68">
        <v>3570.3622094633001</v>
      </c>
      <c r="BR24" s="68">
        <v>4110.9810409085003</v>
      </c>
      <c r="BS24" s="68">
        <v>4050.962626085</v>
      </c>
      <c r="BT24" s="68">
        <v>4259.5536800238006</v>
      </c>
      <c r="BU24" s="68">
        <v>4173.7200636052003</v>
      </c>
      <c r="BV24" s="68">
        <v>4408.5816600704002</v>
      </c>
      <c r="BW24" s="68">
        <v>4388.0010662334998</v>
      </c>
      <c r="BX24" s="68">
        <v>4485.5077299426002</v>
      </c>
      <c r="BY24" s="68">
        <v>4791.6492393752005</v>
      </c>
      <c r="BZ24" s="68">
        <v>4694.2206024081997</v>
      </c>
      <c r="CA24" s="68">
        <v>4904.7098491903998</v>
      </c>
      <c r="CB24" s="189">
        <v>4948.0047479735003</v>
      </c>
      <c r="CC24" s="68">
        <v>5388.9118185385005</v>
      </c>
    </row>
    <row r="25" spans="1:81" ht="24.95" customHeight="1" x14ac:dyDescent="0.25">
      <c r="A25" s="114"/>
      <c r="B25" s="112" t="str">
        <f>"II" &amp; C24</f>
        <v>IIColima</v>
      </c>
      <c r="C25" s="213" t="str">
        <f>C24</f>
        <v>Colima</v>
      </c>
      <c r="D25" s="95" t="s">
        <v>115</v>
      </c>
      <c r="E25" s="68">
        <v>3239.1101998239001</v>
      </c>
      <c r="F25" s="68">
        <v>3372.4623086592001</v>
      </c>
      <c r="G25" s="68">
        <v>3466.8256919170003</v>
      </c>
      <c r="H25" s="68">
        <v>3277.4308811346</v>
      </c>
      <c r="I25" s="68">
        <v>3446.9447251920001</v>
      </c>
      <c r="J25" s="68">
        <v>3592.1718421539999</v>
      </c>
      <c r="K25" s="68">
        <v>3681.2688533625001</v>
      </c>
      <c r="L25" s="68">
        <v>3526.9493495596003</v>
      </c>
      <c r="M25" s="68">
        <v>3411.1306554594003</v>
      </c>
      <c r="N25" s="68">
        <v>3525.1194941394001</v>
      </c>
      <c r="O25" s="68">
        <v>3555.2521821893001</v>
      </c>
      <c r="P25" s="68">
        <v>3609.2268551488</v>
      </c>
      <c r="Q25" s="68">
        <v>3713.3116434082999</v>
      </c>
      <c r="R25" s="68">
        <v>3694.1220690445002</v>
      </c>
      <c r="S25" s="68">
        <v>3754.7293733944002</v>
      </c>
      <c r="T25" s="68">
        <v>3552.3150008617004</v>
      </c>
      <c r="U25" s="68">
        <v>3529.5500713887</v>
      </c>
      <c r="V25" s="68">
        <v>3338.3720665237001</v>
      </c>
      <c r="W25" s="68">
        <v>3476.4918777384</v>
      </c>
      <c r="X25" s="68">
        <v>3284.7465777934003</v>
      </c>
      <c r="Y25" s="68">
        <v>3334.0403237134001</v>
      </c>
      <c r="Z25" s="68">
        <v>3528.4697402667002</v>
      </c>
      <c r="AA25" s="68">
        <v>3501.1376608925002</v>
      </c>
      <c r="AB25" s="68">
        <v>3244.9447563593003</v>
      </c>
      <c r="AC25" s="68">
        <v>3256.6064824354003</v>
      </c>
      <c r="AD25" s="68">
        <v>3362.7148311926003</v>
      </c>
      <c r="AE25" s="68">
        <v>3213.0697764913002</v>
      </c>
      <c r="AF25" s="68">
        <v>3241.1822192361001</v>
      </c>
      <c r="AG25" s="68">
        <v>3383.5382771186</v>
      </c>
      <c r="AH25" s="68">
        <v>3457.8499252306001</v>
      </c>
      <c r="AI25" s="68">
        <v>3540.0621029935</v>
      </c>
      <c r="AJ25" s="68">
        <v>3387.3183144313002</v>
      </c>
      <c r="AK25" s="68">
        <v>3466.9064783260001</v>
      </c>
      <c r="AL25" s="68">
        <v>3592.2032143581</v>
      </c>
      <c r="AM25" s="68">
        <v>3372.6859129971999</v>
      </c>
      <c r="AN25" s="68">
        <v>3437.7932684752</v>
      </c>
      <c r="AO25" s="68">
        <v>3269.9392852686001</v>
      </c>
      <c r="AP25" s="68">
        <v>3232.4251771252002</v>
      </c>
      <c r="AQ25" s="68">
        <v>3264.2984623791999</v>
      </c>
      <c r="AR25" s="68">
        <v>3233.5830976931002</v>
      </c>
      <c r="AS25" s="68">
        <v>3248.4322000415</v>
      </c>
      <c r="AT25" s="68">
        <v>3216.1316536333002</v>
      </c>
      <c r="AU25" s="68">
        <v>3217.2034280582002</v>
      </c>
      <c r="AV25" s="68">
        <v>3200.5771450015</v>
      </c>
      <c r="AW25" s="68">
        <v>3288.5986592951999</v>
      </c>
      <c r="AX25" s="68">
        <v>3251.1785106828002</v>
      </c>
      <c r="AY25" s="68">
        <v>3268.1803908723</v>
      </c>
      <c r="AZ25" s="68">
        <v>3316.6206790091001</v>
      </c>
      <c r="BA25" s="68">
        <v>3379.0107112078003</v>
      </c>
      <c r="BB25" s="68">
        <v>3216.3960209859001</v>
      </c>
      <c r="BC25" s="68">
        <v>3358.4284374785002</v>
      </c>
      <c r="BD25" s="68">
        <v>3348.9432150172001</v>
      </c>
      <c r="BE25" s="68">
        <v>3525.3200867456003</v>
      </c>
      <c r="BF25" s="68">
        <v>3482.8942843833001</v>
      </c>
      <c r="BG25" s="68">
        <v>3669.4117456245003</v>
      </c>
      <c r="BH25" s="68">
        <v>3514.0228958017001</v>
      </c>
      <c r="BI25" s="68">
        <v>3485.1270004946</v>
      </c>
      <c r="BJ25" s="68">
        <v>3437.5807195645002</v>
      </c>
      <c r="BK25" s="68">
        <v>3550.1370338335</v>
      </c>
      <c r="BL25" s="68">
        <v>3519.9344135008</v>
      </c>
      <c r="BM25" s="68">
        <v>3527.9308398358003</v>
      </c>
      <c r="BN25" s="36" t="s">
        <v>193</v>
      </c>
      <c r="BO25" s="68">
        <v>3092.6268139253002</v>
      </c>
      <c r="BP25" s="68">
        <v>3296.6145252458</v>
      </c>
      <c r="BQ25" s="68">
        <v>3433.4526238965</v>
      </c>
      <c r="BR25" s="68">
        <v>3898.4715197299001</v>
      </c>
      <c r="BS25" s="68">
        <v>3790.4182798749002</v>
      </c>
      <c r="BT25" s="68">
        <v>3899.3184903287001</v>
      </c>
      <c r="BU25" s="68">
        <v>3741.6955934747002</v>
      </c>
      <c r="BV25" s="68">
        <v>3879.1156975098002</v>
      </c>
      <c r="BW25" s="68">
        <v>3783.5728919380999</v>
      </c>
      <c r="BX25" s="68">
        <v>3801.8243550027</v>
      </c>
      <c r="BY25" s="68">
        <v>3997.5962320439003</v>
      </c>
      <c r="BZ25" s="68">
        <v>3907.2518065398999</v>
      </c>
      <c r="CA25" s="68">
        <v>4042.143365984</v>
      </c>
      <c r="CB25" s="189">
        <v>4016.5162937062</v>
      </c>
      <c r="CC25" s="68">
        <v>4299.4895417374</v>
      </c>
    </row>
    <row r="26" spans="1:81" ht="24.95" customHeight="1" x14ac:dyDescent="0.25">
      <c r="A26" s="114"/>
      <c r="B26" s="112" t="str">
        <f>"III" &amp; C24</f>
        <v>IIIColima</v>
      </c>
      <c r="C26" s="214" t="str">
        <f>C24</f>
        <v>Colima</v>
      </c>
      <c r="D26" s="116" t="s">
        <v>116</v>
      </c>
      <c r="E26" s="68">
        <v>3928.6121436865001</v>
      </c>
      <c r="F26" s="68">
        <v>3980.5209535094</v>
      </c>
      <c r="G26" s="68">
        <v>4106.360391399</v>
      </c>
      <c r="H26" s="68">
        <v>3944.6230243687</v>
      </c>
      <c r="I26" s="68">
        <v>4116.5341877853998</v>
      </c>
      <c r="J26" s="68">
        <v>4319.7706637488</v>
      </c>
      <c r="K26" s="68">
        <v>4371.9709552786999</v>
      </c>
      <c r="L26" s="68">
        <v>4114.2181017748999</v>
      </c>
      <c r="M26" s="68">
        <v>3951.3320973863001</v>
      </c>
      <c r="N26" s="68">
        <v>4132.9246953269003</v>
      </c>
      <c r="O26" s="68">
        <v>4172.2902178887998</v>
      </c>
      <c r="P26" s="68">
        <v>4206.8488524598006</v>
      </c>
      <c r="Q26" s="68">
        <v>4345.7103239100998</v>
      </c>
      <c r="R26" s="68">
        <v>4272.0523814683002</v>
      </c>
      <c r="S26" s="68">
        <v>4297.4645261198002</v>
      </c>
      <c r="T26" s="68">
        <v>4027.9007662894001</v>
      </c>
      <c r="U26" s="68">
        <v>3999.6191997604001</v>
      </c>
      <c r="V26" s="68">
        <v>3717.1941974321003</v>
      </c>
      <c r="W26" s="68">
        <v>3841.5114766182</v>
      </c>
      <c r="X26" s="68">
        <v>3665.1131202567003</v>
      </c>
      <c r="Y26" s="68">
        <v>3698.3480561393003</v>
      </c>
      <c r="Z26" s="68">
        <v>3947.2148936982003</v>
      </c>
      <c r="AA26" s="68">
        <v>3966.7499937462003</v>
      </c>
      <c r="AB26" s="68">
        <v>3652.408112089</v>
      </c>
      <c r="AC26" s="68">
        <v>3659.6463970657001</v>
      </c>
      <c r="AD26" s="68">
        <v>3766.5397333135002</v>
      </c>
      <c r="AE26" s="68">
        <v>3607.7437984392</v>
      </c>
      <c r="AF26" s="68">
        <v>3621.1905993454002</v>
      </c>
      <c r="AG26" s="68">
        <v>3742.3767297364002</v>
      </c>
      <c r="AH26" s="68">
        <v>3791.6590797686003</v>
      </c>
      <c r="AI26" s="68">
        <v>3789.6330376694</v>
      </c>
      <c r="AJ26" s="68">
        <v>3613.0323668503001</v>
      </c>
      <c r="AK26" s="68">
        <v>3708.5450668973003</v>
      </c>
      <c r="AL26" s="68">
        <v>3821.0015769315</v>
      </c>
      <c r="AM26" s="68">
        <v>3595.7912043729002</v>
      </c>
      <c r="AN26" s="68">
        <v>3653.6812513412001</v>
      </c>
      <c r="AO26" s="68">
        <v>3450.6258077122002</v>
      </c>
      <c r="AP26" s="68">
        <v>3434.0551536835001</v>
      </c>
      <c r="AQ26" s="68">
        <v>3433.0909636625001</v>
      </c>
      <c r="AR26" s="68">
        <v>3376.1070592630003</v>
      </c>
      <c r="AS26" s="68">
        <v>3415.4262795297</v>
      </c>
      <c r="AT26" s="68">
        <v>3363.2385710568001</v>
      </c>
      <c r="AU26" s="68">
        <v>3346.3075873099001</v>
      </c>
      <c r="AV26" s="68">
        <v>3329.0650457795</v>
      </c>
      <c r="AW26" s="68">
        <v>3365.7340554418001</v>
      </c>
      <c r="AX26" s="68">
        <v>3336.7102010232002</v>
      </c>
      <c r="AY26" s="68">
        <v>3375.4779420454001</v>
      </c>
      <c r="AZ26" s="68">
        <v>3410.7607201415003</v>
      </c>
      <c r="BA26" s="68">
        <v>3529.7502758003002</v>
      </c>
      <c r="BB26" s="68">
        <v>3307.2850179694001</v>
      </c>
      <c r="BC26" s="68">
        <v>3363.4840393875002</v>
      </c>
      <c r="BD26" s="68">
        <v>3394.7767979681003</v>
      </c>
      <c r="BE26" s="68">
        <v>3611.8320313024001</v>
      </c>
      <c r="BF26" s="68">
        <v>3574.3710062306</v>
      </c>
      <c r="BG26" s="68">
        <v>3741.7161947412001</v>
      </c>
      <c r="BH26" s="68">
        <v>3583.9735604105999</v>
      </c>
      <c r="BI26" s="68">
        <v>3519.4524367536001</v>
      </c>
      <c r="BJ26" s="68">
        <v>3470.4936482554003</v>
      </c>
      <c r="BK26" s="68">
        <v>3583.8584594706003</v>
      </c>
      <c r="BL26" s="68">
        <v>3569.6272879369003</v>
      </c>
      <c r="BM26" s="68">
        <v>3527.9308398358003</v>
      </c>
      <c r="BN26" s="36" t="s">
        <v>193</v>
      </c>
      <c r="BO26" s="68">
        <v>3055.7600869267003</v>
      </c>
      <c r="BP26" s="68">
        <v>3256.8812957178002</v>
      </c>
      <c r="BQ26" s="68">
        <v>3431.2967763259003</v>
      </c>
      <c r="BR26" s="68">
        <v>3848.7898039999</v>
      </c>
      <c r="BS26" s="68">
        <v>3686.1345790820001</v>
      </c>
      <c r="BT26" s="68">
        <v>3774.4225854177002</v>
      </c>
      <c r="BU26" s="68">
        <v>3557.1818931381003</v>
      </c>
      <c r="BV26" s="68">
        <v>3683.1903243504003</v>
      </c>
      <c r="BW26" s="68">
        <v>3506.9734511520001</v>
      </c>
      <c r="BX26" s="68">
        <v>3525.7364145115002</v>
      </c>
      <c r="BY26" s="68">
        <v>3699.741109689</v>
      </c>
      <c r="BZ26" s="68">
        <v>3587.8843619405002</v>
      </c>
      <c r="CA26" s="68">
        <v>3678.0117719185</v>
      </c>
      <c r="CB26" s="189">
        <v>3674.9712034854001</v>
      </c>
      <c r="CC26" s="68">
        <v>3891.9285366138001</v>
      </c>
    </row>
    <row r="27" spans="1:81" ht="24.95" customHeight="1" x14ac:dyDescent="0.25">
      <c r="A27" s="114"/>
      <c r="B27" s="112" t="str">
        <f>"I" &amp; C27</f>
        <v>IChiapas</v>
      </c>
      <c r="C27" s="212" t="s">
        <v>88</v>
      </c>
      <c r="D27" s="95" t="s">
        <v>61</v>
      </c>
      <c r="E27" s="68">
        <v>689.33721166520002</v>
      </c>
      <c r="F27" s="68">
        <v>700.51783846420005</v>
      </c>
      <c r="G27" s="68">
        <v>725.83428960970002</v>
      </c>
      <c r="H27" s="68">
        <v>713.83490176459998</v>
      </c>
      <c r="I27" s="68">
        <v>747.62889179939998</v>
      </c>
      <c r="J27" s="68">
        <v>748.61984861259998</v>
      </c>
      <c r="K27" s="68">
        <v>754.34964050580004</v>
      </c>
      <c r="L27" s="68">
        <v>775.69013190589999</v>
      </c>
      <c r="M27" s="68">
        <v>831.38402462450006</v>
      </c>
      <c r="N27" s="68">
        <v>859.74183726060005</v>
      </c>
      <c r="O27" s="68">
        <v>833.81744383820001</v>
      </c>
      <c r="P27" s="68">
        <v>877.46223643120004</v>
      </c>
      <c r="Q27" s="68">
        <v>872.71195686580006</v>
      </c>
      <c r="R27" s="68">
        <v>894.38556730700009</v>
      </c>
      <c r="S27" s="68">
        <v>896.08924086989998</v>
      </c>
      <c r="T27" s="68">
        <v>893.45538705880006</v>
      </c>
      <c r="U27" s="68">
        <v>941.68714083600003</v>
      </c>
      <c r="V27" s="68">
        <v>924.37041570460008</v>
      </c>
      <c r="W27" s="68">
        <v>999.26309652290001</v>
      </c>
      <c r="X27" s="68">
        <v>942.58366831789999</v>
      </c>
      <c r="Y27" s="68">
        <v>965.05256031099998</v>
      </c>
      <c r="Z27" s="68">
        <v>960.7921072286</v>
      </c>
      <c r="AA27" s="68">
        <v>980.15116499340002</v>
      </c>
      <c r="AB27" s="68">
        <v>946.56502655650002</v>
      </c>
      <c r="AC27" s="68">
        <v>1043.377506671</v>
      </c>
      <c r="AD27" s="68">
        <v>1062.7568693058001</v>
      </c>
      <c r="AE27" s="68">
        <v>1023.9743936681</v>
      </c>
      <c r="AF27" s="68">
        <v>1029.3383435124001</v>
      </c>
      <c r="AG27" s="68">
        <v>1060.0051531735</v>
      </c>
      <c r="AH27" s="68">
        <v>1054.5640757374001</v>
      </c>
      <c r="AI27" s="68">
        <v>1065.8050913</v>
      </c>
      <c r="AJ27" s="68">
        <v>1037.9647354748001</v>
      </c>
      <c r="AK27" s="68">
        <v>1098.0534495188001</v>
      </c>
      <c r="AL27" s="68">
        <v>1044.6765025905001</v>
      </c>
      <c r="AM27" s="68">
        <v>1079.3969865684001</v>
      </c>
      <c r="AN27" s="68">
        <v>1042.0315097114001</v>
      </c>
      <c r="AO27" s="68">
        <v>1091.822002655</v>
      </c>
      <c r="AP27" s="68">
        <v>999.79083167500005</v>
      </c>
      <c r="AQ27" s="68">
        <v>1023.954396048</v>
      </c>
      <c r="AR27" s="68">
        <v>1017.9059486115001</v>
      </c>
      <c r="AS27" s="68">
        <v>1094.5451395776001</v>
      </c>
      <c r="AT27" s="68">
        <v>1081.1504019358001</v>
      </c>
      <c r="AU27" s="68">
        <v>1102.1093570573</v>
      </c>
      <c r="AV27" s="68">
        <v>1082.6041100556999</v>
      </c>
      <c r="AW27" s="68">
        <v>1182.9183184684</v>
      </c>
      <c r="AX27" s="68">
        <v>1105.2055518039001</v>
      </c>
      <c r="AY27" s="68">
        <v>1136.0751144922001</v>
      </c>
      <c r="AZ27" s="68">
        <v>1132.5510194214</v>
      </c>
      <c r="BA27" s="68">
        <v>1167.2256328886001</v>
      </c>
      <c r="BB27" s="68">
        <v>1150.1729616146999</v>
      </c>
      <c r="BC27" s="68">
        <v>1114.2213859631001</v>
      </c>
      <c r="BD27" s="68">
        <v>1127.9064915787001</v>
      </c>
      <c r="BE27" s="68">
        <v>1200.9390259934</v>
      </c>
      <c r="BF27" s="68">
        <v>1206.9122234480001</v>
      </c>
      <c r="BG27" s="68">
        <v>1226.6827803601</v>
      </c>
      <c r="BH27" s="68">
        <v>1196.9042452286001</v>
      </c>
      <c r="BI27" s="68">
        <v>1252.9132766004</v>
      </c>
      <c r="BJ27" s="68">
        <v>1250.5153623184001</v>
      </c>
      <c r="BK27" s="68">
        <v>1269.9216795940999</v>
      </c>
      <c r="BL27" s="68">
        <v>1389.1462677675001</v>
      </c>
      <c r="BM27" s="68">
        <v>1429.2605691613001</v>
      </c>
      <c r="BN27" s="36" t="s">
        <v>193</v>
      </c>
      <c r="BO27" s="68">
        <v>1288.4948142631999</v>
      </c>
      <c r="BP27" s="68">
        <v>1466.5886685329001</v>
      </c>
      <c r="BQ27" s="68">
        <v>1525.7508204729002</v>
      </c>
      <c r="BR27" s="68">
        <v>1694.5242494291001</v>
      </c>
      <c r="BS27" s="68">
        <v>1543.8955180151002</v>
      </c>
      <c r="BT27" s="68">
        <v>1571.4391828525002</v>
      </c>
      <c r="BU27" s="68">
        <v>1723.9978397896</v>
      </c>
      <c r="BV27" s="68">
        <v>1647.8938042361001</v>
      </c>
      <c r="BW27" s="68">
        <v>1615.3899049047</v>
      </c>
      <c r="BX27" s="68">
        <v>1792.3611569442</v>
      </c>
      <c r="BY27" s="68">
        <v>1881.1689731270001</v>
      </c>
      <c r="BZ27" s="68">
        <v>1876.9651277029</v>
      </c>
      <c r="CA27" s="68">
        <v>1884.9117294742</v>
      </c>
      <c r="CB27" s="189">
        <v>2004.2362850092002</v>
      </c>
      <c r="CC27" s="68">
        <v>2145.4621970211001</v>
      </c>
    </row>
    <row r="28" spans="1:81" ht="24.95" customHeight="1" x14ac:dyDescent="0.25">
      <c r="A28" s="114"/>
      <c r="B28" s="112" t="str">
        <f>"II" &amp; C27</f>
        <v>IIChiapas</v>
      </c>
      <c r="C28" s="213" t="str">
        <f>C27</f>
        <v>Chiapas</v>
      </c>
      <c r="D28" s="95" t="s">
        <v>115</v>
      </c>
      <c r="E28" s="68">
        <v>1257.0236587385</v>
      </c>
      <c r="F28" s="68">
        <v>1270.2010843058999</v>
      </c>
      <c r="G28" s="68">
        <v>1310.1209640474001</v>
      </c>
      <c r="H28" s="68">
        <v>1272.6471571239001</v>
      </c>
      <c r="I28" s="68">
        <v>1314.7034221005999</v>
      </c>
      <c r="J28" s="68">
        <v>1316.2812262605</v>
      </c>
      <c r="K28" s="68">
        <v>1315.0162809226001</v>
      </c>
      <c r="L28" s="68">
        <v>1327.8872397381001</v>
      </c>
      <c r="M28" s="68">
        <v>1404.4044749726002</v>
      </c>
      <c r="N28" s="68">
        <v>1453.8851498003</v>
      </c>
      <c r="O28" s="68">
        <v>1397.8212274136999</v>
      </c>
      <c r="P28" s="68">
        <v>1446.9713026652</v>
      </c>
      <c r="Q28" s="68">
        <v>1418.9841729933</v>
      </c>
      <c r="R28" s="68">
        <v>1441.5911406659</v>
      </c>
      <c r="S28" s="68">
        <v>1424.1652378899</v>
      </c>
      <c r="T28" s="68">
        <v>1387.5689419575001</v>
      </c>
      <c r="U28" s="68">
        <v>1442.0800338841</v>
      </c>
      <c r="V28" s="68">
        <v>1406.0849530194</v>
      </c>
      <c r="W28" s="68">
        <v>1510.5517723012001</v>
      </c>
      <c r="X28" s="68">
        <v>1407.9011661699001</v>
      </c>
      <c r="Y28" s="68">
        <v>1410.8026231273</v>
      </c>
      <c r="Z28" s="68">
        <v>1405.8113160878002</v>
      </c>
      <c r="AA28" s="68">
        <v>1429.2037749313001</v>
      </c>
      <c r="AB28" s="68">
        <v>1356.2316653298001</v>
      </c>
      <c r="AC28" s="68">
        <v>1474.2517300842001</v>
      </c>
      <c r="AD28" s="68">
        <v>1505.3921414246001</v>
      </c>
      <c r="AE28" s="68">
        <v>1444.4462680524</v>
      </c>
      <c r="AF28" s="68">
        <v>1424.9502184006001</v>
      </c>
      <c r="AG28" s="68">
        <v>1441.7864911912</v>
      </c>
      <c r="AH28" s="68">
        <v>1438.199962018</v>
      </c>
      <c r="AI28" s="68">
        <v>1437.5177625601</v>
      </c>
      <c r="AJ28" s="68">
        <v>1380.1469033737001</v>
      </c>
      <c r="AK28" s="68">
        <v>1440.4330599760001</v>
      </c>
      <c r="AL28" s="68">
        <v>1363.9392647239001</v>
      </c>
      <c r="AM28" s="68">
        <v>1407.4382150098002</v>
      </c>
      <c r="AN28" s="68">
        <v>1336.7429133888002</v>
      </c>
      <c r="AO28" s="68">
        <v>1375.0942261324001</v>
      </c>
      <c r="AP28" s="68">
        <v>1260.1426919517</v>
      </c>
      <c r="AQ28" s="68">
        <v>1281.9847280423</v>
      </c>
      <c r="AR28" s="68">
        <v>1253.3806136732001</v>
      </c>
      <c r="AS28" s="68">
        <v>1337.4932530239</v>
      </c>
      <c r="AT28" s="68">
        <v>1323.8126736764</v>
      </c>
      <c r="AU28" s="68">
        <v>1344.6737948631001</v>
      </c>
      <c r="AV28" s="68">
        <v>1303.4016541958999</v>
      </c>
      <c r="AW28" s="68">
        <v>1407.5661717896</v>
      </c>
      <c r="AX28" s="68">
        <v>1319.5047540536</v>
      </c>
      <c r="AY28" s="68">
        <v>1348.5701114104002</v>
      </c>
      <c r="AZ28" s="68">
        <v>1320.6975465341</v>
      </c>
      <c r="BA28" s="68">
        <v>1323.021119111</v>
      </c>
      <c r="BB28" s="68">
        <v>1294.2676700572001</v>
      </c>
      <c r="BC28" s="68">
        <v>1242.1040175753001</v>
      </c>
      <c r="BD28" s="68">
        <v>1233.9182913366001</v>
      </c>
      <c r="BE28" s="68">
        <v>1292.6489289337001</v>
      </c>
      <c r="BF28" s="68">
        <v>1298.7863369798001</v>
      </c>
      <c r="BG28" s="68">
        <v>1303.4462041485001</v>
      </c>
      <c r="BH28" s="68">
        <v>1249.2302520573</v>
      </c>
      <c r="BI28" s="68">
        <v>1295.4413521223</v>
      </c>
      <c r="BJ28" s="68">
        <v>1291.2940454518</v>
      </c>
      <c r="BK28" s="68">
        <v>1306.1265980370999</v>
      </c>
      <c r="BL28" s="68">
        <v>1408.4625110795</v>
      </c>
      <c r="BM28" s="68">
        <v>1429.2605691613001</v>
      </c>
      <c r="BN28" s="36" t="s">
        <v>193</v>
      </c>
      <c r="BO28" s="68">
        <v>1275.5431356942001</v>
      </c>
      <c r="BP28" s="68">
        <v>1436.4090668393001</v>
      </c>
      <c r="BQ28" s="68">
        <v>1467.2441759774001</v>
      </c>
      <c r="BR28" s="68">
        <v>1606.9289690597</v>
      </c>
      <c r="BS28" s="68">
        <v>1444.5973300318001</v>
      </c>
      <c r="BT28" s="68">
        <v>1438.5408243263</v>
      </c>
      <c r="BU28" s="68">
        <v>1545.5457055087002</v>
      </c>
      <c r="BV28" s="68">
        <v>1449.9835132326</v>
      </c>
      <c r="BW28" s="68">
        <v>1392.876930031</v>
      </c>
      <c r="BX28" s="68">
        <v>1519.168555645</v>
      </c>
      <c r="BY28" s="68">
        <v>1569.4291512438001</v>
      </c>
      <c r="BZ28" s="68">
        <v>1562.2988366306001</v>
      </c>
      <c r="CA28" s="68">
        <v>1553.4218490044</v>
      </c>
      <c r="CB28" s="189">
        <v>1626.9280457893001</v>
      </c>
      <c r="CC28" s="68">
        <v>1711.7356135894001</v>
      </c>
    </row>
    <row r="29" spans="1:81" ht="24.95" customHeight="1" x14ac:dyDescent="0.25">
      <c r="A29" s="114"/>
      <c r="B29" s="112" t="str">
        <f>"III" &amp; C27</f>
        <v>IIIChiapas</v>
      </c>
      <c r="C29" s="214" t="str">
        <f>C27</f>
        <v>Chiapas</v>
      </c>
      <c r="D29" s="116" t="s">
        <v>116</v>
      </c>
      <c r="E29" s="68">
        <v>1531.3822282126</v>
      </c>
      <c r="F29" s="68">
        <v>1503.8267406813</v>
      </c>
      <c r="G29" s="68">
        <v>1558.9658104919999</v>
      </c>
      <c r="H29" s="68">
        <v>1539.03893055</v>
      </c>
      <c r="I29" s="68">
        <v>1576.4387953875</v>
      </c>
      <c r="J29" s="68">
        <v>1590.7081103639</v>
      </c>
      <c r="K29" s="68">
        <v>1567.9137747523</v>
      </c>
      <c r="L29" s="68">
        <v>1551.1364537075001</v>
      </c>
      <c r="M29" s="68">
        <v>1629.4433827197001</v>
      </c>
      <c r="N29" s="68">
        <v>1709.1060868763</v>
      </c>
      <c r="O29" s="68">
        <v>1644.9843772318</v>
      </c>
      <c r="P29" s="68">
        <v>1690.768243131</v>
      </c>
      <c r="Q29" s="68">
        <v>1665.3568310026001</v>
      </c>
      <c r="R29" s="68">
        <v>1670.1498001355001</v>
      </c>
      <c r="S29" s="68">
        <v>1632.7232496991001</v>
      </c>
      <c r="T29" s="68">
        <v>1574.7691774519001</v>
      </c>
      <c r="U29" s="68">
        <v>1636.1945004270001</v>
      </c>
      <c r="V29" s="68">
        <v>1565.7019956901001</v>
      </c>
      <c r="W29" s="68">
        <v>1669.1151503326</v>
      </c>
      <c r="X29" s="68">
        <v>1571.1320507457001</v>
      </c>
      <c r="Y29" s="68">
        <v>1564.9765336586001</v>
      </c>
      <c r="Z29" s="68">
        <v>1573.7511887811002</v>
      </c>
      <c r="AA29" s="68">
        <v>1622.2297869066001</v>
      </c>
      <c r="AB29" s="68">
        <v>1528.0702320226001</v>
      </c>
      <c r="AC29" s="68">
        <v>1658.6276234469001</v>
      </c>
      <c r="AD29" s="68">
        <v>1687.9755147429</v>
      </c>
      <c r="AE29" s="68">
        <v>1623.5285297163</v>
      </c>
      <c r="AF29" s="68">
        <v>1592.4169497160001</v>
      </c>
      <c r="AG29" s="68">
        <v>1594.0885418425</v>
      </c>
      <c r="AH29" s="68">
        <v>1576.7397319513</v>
      </c>
      <c r="AI29" s="68">
        <v>1536.8893198946</v>
      </c>
      <c r="AJ29" s="68">
        <v>1470.2477950064001</v>
      </c>
      <c r="AK29" s="68">
        <v>1539.2841669561001</v>
      </c>
      <c r="AL29" s="68">
        <v>1448.9906272109999</v>
      </c>
      <c r="AM29" s="68">
        <v>1499.6618428918</v>
      </c>
      <c r="AN29" s="68">
        <v>1419.0289752584999</v>
      </c>
      <c r="AO29" s="68">
        <v>1451.0648688096001</v>
      </c>
      <c r="AP29" s="68">
        <v>1340.4502325871001</v>
      </c>
      <c r="AQ29" s="68">
        <v>1350.3385232356</v>
      </c>
      <c r="AR29" s="68">
        <v>1309.2016610287001</v>
      </c>
      <c r="AS29" s="68">
        <v>1407.2809006032001</v>
      </c>
      <c r="AT29" s="68">
        <v>1385.2391828763</v>
      </c>
      <c r="AU29" s="68">
        <v>1400.1473362909001</v>
      </c>
      <c r="AV29" s="68">
        <v>1357.1839522527</v>
      </c>
      <c r="AW29" s="68">
        <v>1440.491915139</v>
      </c>
      <c r="AX29" s="68">
        <v>1355.6865945587001</v>
      </c>
      <c r="AY29" s="68">
        <v>1394.7976633524001</v>
      </c>
      <c r="AZ29" s="68">
        <v>1358.6608644238001</v>
      </c>
      <c r="BA29" s="68">
        <v>1383.9879361199</v>
      </c>
      <c r="BB29" s="68">
        <v>1331.6715048039</v>
      </c>
      <c r="BC29" s="68">
        <v>1243.5292262237001</v>
      </c>
      <c r="BD29" s="68">
        <v>1250.9103596682</v>
      </c>
      <c r="BE29" s="68">
        <v>1325.0216720542001</v>
      </c>
      <c r="BF29" s="68">
        <v>1334.1495676599</v>
      </c>
      <c r="BG29" s="68">
        <v>1330.725107082</v>
      </c>
      <c r="BH29" s="68">
        <v>1274.5694712738</v>
      </c>
      <c r="BI29" s="68">
        <v>1308.7212795222001</v>
      </c>
      <c r="BJ29" s="68">
        <v>1304.7912678160001</v>
      </c>
      <c r="BK29" s="68">
        <v>1319.9399287302001</v>
      </c>
      <c r="BL29" s="68">
        <v>1429.7055835132001</v>
      </c>
      <c r="BM29" s="68">
        <v>1429.2605691613001</v>
      </c>
      <c r="BN29" s="36" t="s">
        <v>193</v>
      </c>
      <c r="BO29" s="68">
        <v>1259.4284467601001</v>
      </c>
      <c r="BP29" s="68">
        <v>1417.7705280376001</v>
      </c>
      <c r="BQ29" s="68">
        <v>1466.2352948272001</v>
      </c>
      <c r="BR29" s="68">
        <v>1584.6352602178001</v>
      </c>
      <c r="BS29" s="68">
        <v>1402.7083837426001</v>
      </c>
      <c r="BT29" s="68">
        <v>1389.0645725465001</v>
      </c>
      <c r="BU29" s="68">
        <v>1465.8605541040999</v>
      </c>
      <c r="BV29" s="68">
        <v>1373.4675017729001</v>
      </c>
      <c r="BW29" s="68">
        <v>1288.7125690362</v>
      </c>
      <c r="BX29" s="68">
        <v>1406.1387068181</v>
      </c>
      <c r="BY29" s="68">
        <v>1449.7775072408001</v>
      </c>
      <c r="BZ29" s="68">
        <v>1432.7484385571001</v>
      </c>
      <c r="CA29" s="68">
        <v>1411.8354502</v>
      </c>
      <c r="CB29" s="189">
        <v>1486.4580272555002</v>
      </c>
      <c r="CC29" s="68">
        <v>1545.9321206743</v>
      </c>
    </row>
    <row r="30" spans="1:81" ht="24.95" customHeight="1" x14ac:dyDescent="0.25">
      <c r="A30" s="114"/>
      <c r="B30" s="112" t="str">
        <f>"I" &amp; C30</f>
        <v>IChihuahua</v>
      </c>
      <c r="C30" s="212" t="s">
        <v>89</v>
      </c>
      <c r="D30" s="95" t="s">
        <v>61</v>
      </c>
      <c r="E30" s="68">
        <v>1711.2232167573</v>
      </c>
      <c r="F30" s="68">
        <v>1808.8694238215</v>
      </c>
      <c r="G30" s="68">
        <v>1874.200057556</v>
      </c>
      <c r="H30" s="68">
        <v>2083.2988752621</v>
      </c>
      <c r="I30" s="68">
        <v>2015.272736548</v>
      </c>
      <c r="J30" s="68">
        <v>2211.6271817197003</v>
      </c>
      <c r="K30" s="68">
        <v>2145.2835255570999</v>
      </c>
      <c r="L30" s="68">
        <v>2065.4652550992</v>
      </c>
      <c r="M30" s="68">
        <v>2103.0558196685001</v>
      </c>
      <c r="N30" s="68">
        <v>2146.7200771205999</v>
      </c>
      <c r="O30" s="68">
        <v>2391.1978213645002</v>
      </c>
      <c r="P30" s="68">
        <v>2178.5048702004001</v>
      </c>
      <c r="Q30" s="68">
        <v>2294.8856095547999</v>
      </c>
      <c r="R30" s="68">
        <v>2229.1481201793999</v>
      </c>
      <c r="S30" s="68">
        <v>2162.7468838692002</v>
      </c>
      <c r="T30" s="68">
        <v>1965.158300865</v>
      </c>
      <c r="U30" s="68">
        <v>2056.4056116423999</v>
      </c>
      <c r="V30" s="68">
        <v>2062.1910693180002</v>
      </c>
      <c r="W30" s="68">
        <v>2000.6344222750001</v>
      </c>
      <c r="X30" s="68">
        <v>1871.2216480224001</v>
      </c>
      <c r="Y30" s="68">
        <v>1908.2297039639</v>
      </c>
      <c r="Z30" s="68">
        <v>2009.0512336456002</v>
      </c>
      <c r="AA30" s="68">
        <v>1937.8072224571001</v>
      </c>
      <c r="AB30" s="68">
        <v>1705.5103412974001</v>
      </c>
      <c r="AC30" s="68">
        <v>1737.8691254826001</v>
      </c>
      <c r="AD30" s="68">
        <v>1773.3321173087002</v>
      </c>
      <c r="AE30" s="68">
        <v>1737.9714593043</v>
      </c>
      <c r="AF30" s="68">
        <v>1943.3980392021001</v>
      </c>
      <c r="AG30" s="68">
        <v>1929.8667999066001</v>
      </c>
      <c r="AH30" s="68">
        <v>2077.9102050567999</v>
      </c>
      <c r="AI30" s="68">
        <v>2163.7280933074003</v>
      </c>
      <c r="AJ30" s="68">
        <v>2167.9864700548001</v>
      </c>
      <c r="AK30" s="68">
        <v>2082.7594828903002</v>
      </c>
      <c r="AL30" s="68">
        <v>2284.1598495167</v>
      </c>
      <c r="AM30" s="68">
        <v>2245.3228348439002</v>
      </c>
      <c r="AN30" s="68">
        <v>2332.7441743846002</v>
      </c>
      <c r="AO30" s="68">
        <v>2284.2434911155001</v>
      </c>
      <c r="AP30" s="68">
        <v>2448.6352557652999</v>
      </c>
      <c r="AQ30" s="68">
        <v>2381.7163707408999</v>
      </c>
      <c r="AR30" s="68">
        <v>2377.4205955144002</v>
      </c>
      <c r="AS30" s="68">
        <v>2429.2031091306999</v>
      </c>
      <c r="AT30" s="68">
        <v>2567.2233645896999</v>
      </c>
      <c r="AU30" s="68">
        <v>2609.4923838862001</v>
      </c>
      <c r="AV30" s="68">
        <v>2768.2505976706002</v>
      </c>
      <c r="AW30" s="68">
        <v>2731.3609412257001</v>
      </c>
      <c r="AX30" s="68">
        <v>2981.3073967197001</v>
      </c>
      <c r="AY30" s="68">
        <v>3124.1978495492003</v>
      </c>
      <c r="AZ30" s="68">
        <v>3134.1265388484003</v>
      </c>
      <c r="BA30" s="68">
        <v>3254.8145541951003</v>
      </c>
      <c r="BB30" s="68">
        <v>3115.7119660545</v>
      </c>
      <c r="BC30" s="68">
        <v>3226.3066740552999</v>
      </c>
      <c r="BD30" s="68">
        <v>3173.7065140458999</v>
      </c>
      <c r="BE30" s="68">
        <v>3140.8170187404003</v>
      </c>
      <c r="BF30" s="68">
        <v>3304.7387422084003</v>
      </c>
      <c r="BG30" s="68">
        <v>3326.9432540227999</v>
      </c>
      <c r="BH30" s="68">
        <v>3283.87954089</v>
      </c>
      <c r="BI30" s="68">
        <v>3385.2707105443001</v>
      </c>
      <c r="BJ30" s="68">
        <v>3474.6738905883003</v>
      </c>
      <c r="BK30" s="68">
        <v>3454.6928398829</v>
      </c>
      <c r="BL30" s="68">
        <v>3547.5031970823002</v>
      </c>
      <c r="BM30" s="68">
        <v>3716.8234649907999</v>
      </c>
      <c r="BN30" s="36" t="s">
        <v>193</v>
      </c>
      <c r="BO30" s="68">
        <v>3654.8934967017003</v>
      </c>
      <c r="BP30" s="68">
        <v>3533.3718349860001</v>
      </c>
      <c r="BQ30" s="68">
        <v>3676.2386918470002</v>
      </c>
      <c r="BR30" s="68">
        <v>3843.8318369311</v>
      </c>
      <c r="BS30" s="68">
        <v>3864.1392986620003</v>
      </c>
      <c r="BT30" s="68">
        <v>3954.7833190105002</v>
      </c>
      <c r="BU30" s="68">
        <v>4153.9631659193001</v>
      </c>
      <c r="BV30" s="68">
        <v>4430.4433143905999</v>
      </c>
      <c r="BW30" s="68">
        <v>4417.9194275856999</v>
      </c>
      <c r="BX30" s="68">
        <v>4532.5936186132003</v>
      </c>
      <c r="BY30" s="68">
        <v>4764.6942542668003</v>
      </c>
      <c r="BZ30" s="68">
        <v>5086.9363628571</v>
      </c>
      <c r="CA30" s="68">
        <v>5208.3915555478998</v>
      </c>
      <c r="CB30" s="189">
        <v>5250.5778135025002</v>
      </c>
      <c r="CC30" s="68">
        <v>5316.7295576226006</v>
      </c>
    </row>
    <row r="31" spans="1:81" ht="24.95" customHeight="1" x14ac:dyDescent="0.25">
      <c r="A31" s="114"/>
      <c r="B31" s="112" t="str">
        <f>"II" &amp; C30</f>
        <v>IIChihuahua</v>
      </c>
      <c r="C31" s="213" t="str">
        <f>C30</f>
        <v>Chihuahua</v>
      </c>
      <c r="D31" s="95" t="s">
        <v>115</v>
      </c>
      <c r="E31" s="68">
        <v>3120.4583655803003</v>
      </c>
      <c r="F31" s="68">
        <v>3279.8992079104</v>
      </c>
      <c r="G31" s="68">
        <v>3382.9054666780003</v>
      </c>
      <c r="H31" s="68">
        <v>3714.1702997257003</v>
      </c>
      <c r="I31" s="68">
        <v>3543.8517588971999</v>
      </c>
      <c r="J31" s="68">
        <v>3888.6536927656002</v>
      </c>
      <c r="K31" s="68">
        <v>3739.7548985523003</v>
      </c>
      <c r="L31" s="68">
        <v>3535.8255101555001</v>
      </c>
      <c r="M31" s="68">
        <v>3552.5592467253</v>
      </c>
      <c r="N31" s="68">
        <v>3630.2577188154</v>
      </c>
      <c r="O31" s="68">
        <v>4008.6317434940001</v>
      </c>
      <c r="P31" s="68">
        <v>3592.4440950497001</v>
      </c>
      <c r="Q31" s="68">
        <v>3731.3644360769999</v>
      </c>
      <c r="R31" s="68">
        <v>3592.9919922105</v>
      </c>
      <c r="S31" s="68">
        <v>3437.2792238539</v>
      </c>
      <c r="T31" s="68">
        <v>3051.9628218779999</v>
      </c>
      <c r="U31" s="68">
        <v>3149.1366352141999</v>
      </c>
      <c r="V31" s="68">
        <v>3136.8548620291999</v>
      </c>
      <c r="W31" s="68">
        <v>3024.2904824667003</v>
      </c>
      <c r="X31" s="68">
        <v>2794.9721907601001</v>
      </c>
      <c r="Y31" s="68">
        <v>2789.6257495178002</v>
      </c>
      <c r="Z31" s="68">
        <v>2939.6025816719002</v>
      </c>
      <c r="AA31" s="68">
        <v>2825.6063925031003</v>
      </c>
      <c r="AB31" s="68">
        <v>2443.6431365204003</v>
      </c>
      <c r="AC31" s="68">
        <v>2455.5413055407003</v>
      </c>
      <c r="AD31" s="68">
        <v>2511.9199984811003</v>
      </c>
      <c r="AE31" s="68">
        <v>2451.6300445569</v>
      </c>
      <c r="AF31" s="68">
        <v>2690.3160441404002</v>
      </c>
      <c r="AG31" s="68">
        <v>2624.9456180222001</v>
      </c>
      <c r="AH31" s="68">
        <v>2833.8253186748002</v>
      </c>
      <c r="AI31" s="68">
        <v>2918.3549533300002</v>
      </c>
      <c r="AJ31" s="68">
        <v>2882.6989115707001</v>
      </c>
      <c r="AK31" s="68">
        <v>2732.1763038477002</v>
      </c>
      <c r="AL31" s="68">
        <v>2982.220139858</v>
      </c>
      <c r="AM31" s="68">
        <v>2927.7024135857</v>
      </c>
      <c r="AN31" s="68">
        <v>2992.4999530208001</v>
      </c>
      <c r="AO31" s="68">
        <v>2876.8883829738002</v>
      </c>
      <c r="AP31" s="68">
        <v>3086.2753738583001</v>
      </c>
      <c r="AQ31" s="68">
        <v>2981.8945312433002</v>
      </c>
      <c r="AR31" s="68">
        <v>2927.3950987611001</v>
      </c>
      <c r="AS31" s="68">
        <v>2968.3954102988</v>
      </c>
      <c r="AT31" s="68">
        <v>3143.4320517451001</v>
      </c>
      <c r="AU31" s="68">
        <v>3183.8183788546003</v>
      </c>
      <c r="AV31" s="68">
        <v>3332.8364216602999</v>
      </c>
      <c r="AW31" s="68">
        <v>3250.0733176526001</v>
      </c>
      <c r="AX31" s="68">
        <v>3559.3824848654003</v>
      </c>
      <c r="AY31" s="68">
        <v>3708.5574609368</v>
      </c>
      <c r="AZ31" s="68">
        <v>3654.7874306795002</v>
      </c>
      <c r="BA31" s="68">
        <v>3689.2510519439002</v>
      </c>
      <c r="BB31" s="68">
        <v>3506.0511779146</v>
      </c>
      <c r="BC31" s="68">
        <v>3596.5998609066</v>
      </c>
      <c r="BD31" s="68">
        <v>3472.0028196080002</v>
      </c>
      <c r="BE31" s="68">
        <v>3380.6660183212002</v>
      </c>
      <c r="BF31" s="68">
        <v>3556.3062849807002</v>
      </c>
      <c r="BG31" s="68">
        <v>3535.1368954576001</v>
      </c>
      <c r="BH31" s="68">
        <v>3427.4434926145</v>
      </c>
      <c r="BI31" s="68">
        <v>3500.1781435877001</v>
      </c>
      <c r="BJ31" s="68">
        <v>3587.9812755641001</v>
      </c>
      <c r="BK31" s="68">
        <v>3553.1846402227002</v>
      </c>
      <c r="BL31" s="68">
        <v>3596.8316490205002</v>
      </c>
      <c r="BM31" s="68">
        <v>3716.8234649907999</v>
      </c>
      <c r="BN31" s="36" t="s">
        <v>193</v>
      </c>
      <c r="BO31" s="68">
        <v>3618.1552768431002</v>
      </c>
      <c r="BP31" s="68">
        <v>3460.6617718968</v>
      </c>
      <c r="BQ31" s="68">
        <v>3535.2691525629002</v>
      </c>
      <c r="BR31" s="68">
        <v>3645.1320971297</v>
      </c>
      <c r="BS31" s="68">
        <v>3615.6108030516002</v>
      </c>
      <c r="BT31" s="68">
        <v>3620.3228975330003</v>
      </c>
      <c r="BU31" s="68">
        <v>3723.9837450791001</v>
      </c>
      <c r="BV31" s="68">
        <v>3898.3517904272003</v>
      </c>
      <c r="BW31" s="68">
        <v>3809.3701283733003</v>
      </c>
      <c r="BX31" s="68">
        <v>3841.7333885175003</v>
      </c>
      <c r="BY31" s="68">
        <v>3975.1081195963002</v>
      </c>
      <c r="BZ31" s="68">
        <v>4234.1302160639998</v>
      </c>
      <c r="CA31" s="68">
        <v>4292.4181085208002</v>
      </c>
      <c r="CB31" s="189">
        <v>4262.1283554634001</v>
      </c>
      <c r="CC31" s="68">
        <v>4241.8996448608004</v>
      </c>
    </row>
    <row r="32" spans="1:81" ht="24.95" customHeight="1" x14ac:dyDescent="0.25">
      <c r="A32" s="114"/>
      <c r="B32" s="112" t="str">
        <f>"III" &amp; C30</f>
        <v>IIIChihuahua</v>
      </c>
      <c r="C32" s="214" t="str">
        <f>C30</f>
        <v>Chihuahua</v>
      </c>
      <c r="D32" s="116" t="s">
        <v>116</v>
      </c>
      <c r="E32" s="68">
        <v>3785.8303501810001</v>
      </c>
      <c r="F32" s="68">
        <v>3871.3012943031003</v>
      </c>
      <c r="G32" s="68">
        <v>4009.627245487</v>
      </c>
      <c r="H32" s="68">
        <v>4468.6591469263003</v>
      </c>
      <c r="I32" s="68">
        <v>4231.7353606254001</v>
      </c>
      <c r="J32" s="68">
        <v>4678.0730480745005</v>
      </c>
      <c r="K32" s="68">
        <v>4443.0734062206002</v>
      </c>
      <c r="L32" s="68">
        <v>4125.2805042437003</v>
      </c>
      <c r="M32" s="68">
        <v>4115.6289416108002</v>
      </c>
      <c r="N32" s="68">
        <v>4256.3520731110002</v>
      </c>
      <c r="O32" s="68">
        <v>4705.2782342042001</v>
      </c>
      <c r="P32" s="68">
        <v>4188.171185012</v>
      </c>
      <c r="Q32" s="68">
        <v>4367.4114183395004</v>
      </c>
      <c r="R32" s="68">
        <v>4155.3641751311998</v>
      </c>
      <c r="S32" s="68">
        <v>3934.6408180725002</v>
      </c>
      <c r="T32" s="68">
        <v>3460.5724426387001</v>
      </c>
      <c r="U32" s="68">
        <v>3569.0594273049001</v>
      </c>
      <c r="V32" s="68">
        <v>3492.8187519170001</v>
      </c>
      <c r="W32" s="68">
        <v>3341.8224877353</v>
      </c>
      <c r="X32" s="68">
        <v>3118.6633453432</v>
      </c>
      <c r="Y32" s="68">
        <v>3094.4512624036001</v>
      </c>
      <c r="Z32" s="68">
        <v>3288.8510272407002</v>
      </c>
      <c r="AA32" s="68">
        <v>3202.1918350905003</v>
      </c>
      <c r="AB32" s="68">
        <v>2751.331254231</v>
      </c>
      <c r="AC32" s="68">
        <v>2759.9849489054</v>
      </c>
      <c r="AD32" s="68">
        <v>2813.9320593358002</v>
      </c>
      <c r="AE32" s="68">
        <v>2753.1521597790002</v>
      </c>
      <c r="AF32" s="68">
        <v>3005.9739673662002</v>
      </c>
      <c r="AG32" s="68">
        <v>2903.1226753742003</v>
      </c>
      <c r="AH32" s="68">
        <v>3107.3865887262</v>
      </c>
      <c r="AI32" s="68">
        <v>3123.9733477433001</v>
      </c>
      <c r="AJ32" s="68">
        <v>3074.416908314</v>
      </c>
      <c r="AK32" s="68">
        <v>2922.9155551275003</v>
      </c>
      <c r="AL32" s="68">
        <v>3172.5439545377999</v>
      </c>
      <c r="AM32" s="68">
        <v>3121.1094751911</v>
      </c>
      <c r="AN32" s="68">
        <v>3180.3027322674002</v>
      </c>
      <c r="AO32" s="68">
        <v>3035.8556007351999</v>
      </c>
      <c r="AP32" s="68">
        <v>3278.8387075408</v>
      </c>
      <c r="AQ32" s="68">
        <v>3137.1622666607</v>
      </c>
      <c r="AR32" s="68">
        <v>3056.4906192157</v>
      </c>
      <c r="AS32" s="68">
        <v>3121.1812355460002</v>
      </c>
      <c r="AT32" s="68">
        <v>3287.6090942558003</v>
      </c>
      <c r="AU32" s="68">
        <v>3312.0792234982</v>
      </c>
      <c r="AV32" s="68">
        <v>3467.4730977382001</v>
      </c>
      <c r="AW32" s="68">
        <v>3326.2811179763003</v>
      </c>
      <c r="AX32" s="68">
        <v>3653.3808273545001</v>
      </c>
      <c r="AY32" s="68">
        <v>3830.8255308970001</v>
      </c>
      <c r="AZ32" s="68">
        <v>3758.6172399040001</v>
      </c>
      <c r="BA32" s="68">
        <v>3854.1314494956</v>
      </c>
      <c r="BB32" s="68">
        <v>3605.0903336643</v>
      </c>
      <c r="BC32" s="68">
        <v>3601.9520103606001</v>
      </c>
      <c r="BD32" s="68">
        <v>3519.5589553888003</v>
      </c>
      <c r="BE32" s="68">
        <v>3463.8905095631003</v>
      </c>
      <c r="BF32" s="68">
        <v>3649.5285271839002</v>
      </c>
      <c r="BG32" s="68">
        <v>3604.2002283114002</v>
      </c>
      <c r="BH32" s="68">
        <v>3495.4869799173002</v>
      </c>
      <c r="BI32" s="68">
        <v>3534.5147071670999</v>
      </c>
      <c r="BJ32" s="68">
        <v>3622.0648086247002</v>
      </c>
      <c r="BK32" s="68">
        <v>3586.6196203151003</v>
      </c>
      <c r="BL32" s="68">
        <v>3647.5409582062002</v>
      </c>
      <c r="BM32" s="68">
        <v>3716.8234649907999</v>
      </c>
      <c r="BN32" s="36" t="s">
        <v>193</v>
      </c>
      <c r="BO32" s="68">
        <v>3574.4375174956003</v>
      </c>
      <c r="BP32" s="68">
        <v>3418.2412026866</v>
      </c>
      <c r="BQ32" s="68">
        <v>3533.0267253827001</v>
      </c>
      <c r="BR32" s="68">
        <v>3598.3165248333003</v>
      </c>
      <c r="BS32" s="68">
        <v>3516.0766627323001</v>
      </c>
      <c r="BT32" s="68">
        <v>3504.1121579000001</v>
      </c>
      <c r="BU32" s="68">
        <v>3539.9700553666003</v>
      </c>
      <c r="BV32" s="68">
        <v>3700.7895156220002</v>
      </c>
      <c r="BW32" s="68">
        <v>3531.5730734867002</v>
      </c>
      <c r="BX32" s="68">
        <v>3562.6350372867</v>
      </c>
      <c r="BY32" s="68">
        <v>3679.4913115836002</v>
      </c>
      <c r="BZ32" s="68">
        <v>3887.9492975626999</v>
      </c>
      <c r="CA32" s="68">
        <v>3905.8188284217003</v>
      </c>
      <c r="CB32" s="189">
        <v>3899.5398465665003</v>
      </c>
      <c r="CC32" s="68">
        <v>3839.2261036288</v>
      </c>
    </row>
    <row r="33" spans="1:81" ht="24.95" customHeight="1" x14ac:dyDescent="0.25">
      <c r="A33" s="114"/>
      <c r="B33" s="112" t="str">
        <f>"I" &amp; C33</f>
        <v>ICiudad de México</v>
      </c>
      <c r="C33" s="212" t="s">
        <v>90</v>
      </c>
      <c r="D33" s="95" t="s">
        <v>61</v>
      </c>
      <c r="E33" s="68">
        <v>2091.3270613803002</v>
      </c>
      <c r="F33" s="68">
        <v>2110.5579576364003</v>
      </c>
      <c r="G33" s="68">
        <v>2118.8598267432003</v>
      </c>
      <c r="H33" s="68">
        <v>2328.7261508546999</v>
      </c>
      <c r="I33" s="68">
        <v>2310.6250439595001</v>
      </c>
      <c r="J33" s="68">
        <v>2325.4713953176001</v>
      </c>
      <c r="K33" s="68">
        <v>2457.0935267079999</v>
      </c>
      <c r="L33" s="68">
        <v>2414.5095155960003</v>
      </c>
      <c r="M33" s="68">
        <v>2572.9588579085002</v>
      </c>
      <c r="N33" s="68">
        <v>2493.8661547818001</v>
      </c>
      <c r="O33" s="68">
        <v>2512.2174704920999</v>
      </c>
      <c r="P33" s="68">
        <v>2536.0899219056</v>
      </c>
      <c r="Q33" s="68">
        <v>2539.4542931022002</v>
      </c>
      <c r="R33" s="68">
        <v>2440.3481621902001</v>
      </c>
      <c r="S33" s="68">
        <v>2467.3048690484002</v>
      </c>
      <c r="T33" s="68">
        <v>2488.3709290016</v>
      </c>
      <c r="U33" s="68">
        <v>2448.6678893829999</v>
      </c>
      <c r="V33" s="68">
        <v>2555.5081199148003</v>
      </c>
      <c r="W33" s="68">
        <v>2456.7976450729002</v>
      </c>
      <c r="X33" s="68">
        <v>2302.9916024362001</v>
      </c>
      <c r="Y33" s="68">
        <v>2405.6714509358003</v>
      </c>
      <c r="Z33" s="68">
        <v>2495.8285773326002</v>
      </c>
      <c r="AA33" s="68">
        <v>2485.0274392455999</v>
      </c>
      <c r="AB33" s="68">
        <v>2308.7666369855001</v>
      </c>
      <c r="AC33" s="68">
        <v>2389.6570625104</v>
      </c>
      <c r="AD33" s="68">
        <v>2544.5278724811001</v>
      </c>
      <c r="AE33" s="68">
        <v>2591.7689495432001</v>
      </c>
      <c r="AF33" s="68">
        <v>2543.2807305182</v>
      </c>
      <c r="AG33" s="68">
        <v>2585.1458765151001</v>
      </c>
      <c r="AH33" s="68">
        <v>2674.2401281870002</v>
      </c>
      <c r="AI33" s="68">
        <v>2802.6710607906002</v>
      </c>
      <c r="AJ33" s="68">
        <v>2683.4687035361003</v>
      </c>
      <c r="AK33" s="68">
        <v>2705.9253439148001</v>
      </c>
      <c r="AL33" s="68">
        <v>2552.2695192995002</v>
      </c>
      <c r="AM33" s="68">
        <v>2693.7512190385</v>
      </c>
      <c r="AN33" s="68">
        <v>2667.9132602176001</v>
      </c>
      <c r="AO33" s="68">
        <v>2543.5053650975001</v>
      </c>
      <c r="AP33" s="68">
        <v>2569.3166335533001</v>
      </c>
      <c r="AQ33" s="68">
        <v>2495.0097491352003</v>
      </c>
      <c r="AR33" s="68">
        <v>2502.6680442791003</v>
      </c>
      <c r="AS33" s="68">
        <v>2670.7484576214001</v>
      </c>
      <c r="AT33" s="68">
        <v>2711.7102042091001</v>
      </c>
      <c r="AU33" s="68">
        <v>3107.8771227924003</v>
      </c>
      <c r="AV33" s="68">
        <v>2807.2258731646002</v>
      </c>
      <c r="AW33" s="68">
        <v>2879.9293201856999</v>
      </c>
      <c r="AX33" s="68">
        <v>2846.4499226858002</v>
      </c>
      <c r="AY33" s="68">
        <v>3088.9971968005002</v>
      </c>
      <c r="AZ33" s="68">
        <v>3223.0404042980003</v>
      </c>
      <c r="BA33" s="68">
        <v>3154.6067718039003</v>
      </c>
      <c r="BB33" s="68">
        <v>3305.5234715841002</v>
      </c>
      <c r="BC33" s="68">
        <v>3217.8046251430001</v>
      </c>
      <c r="BD33" s="68">
        <v>2956.9054955233</v>
      </c>
      <c r="BE33" s="68">
        <v>3344.1835244485001</v>
      </c>
      <c r="BF33" s="68">
        <v>3376.5340257871003</v>
      </c>
      <c r="BG33" s="68">
        <v>3348.8608075589</v>
      </c>
      <c r="BH33" s="68">
        <v>3282.1430705315001</v>
      </c>
      <c r="BI33" s="68">
        <v>3438.4604297561</v>
      </c>
      <c r="BJ33" s="68">
        <v>3512.4017603331999</v>
      </c>
      <c r="BK33" s="68">
        <v>3398.3211996919999</v>
      </c>
      <c r="BL33" s="68">
        <v>3487.9407369125001</v>
      </c>
      <c r="BM33" s="68">
        <v>3990.3884002825002</v>
      </c>
      <c r="BN33" s="36" t="s">
        <v>193</v>
      </c>
      <c r="BO33" s="68">
        <v>2867.2022299047999</v>
      </c>
      <c r="BP33" s="68">
        <v>3147.2736385027001</v>
      </c>
      <c r="BQ33" s="68">
        <v>3307.99746555</v>
      </c>
      <c r="BR33" s="68">
        <v>3601.5259683832001</v>
      </c>
      <c r="BS33" s="68">
        <v>3728.3645774891002</v>
      </c>
      <c r="BT33" s="68">
        <v>3921.0158858198001</v>
      </c>
      <c r="BU33" s="68">
        <v>4091.3055627888002</v>
      </c>
      <c r="BV33" s="68">
        <v>4218.2484085731003</v>
      </c>
      <c r="BW33" s="68">
        <v>4026.6653001016002</v>
      </c>
      <c r="BX33" s="68">
        <v>4500.2675977077006</v>
      </c>
      <c r="BY33" s="68">
        <v>5096.2624599563005</v>
      </c>
      <c r="BZ33" s="68">
        <v>5146.5590581645001</v>
      </c>
      <c r="CA33" s="68">
        <v>5295.7182360819997</v>
      </c>
      <c r="CB33" s="189">
        <v>5354.0782965079998</v>
      </c>
      <c r="CC33" s="68">
        <v>5838.3153373968998</v>
      </c>
    </row>
    <row r="34" spans="1:81" ht="24.95" customHeight="1" x14ac:dyDescent="0.25">
      <c r="A34" s="114"/>
      <c r="B34" s="112" t="str">
        <f>"II" &amp; C33</f>
        <v>IICiudad de México</v>
      </c>
      <c r="C34" s="213" t="str">
        <f>C33</f>
        <v>Ciudad de México</v>
      </c>
      <c r="D34" s="95" t="s">
        <v>115</v>
      </c>
      <c r="E34" s="68">
        <v>3813.5872397845001</v>
      </c>
      <c r="F34" s="68">
        <v>3826.9303921761002</v>
      </c>
      <c r="G34" s="68">
        <v>3824.5130033563</v>
      </c>
      <c r="H34" s="68">
        <v>4151.7257117565005</v>
      </c>
      <c r="I34" s="68">
        <v>4063.2280076462002</v>
      </c>
      <c r="J34" s="68">
        <v>4088.8233801642</v>
      </c>
      <c r="K34" s="68">
        <v>4283.3161413110001</v>
      </c>
      <c r="L34" s="68">
        <v>4133.3468663685999</v>
      </c>
      <c r="M34" s="68">
        <v>4346.3367432385003</v>
      </c>
      <c r="N34" s="68">
        <v>4217.3066505403003</v>
      </c>
      <c r="O34" s="68">
        <v>4211.5104859990006</v>
      </c>
      <c r="P34" s="68">
        <v>4182.1165465777003</v>
      </c>
      <c r="Q34" s="68">
        <v>4129.0203733347998</v>
      </c>
      <c r="R34" s="68">
        <v>3933.4090568414003</v>
      </c>
      <c r="S34" s="68">
        <v>3921.3168348767999</v>
      </c>
      <c r="T34" s="68">
        <v>3864.5311978237</v>
      </c>
      <c r="U34" s="68">
        <v>3749.8389005902</v>
      </c>
      <c r="V34" s="68">
        <v>3887.2528303406002</v>
      </c>
      <c r="W34" s="68">
        <v>3713.8567909331</v>
      </c>
      <c r="X34" s="68">
        <v>3439.8904540068002</v>
      </c>
      <c r="Y34" s="68">
        <v>3516.8318627836002</v>
      </c>
      <c r="Z34" s="68">
        <v>3651.8452125405001</v>
      </c>
      <c r="AA34" s="68">
        <v>3623.5335158749999</v>
      </c>
      <c r="AB34" s="68">
        <v>3307.9844839903003</v>
      </c>
      <c r="AC34" s="68">
        <v>3376.4922438804001</v>
      </c>
      <c r="AD34" s="68">
        <v>3604.3166348772002</v>
      </c>
      <c r="AE34" s="68">
        <v>3656.0201211783001</v>
      </c>
      <c r="AF34" s="68">
        <v>3520.7553038775</v>
      </c>
      <c r="AG34" s="68">
        <v>3516.2361157957002</v>
      </c>
      <c r="AH34" s="68">
        <v>3647.0918546094999</v>
      </c>
      <c r="AI34" s="68">
        <v>3780.1371614631003</v>
      </c>
      <c r="AJ34" s="68">
        <v>3568.1183521049002</v>
      </c>
      <c r="AK34" s="68">
        <v>3549.6489946912002</v>
      </c>
      <c r="AL34" s="68">
        <v>3332.2665943940001</v>
      </c>
      <c r="AM34" s="68">
        <v>3512.4133702255003</v>
      </c>
      <c r="AN34" s="68">
        <v>3422.462863066</v>
      </c>
      <c r="AO34" s="68">
        <v>3203.4155138633</v>
      </c>
      <c r="AP34" s="68">
        <v>3238.3829462184999</v>
      </c>
      <c r="AQ34" s="68">
        <v>3123.7371576829</v>
      </c>
      <c r="AR34" s="68">
        <v>3081.6163452405003</v>
      </c>
      <c r="AS34" s="68">
        <v>3263.5547986363999</v>
      </c>
      <c r="AT34" s="68">
        <v>3320.3487037901</v>
      </c>
      <c r="AU34" s="68">
        <v>3791.8931528101002</v>
      </c>
      <c r="AV34" s="68">
        <v>3379.7607202841</v>
      </c>
      <c r="AW34" s="68">
        <v>3426.8562967956</v>
      </c>
      <c r="AX34" s="68">
        <v>3398.3761654373002</v>
      </c>
      <c r="AY34" s="68">
        <v>3666.7727694199002</v>
      </c>
      <c r="AZ34" s="68">
        <v>3758.4722289256001</v>
      </c>
      <c r="BA34" s="68">
        <v>3575.6680319456</v>
      </c>
      <c r="BB34" s="68">
        <v>3719.6424404557001</v>
      </c>
      <c r="BC34" s="68">
        <v>3587.1220055678</v>
      </c>
      <c r="BD34" s="68">
        <v>3234.8246986088002</v>
      </c>
      <c r="BE34" s="68">
        <v>3599.5626401269001</v>
      </c>
      <c r="BF34" s="68">
        <v>3633.5668608204001</v>
      </c>
      <c r="BG34" s="68">
        <v>3558.4260068874</v>
      </c>
      <c r="BH34" s="68">
        <v>3425.6311076120001</v>
      </c>
      <c r="BI34" s="68">
        <v>3555.1733001254001</v>
      </c>
      <c r="BJ34" s="68">
        <v>3626.9394323506999</v>
      </c>
      <c r="BK34" s="68">
        <v>3495.2058689241003</v>
      </c>
      <c r="BL34" s="68">
        <v>3536.4409657905003</v>
      </c>
      <c r="BM34" s="68">
        <v>3990.3884002825002</v>
      </c>
      <c r="BN34" s="36" t="s">
        <v>193</v>
      </c>
      <c r="BO34" s="68">
        <v>2838.3817168047003</v>
      </c>
      <c r="BP34" s="68">
        <v>3082.5087409765001</v>
      </c>
      <c r="BQ34" s="68">
        <v>3181.1485534523999</v>
      </c>
      <c r="BR34" s="68">
        <v>3415.3517799261003</v>
      </c>
      <c r="BS34" s="68">
        <v>3488.5686571269002</v>
      </c>
      <c r="BT34" s="68">
        <v>3589.4112137036</v>
      </c>
      <c r="BU34" s="68">
        <v>3667.8118710775002</v>
      </c>
      <c r="BV34" s="68">
        <v>3711.6412668264002</v>
      </c>
      <c r="BW34" s="68">
        <v>3472.0095652688001</v>
      </c>
      <c r="BX34" s="68">
        <v>3814.3345161984003</v>
      </c>
      <c r="BY34" s="68">
        <v>4251.7301642231005</v>
      </c>
      <c r="BZ34" s="68">
        <v>4283.7573860848006</v>
      </c>
      <c r="CA34" s="68">
        <v>4364.3870879809001</v>
      </c>
      <c r="CB34" s="189">
        <v>4346.1443169615004</v>
      </c>
      <c r="CC34" s="68">
        <v>4658.0416566012</v>
      </c>
    </row>
    <row r="35" spans="1:81" ht="24.95" customHeight="1" x14ac:dyDescent="0.25">
      <c r="A35" s="114"/>
      <c r="B35" s="112" t="str">
        <f>"III" &amp; C33</f>
        <v>IIICiudad de México</v>
      </c>
      <c r="C35" s="214" t="str">
        <f>C33</f>
        <v>Ciudad de México</v>
      </c>
      <c r="D35" s="116" t="s">
        <v>116</v>
      </c>
      <c r="E35" s="68">
        <v>4616.4251747654998</v>
      </c>
      <c r="F35" s="68">
        <v>4511.5628472606004</v>
      </c>
      <c r="G35" s="68">
        <v>4523.5977377975005</v>
      </c>
      <c r="H35" s="68">
        <v>4987.4735237354998</v>
      </c>
      <c r="I35" s="68">
        <v>4845.5258833485004</v>
      </c>
      <c r="J35" s="68">
        <v>4908.4648498996003</v>
      </c>
      <c r="K35" s="68">
        <v>5080.4725888842004</v>
      </c>
      <c r="L35" s="68">
        <v>4819.1372032747004</v>
      </c>
      <c r="M35" s="68">
        <v>5031.9273312617997</v>
      </c>
      <c r="N35" s="68">
        <v>4939.6709756260998</v>
      </c>
      <c r="O35" s="68">
        <v>4938.3103582424001</v>
      </c>
      <c r="P35" s="68">
        <v>4870.6288051587999</v>
      </c>
      <c r="Q35" s="68">
        <v>4827.3568926135003</v>
      </c>
      <c r="R35" s="68">
        <v>4544.9749880640002</v>
      </c>
      <c r="S35" s="68">
        <v>4485.2871337805</v>
      </c>
      <c r="T35" s="68">
        <v>4380.0883009841</v>
      </c>
      <c r="U35" s="68">
        <v>4246.9633489035004</v>
      </c>
      <c r="V35" s="68">
        <v>4328.2828579183006</v>
      </c>
      <c r="W35" s="68">
        <v>4103.8470908528998</v>
      </c>
      <c r="X35" s="68">
        <v>3838.0082767131003</v>
      </c>
      <c r="Y35" s="68">
        <v>3901.0943117291004</v>
      </c>
      <c r="Z35" s="68">
        <v>4083.8745487768001</v>
      </c>
      <c r="AA35" s="68">
        <v>4102.3263401579998</v>
      </c>
      <c r="AB35" s="68">
        <v>3721.4244395216001</v>
      </c>
      <c r="AC35" s="68">
        <v>3792.1301306003002</v>
      </c>
      <c r="AD35" s="68">
        <v>4035.2674620629</v>
      </c>
      <c r="AE35" s="68">
        <v>4103.1973495269003</v>
      </c>
      <c r="AF35" s="68">
        <v>3933.119109106</v>
      </c>
      <c r="AG35" s="68">
        <v>3889.7651814453002</v>
      </c>
      <c r="AH35" s="68">
        <v>3999.5372699697</v>
      </c>
      <c r="AI35" s="68">
        <v>4049.100814159</v>
      </c>
      <c r="AJ35" s="68">
        <v>3808.6643284488</v>
      </c>
      <c r="AK35" s="68">
        <v>3799.0463072555999</v>
      </c>
      <c r="AL35" s="68">
        <v>3546.6801376377002</v>
      </c>
      <c r="AM35" s="68">
        <v>3745.5003826587999</v>
      </c>
      <c r="AN35" s="68">
        <v>3638.9774961322</v>
      </c>
      <c r="AO35" s="68">
        <v>3380.4353133827999</v>
      </c>
      <c r="AP35" s="68">
        <v>3438.7190750373002</v>
      </c>
      <c r="AQ35" s="68">
        <v>3283.5663083142003</v>
      </c>
      <c r="AR35" s="68">
        <v>3216.8273190770001</v>
      </c>
      <c r="AS35" s="68">
        <v>3430.2597260749003</v>
      </c>
      <c r="AT35" s="68">
        <v>3471.4103617679002</v>
      </c>
      <c r="AU35" s="68">
        <v>3942.4141355055003</v>
      </c>
      <c r="AV35" s="68">
        <v>3514.1047293127003</v>
      </c>
      <c r="AW35" s="68">
        <v>3507.3046832953</v>
      </c>
      <c r="AX35" s="68">
        <v>3486.5679370500002</v>
      </c>
      <c r="AY35" s="68">
        <v>3785.0793603632001</v>
      </c>
      <c r="AZ35" s="68">
        <v>3864.6397865674003</v>
      </c>
      <c r="BA35" s="68">
        <v>3732.5015312670002</v>
      </c>
      <c r="BB35" s="68">
        <v>3823.6175905341001</v>
      </c>
      <c r="BC35" s="68">
        <v>3593.1445925142002</v>
      </c>
      <c r="BD35" s="68">
        <v>3278.9391454127999</v>
      </c>
      <c r="BE35" s="68">
        <v>3686.9058750354002</v>
      </c>
      <c r="BF35" s="68">
        <v>3726.7238098068001</v>
      </c>
      <c r="BG35" s="68">
        <v>3625.6485244487003</v>
      </c>
      <c r="BH35" s="68">
        <v>3492.9375992133</v>
      </c>
      <c r="BI35" s="68">
        <v>3589.231476851</v>
      </c>
      <c r="BJ35" s="68">
        <v>3660.002214523</v>
      </c>
      <c r="BK35" s="68">
        <v>3526.4232982399003</v>
      </c>
      <c r="BL35" s="68">
        <v>3584.7771316816002</v>
      </c>
      <c r="BM35" s="68">
        <v>3990.3884002825002</v>
      </c>
      <c r="BN35" s="36" t="s">
        <v>193</v>
      </c>
      <c r="BO35" s="68">
        <v>2805.3094294131001</v>
      </c>
      <c r="BP35" s="68">
        <v>3046.4629691749001</v>
      </c>
      <c r="BQ35" s="68">
        <v>3179.2177701443002</v>
      </c>
      <c r="BR35" s="68">
        <v>3373.2242779646999</v>
      </c>
      <c r="BS35" s="68">
        <v>3394.0036127264002</v>
      </c>
      <c r="BT35" s="68">
        <v>3477.0845175708</v>
      </c>
      <c r="BU35" s="68">
        <v>3489.3934893966002</v>
      </c>
      <c r="BV35" s="68">
        <v>3526.7261673483999</v>
      </c>
      <c r="BW35" s="68">
        <v>3220.9111460695003</v>
      </c>
      <c r="BX35" s="68">
        <v>3540.7083136978003</v>
      </c>
      <c r="BY35" s="68">
        <v>3937.7972816452002</v>
      </c>
      <c r="BZ35" s="68">
        <v>3935.4422726359003</v>
      </c>
      <c r="CA35" s="68">
        <v>3973.1544812448001</v>
      </c>
      <c r="CB35" s="189">
        <v>3978.8386309651</v>
      </c>
      <c r="CC35" s="68">
        <v>4219.4839226326003</v>
      </c>
    </row>
    <row r="36" spans="1:81" ht="24.95" customHeight="1" x14ac:dyDescent="0.25">
      <c r="A36" s="114"/>
      <c r="B36" s="112" t="str">
        <f>"I" &amp; C36</f>
        <v>IDurango</v>
      </c>
      <c r="C36" s="212" t="s">
        <v>91</v>
      </c>
      <c r="D36" s="95" t="s">
        <v>61</v>
      </c>
      <c r="E36" s="68">
        <v>1164.1641466230001</v>
      </c>
      <c r="F36" s="68">
        <v>1156.8351766827</v>
      </c>
      <c r="G36" s="68">
        <v>1211.2518658851</v>
      </c>
      <c r="H36" s="68">
        <v>1259.7966617280999</v>
      </c>
      <c r="I36" s="68">
        <v>1277.1847795042002</v>
      </c>
      <c r="J36" s="68">
        <v>1289.3978900233001</v>
      </c>
      <c r="K36" s="68">
        <v>1332.8462562604</v>
      </c>
      <c r="L36" s="68">
        <v>1350.8891353075001</v>
      </c>
      <c r="M36" s="68">
        <v>1327.2493703559001</v>
      </c>
      <c r="N36" s="68">
        <v>1398.9135430098002</v>
      </c>
      <c r="O36" s="68">
        <v>1384.3127864273999</v>
      </c>
      <c r="P36" s="68">
        <v>1534.3699903974</v>
      </c>
      <c r="Q36" s="68">
        <v>1445.6197740684001</v>
      </c>
      <c r="R36" s="68">
        <v>1505.661856765</v>
      </c>
      <c r="S36" s="68">
        <v>1478.1910069780001</v>
      </c>
      <c r="T36" s="68">
        <v>1427.6081307891</v>
      </c>
      <c r="U36" s="68">
        <v>1426.4493680038001</v>
      </c>
      <c r="V36" s="68">
        <v>1416.4534193039001</v>
      </c>
      <c r="W36" s="68">
        <v>1405.3299340394001</v>
      </c>
      <c r="X36" s="68">
        <v>1337.5310568074001</v>
      </c>
      <c r="Y36" s="68">
        <v>1400.0632641490001</v>
      </c>
      <c r="Z36" s="68">
        <v>1430.343470738</v>
      </c>
      <c r="AA36" s="68">
        <v>1439.4972002905001</v>
      </c>
      <c r="AB36" s="68">
        <v>1426.1604714457001</v>
      </c>
      <c r="AC36" s="68">
        <v>1412.9111424754001</v>
      </c>
      <c r="AD36" s="68">
        <v>1490.3864051041</v>
      </c>
      <c r="AE36" s="68">
        <v>1585.6993072915</v>
      </c>
      <c r="AF36" s="68">
        <v>1572.9594106872</v>
      </c>
      <c r="AG36" s="68">
        <v>1588.1608355304002</v>
      </c>
      <c r="AH36" s="68">
        <v>1514.8401487288002</v>
      </c>
      <c r="AI36" s="68">
        <v>1512.1410815148001</v>
      </c>
      <c r="AJ36" s="68">
        <v>1618.1227628542001</v>
      </c>
      <c r="AK36" s="68">
        <v>1599.3175763005001</v>
      </c>
      <c r="AL36" s="68">
        <v>1732.2247227213002</v>
      </c>
      <c r="AM36" s="68">
        <v>1610.4925093961001</v>
      </c>
      <c r="AN36" s="68">
        <v>1606.4076146719001</v>
      </c>
      <c r="AO36" s="68">
        <v>1636.3353559264001</v>
      </c>
      <c r="AP36" s="68">
        <v>1581.6933762182</v>
      </c>
      <c r="AQ36" s="68">
        <v>1662.7044363151001</v>
      </c>
      <c r="AR36" s="68">
        <v>1678.3621968183002</v>
      </c>
      <c r="AS36" s="68">
        <v>1675.6554329508001</v>
      </c>
      <c r="AT36" s="68">
        <v>1762.1980240972</v>
      </c>
      <c r="AU36" s="68">
        <v>1901.7836017735001</v>
      </c>
      <c r="AV36" s="68">
        <v>1897.8788788688</v>
      </c>
      <c r="AW36" s="68">
        <v>1928.3241218181001</v>
      </c>
      <c r="AX36" s="68">
        <v>1984.5080669763001</v>
      </c>
      <c r="AY36" s="68">
        <v>2012.0240923597</v>
      </c>
      <c r="AZ36" s="68">
        <v>2067.6296110611001</v>
      </c>
      <c r="BA36" s="68">
        <v>2116.7827152549999</v>
      </c>
      <c r="BB36" s="68">
        <v>2162.3529263710002</v>
      </c>
      <c r="BC36" s="68">
        <v>2215.8986797348002</v>
      </c>
      <c r="BD36" s="68">
        <v>2133.6604587866</v>
      </c>
      <c r="BE36" s="68">
        <v>2169.2794696286001</v>
      </c>
      <c r="BF36" s="68">
        <v>2263.4707447793999</v>
      </c>
      <c r="BG36" s="68">
        <v>2192.8871570568999</v>
      </c>
      <c r="BH36" s="68">
        <v>2326.7568641301</v>
      </c>
      <c r="BI36" s="68">
        <v>2370.6987371130999</v>
      </c>
      <c r="BJ36" s="68">
        <v>2558.6135817636</v>
      </c>
      <c r="BK36" s="68">
        <v>2547.9735330924</v>
      </c>
      <c r="BL36" s="68">
        <v>2558.1009782674</v>
      </c>
      <c r="BM36" s="68">
        <v>2648.0581273098001</v>
      </c>
      <c r="BN36" s="36" t="s">
        <v>193</v>
      </c>
      <c r="BO36" s="68">
        <v>2607.0920638183002</v>
      </c>
      <c r="BP36" s="68">
        <v>2627.8738938027</v>
      </c>
      <c r="BQ36" s="68">
        <v>2637.3553946871002</v>
      </c>
      <c r="BR36" s="68">
        <v>2739.0400435563001</v>
      </c>
      <c r="BS36" s="68">
        <v>2747.2281177741002</v>
      </c>
      <c r="BT36" s="68">
        <v>2797.8603328889999</v>
      </c>
      <c r="BU36" s="68">
        <v>2947.6827183544001</v>
      </c>
      <c r="BV36" s="68">
        <v>3107.0738136560999</v>
      </c>
      <c r="BW36" s="68">
        <v>3160.9958877235999</v>
      </c>
      <c r="BX36" s="68">
        <v>3075.4870283106002</v>
      </c>
      <c r="BY36" s="68">
        <v>3264.0384873461003</v>
      </c>
      <c r="BZ36" s="68">
        <v>3419.4739695672001</v>
      </c>
      <c r="CA36" s="68">
        <v>3507.3888876975002</v>
      </c>
      <c r="CB36" s="189">
        <v>3405.1888709542</v>
      </c>
      <c r="CC36" s="68">
        <v>3658.4384107423002</v>
      </c>
    </row>
    <row r="37" spans="1:81" ht="24.95" customHeight="1" x14ac:dyDescent="0.25">
      <c r="A37" s="114"/>
      <c r="B37" s="112" t="str">
        <f>"II" &amp; C36</f>
        <v>IIDurango</v>
      </c>
      <c r="C37" s="213" t="str">
        <f>C36</f>
        <v>Durango</v>
      </c>
      <c r="D37" s="95" t="s">
        <v>115</v>
      </c>
      <c r="E37" s="68">
        <v>2122.8824589711999</v>
      </c>
      <c r="F37" s="68">
        <v>2097.6101037014</v>
      </c>
      <c r="G37" s="68">
        <v>2186.2930491902002</v>
      </c>
      <c r="H37" s="68">
        <v>2246.0048340858002</v>
      </c>
      <c r="I37" s="68">
        <v>2245.9260452437002</v>
      </c>
      <c r="J37" s="68">
        <v>2267.1189375528002</v>
      </c>
      <c r="K37" s="68">
        <v>2323.4776459548002</v>
      </c>
      <c r="L37" s="68">
        <v>2312.5580322495002</v>
      </c>
      <c r="M37" s="68">
        <v>2242.0384562647</v>
      </c>
      <c r="N37" s="68">
        <v>2365.6632001497001</v>
      </c>
      <c r="O37" s="68">
        <v>2320.67800038</v>
      </c>
      <c r="P37" s="68">
        <v>2530.2391961684002</v>
      </c>
      <c r="Q37" s="68">
        <v>2350.5024348882002</v>
      </c>
      <c r="R37" s="68">
        <v>2426.8602635064003</v>
      </c>
      <c r="S37" s="68">
        <v>2349.3064653424999</v>
      </c>
      <c r="T37" s="68">
        <v>2217.1277181392002</v>
      </c>
      <c r="U37" s="68">
        <v>2184.4347912819999</v>
      </c>
      <c r="V37" s="68">
        <v>2154.6057789157999</v>
      </c>
      <c r="W37" s="68">
        <v>2124.3890922400001</v>
      </c>
      <c r="X37" s="68">
        <v>1997.8189713686002</v>
      </c>
      <c r="Y37" s="68">
        <v>2046.7412935198001</v>
      </c>
      <c r="Z37" s="68">
        <v>2092.8492458748001</v>
      </c>
      <c r="AA37" s="68">
        <v>2098.9974874660002</v>
      </c>
      <c r="AB37" s="68">
        <v>2043.3926216910002</v>
      </c>
      <c r="AC37" s="68">
        <v>1996.3883473927001</v>
      </c>
      <c r="AD37" s="68">
        <v>2111.1281862569999</v>
      </c>
      <c r="AE37" s="68">
        <v>2236.8307848652003</v>
      </c>
      <c r="AF37" s="68">
        <v>2177.5044813212003</v>
      </c>
      <c r="AG37" s="68">
        <v>2160.1676479132002</v>
      </c>
      <c r="AH37" s="68">
        <v>2065.9181309981</v>
      </c>
      <c r="AI37" s="68">
        <v>2039.5189344827002</v>
      </c>
      <c r="AJ37" s="68">
        <v>2151.5635783233001</v>
      </c>
      <c r="AK37" s="68">
        <v>2097.9943292500002</v>
      </c>
      <c r="AL37" s="68">
        <v>2261.6085542139999</v>
      </c>
      <c r="AM37" s="68">
        <v>2099.9398098351003</v>
      </c>
      <c r="AN37" s="68">
        <v>2060.738063018</v>
      </c>
      <c r="AO37" s="68">
        <v>2060.8810726280999</v>
      </c>
      <c r="AP37" s="68">
        <v>1993.5763419740001</v>
      </c>
      <c r="AQ37" s="68">
        <v>2081.6959259425003</v>
      </c>
      <c r="AR37" s="68">
        <v>2066.6218161741999</v>
      </c>
      <c r="AS37" s="68">
        <v>2047.5883131046</v>
      </c>
      <c r="AT37" s="68">
        <v>2157.7202151065999</v>
      </c>
      <c r="AU37" s="68">
        <v>2320.3492071179999</v>
      </c>
      <c r="AV37" s="68">
        <v>2284.9520403668002</v>
      </c>
      <c r="AW37" s="68">
        <v>2294.5318875705002</v>
      </c>
      <c r="AX37" s="68">
        <v>2369.3039042004002</v>
      </c>
      <c r="AY37" s="68">
        <v>2388.3592904917</v>
      </c>
      <c r="AZ37" s="68">
        <v>2411.1172985962999</v>
      </c>
      <c r="BA37" s="68">
        <v>2399.3203695509001</v>
      </c>
      <c r="BB37" s="68">
        <v>2433.2544558574</v>
      </c>
      <c r="BC37" s="68">
        <v>2470.2242187349002</v>
      </c>
      <c r="BD37" s="68">
        <v>2334.2029567659001</v>
      </c>
      <c r="BE37" s="68">
        <v>2334.9368471508001</v>
      </c>
      <c r="BF37" s="68">
        <v>2435.7735553248999</v>
      </c>
      <c r="BG37" s="68">
        <v>2330.1137724887003</v>
      </c>
      <c r="BH37" s="68">
        <v>2428.4775289588001</v>
      </c>
      <c r="BI37" s="68">
        <v>2451.1681972223</v>
      </c>
      <c r="BJ37" s="68">
        <v>2642.0486963215999</v>
      </c>
      <c r="BK37" s="68">
        <v>2620.6151577240003</v>
      </c>
      <c r="BL37" s="68">
        <v>2593.6716752194002</v>
      </c>
      <c r="BM37" s="68">
        <v>2648.0581273098001</v>
      </c>
      <c r="BN37" s="36" t="s">
        <v>193</v>
      </c>
      <c r="BO37" s="68">
        <v>2580.8861233390999</v>
      </c>
      <c r="BP37" s="68">
        <v>2573.7972538304002</v>
      </c>
      <c r="BQ37" s="68">
        <v>2536.2230129018999</v>
      </c>
      <c r="BR37" s="68">
        <v>2597.4504613244999</v>
      </c>
      <c r="BS37" s="68">
        <v>2570.5356078935001</v>
      </c>
      <c r="BT37" s="68">
        <v>2561.2421743985001</v>
      </c>
      <c r="BU37" s="68">
        <v>2642.5661688248001</v>
      </c>
      <c r="BV37" s="68">
        <v>2733.9175574401002</v>
      </c>
      <c r="BW37" s="68">
        <v>2725.5823715158999</v>
      </c>
      <c r="BX37" s="68">
        <v>2606.7197275516</v>
      </c>
      <c r="BY37" s="68">
        <v>2723.1350431574001</v>
      </c>
      <c r="BZ37" s="68">
        <v>2846.2117519900003</v>
      </c>
      <c r="CA37" s="68">
        <v>2890.5621658073001</v>
      </c>
      <c r="CB37" s="189">
        <v>2764.1437872379001</v>
      </c>
      <c r="CC37" s="68">
        <v>2918.8485942497</v>
      </c>
    </row>
    <row r="38" spans="1:81" ht="24.95" customHeight="1" x14ac:dyDescent="0.25">
      <c r="A38" s="114"/>
      <c r="B38" s="112" t="str">
        <f>"III" &amp; C36</f>
        <v>IIIDurango</v>
      </c>
      <c r="C38" s="214" t="str">
        <f>C36</f>
        <v>Durango</v>
      </c>
      <c r="D38" s="116" t="s">
        <v>116</v>
      </c>
      <c r="E38" s="68">
        <v>2583.0358720786003</v>
      </c>
      <c r="F38" s="68">
        <v>2481.2351567767</v>
      </c>
      <c r="G38" s="68">
        <v>2595.8758117911002</v>
      </c>
      <c r="H38" s="68">
        <v>2711.4801146330001</v>
      </c>
      <c r="I38" s="68">
        <v>2688.8018713981</v>
      </c>
      <c r="J38" s="68">
        <v>2735.3223963474002</v>
      </c>
      <c r="K38" s="68">
        <v>2764.9641097115</v>
      </c>
      <c r="L38" s="68">
        <v>2700.0059744441</v>
      </c>
      <c r="M38" s="68">
        <v>2599.3448357696002</v>
      </c>
      <c r="N38" s="68">
        <v>2777.5402864785001</v>
      </c>
      <c r="O38" s="68">
        <v>2727.6197148548999</v>
      </c>
      <c r="P38" s="68">
        <v>2952.8365782727001</v>
      </c>
      <c r="Q38" s="68">
        <v>2755.7857068358999</v>
      </c>
      <c r="R38" s="68">
        <v>2810.0580051033003</v>
      </c>
      <c r="S38" s="68">
        <v>2692.2835109510002</v>
      </c>
      <c r="T38" s="68">
        <v>2515.4267828284001</v>
      </c>
      <c r="U38" s="68">
        <v>2477.484255758</v>
      </c>
      <c r="V38" s="68">
        <v>2399.1733156771002</v>
      </c>
      <c r="W38" s="68">
        <v>2347.3901352551002</v>
      </c>
      <c r="X38" s="68">
        <v>2229.3774833265002</v>
      </c>
      <c r="Y38" s="68">
        <v>2270.4056365024999</v>
      </c>
      <c r="Z38" s="68">
        <v>2342.8664535255002</v>
      </c>
      <c r="AA38" s="68">
        <v>2381.6186812635001</v>
      </c>
      <c r="AB38" s="68">
        <v>2302.3854648202</v>
      </c>
      <c r="AC38" s="68">
        <v>2246.0265354896001</v>
      </c>
      <c r="AD38" s="68">
        <v>2366.5230902306002</v>
      </c>
      <c r="AE38" s="68">
        <v>2513.7527694329001</v>
      </c>
      <c r="AF38" s="68">
        <v>2433.4409501556001</v>
      </c>
      <c r="AG38" s="68">
        <v>2388.4059583244002</v>
      </c>
      <c r="AH38" s="68">
        <v>2264.9994841232001</v>
      </c>
      <c r="AI38" s="68">
        <v>2180.7061184172003</v>
      </c>
      <c r="AJ38" s="68">
        <v>2291.5165984752002</v>
      </c>
      <c r="AK38" s="68">
        <v>2241.8677856663003</v>
      </c>
      <c r="AL38" s="68">
        <v>2403.0533367769999</v>
      </c>
      <c r="AM38" s="68">
        <v>2237.8591878422003</v>
      </c>
      <c r="AN38" s="68">
        <v>2188.3055412307999</v>
      </c>
      <c r="AO38" s="68">
        <v>2174.7453512592001</v>
      </c>
      <c r="AP38" s="68">
        <v>2119.7157959861001</v>
      </c>
      <c r="AQ38" s="68">
        <v>2191.7576124426</v>
      </c>
      <c r="AR38" s="68">
        <v>2158.5469496328001</v>
      </c>
      <c r="AS38" s="68">
        <v>2153.9863784001</v>
      </c>
      <c r="AT38" s="68">
        <v>2257.4676754195002</v>
      </c>
      <c r="AU38" s="68">
        <v>2415.6714790206001</v>
      </c>
      <c r="AV38" s="68">
        <v>2378.7665947382002</v>
      </c>
      <c r="AW38" s="68">
        <v>2348.2551255535</v>
      </c>
      <c r="AX38" s="68">
        <v>2433.3725638381002</v>
      </c>
      <c r="AY38" s="68">
        <v>2469.2223634162001</v>
      </c>
      <c r="AZ38" s="68">
        <v>2480.2065894094003</v>
      </c>
      <c r="BA38" s="68">
        <v>2508.9348011770003</v>
      </c>
      <c r="BB38" s="68">
        <v>2503.1011485807003</v>
      </c>
      <c r="BC38" s="68">
        <v>2473.2806114406003</v>
      </c>
      <c r="BD38" s="68">
        <v>2366.3238443585001</v>
      </c>
      <c r="BE38" s="68">
        <v>2393.0952410977002</v>
      </c>
      <c r="BF38" s="68">
        <v>2501.6304697105002</v>
      </c>
      <c r="BG38" s="68">
        <v>2378.2377341459</v>
      </c>
      <c r="BH38" s="68">
        <v>2477.5563618281003</v>
      </c>
      <c r="BI38" s="68">
        <v>2476.1125679448</v>
      </c>
      <c r="BJ38" s="68">
        <v>2668.4090677438003</v>
      </c>
      <c r="BK38" s="68">
        <v>2647.1829013094002</v>
      </c>
      <c r="BL38" s="68">
        <v>2631.6238905045002</v>
      </c>
      <c r="BM38" s="68">
        <v>2648.0581273098001</v>
      </c>
      <c r="BN38" s="36" t="s">
        <v>193</v>
      </c>
      <c r="BO38" s="68">
        <v>2549.2470760823003</v>
      </c>
      <c r="BP38" s="68">
        <v>2541.632405539</v>
      </c>
      <c r="BQ38" s="68">
        <v>2534.5392432602002</v>
      </c>
      <c r="BR38" s="68">
        <v>2562.8225031070001</v>
      </c>
      <c r="BS38" s="68">
        <v>2497.4172839946</v>
      </c>
      <c r="BT38" s="68">
        <v>2475.9843821684003</v>
      </c>
      <c r="BU38" s="68">
        <v>2509.5020779755</v>
      </c>
      <c r="BV38" s="68">
        <v>2592.4958950092</v>
      </c>
      <c r="BW38" s="68">
        <v>2523.9253404729002</v>
      </c>
      <c r="BX38" s="68">
        <v>2414.7972862648003</v>
      </c>
      <c r="BY38" s="68">
        <v>2517.9820112146999</v>
      </c>
      <c r="BZ38" s="68">
        <v>2611.8194935392003</v>
      </c>
      <c r="CA38" s="68">
        <v>2628.5544418578002</v>
      </c>
      <c r="CB38" s="189">
        <v>2526.7963563460003</v>
      </c>
      <c r="CC38" s="68">
        <v>2639.0672130880002</v>
      </c>
    </row>
    <row r="39" spans="1:81" ht="24.95" customHeight="1" x14ac:dyDescent="0.25">
      <c r="A39" s="114"/>
      <c r="B39" s="112" t="str">
        <f>"I" &amp; C39</f>
        <v>IGuanajuato</v>
      </c>
      <c r="C39" s="212" t="s">
        <v>92</v>
      </c>
      <c r="D39" s="95" t="s">
        <v>61</v>
      </c>
      <c r="E39" s="68">
        <v>1230.2508278814</v>
      </c>
      <c r="F39" s="68">
        <v>1214.7890201411001</v>
      </c>
      <c r="G39" s="68">
        <v>1191.7789174461</v>
      </c>
      <c r="H39" s="68">
        <v>1280.9207382247</v>
      </c>
      <c r="I39" s="68">
        <v>1259.8858723368</v>
      </c>
      <c r="J39" s="68">
        <v>1315.1504506799999</v>
      </c>
      <c r="K39" s="68">
        <v>1324.9038961574001</v>
      </c>
      <c r="L39" s="68">
        <v>1379.1296908125</v>
      </c>
      <c r="M39" s="68">
        <v>1410.0496834557</v>
      </c>
      <c r="N39" s="68">
        <v>1479.3241233671001</v>
      </c>
      <c r="O39" s="68">
        <v>1403.9155768388</v>
      </c>
      <c r="P39" s="68">
        <v>1408.1464634517001</v>
      </c>
      <c r="Q39" s="68">
        <v>1397.9879384012002</v>
      </c>
      <c r="R39" s="68">
        <v>1371.6826144577001</v>
      </c>
      <c r="S39" s="68">
        <v>1361.2497200922001</v>
      </c>
      <c r="T39" s="68">
        <v>1320.1416998353</v>
      </c>
      <c r="U39" s="68">
        <v>1369.5956065258999</v>
      </c>
      <c r="V39" s="68">
        <v>1313.5144148826</v>
      </c>
      <c r="W39" s="68">
        <v>1382.6330425929</v>
      </c>
      <c r="X39" s="68">
        <v>1383.0327589215001</v>
      </c>
      <c r="Y39" s="68">
        <v>1349.3358652469001</v>
      </c>
      <c r="Z39" s="68">
        <v>1361.9031624646</v>
      </c>
      <c r="AA39" s="68">
        <v>1403.2982810892001</v>
      </c>
      <c r="AB39" s="68">
        <v>1456.7952861143001</v>
      </c>
      <c r="AC39" s="68">
        <v>1424.6717923306001</v>
      </c>
      <c r="AD39" s="68">
        <v>1475.4862991798</v>
      </c>
      <c r="AE39" s="68">
        <v>1489.6772487017001</v>
      </c>
      <c r="AF39" s="68">
        <v>1467.1874310347</v>
      </c>
      <c r="AG39" s="68">
        <v>1514.5014978598001</v>
      </c>
      <c r="AH39" s="68">
        <v>1541.6264760406</v>
      </c>
      <c r="AI39" s="68">
        <v>1605.1908633215</v>
      </c>
      <c r="AJ39" s="68">
        <v>1611.1079508986002</v>
      </c>
      <c r="AK39" s="68">
        <v>1583.9066546268</v>
      </c>
      <c r="AL39" s="68">
        <v>1601.3263698155001</v>
      </c>
      <c r="AM39" s="68">
        <v>1697.9078554500002</v>
      </c>
      <c r="AN39" s="68">
        <v>1709.4934839121001</v>
      </c>
      <c r="AO39" s="68">
        <v>1686.0557808766</v>
      </c>
      <c r="AP39" s="68">
        <v>1673.6624570577001</v>
      </c>
      <c r="AQ39" s="68">
        <v>1758.1580793384001</v>
      </c>
      <c r="AR39" s="68">
        <v>1729.7924014269001</v>
      </c>
      <c r="AS39" s="68">
        <v>1715.0311830845001</v>
      </c>
      <c r="AT39" s="68">
        <v>1822.5673918694001</v>
      </c>
      <c r="AU39" s="68">
        <v>1788.1071083681002</v>
      </c>
      <c r="AV39" s="68">
        <v>1901.4921843068</v>
      </c>
      <c r="AW39" s="68">
        <v>1929.4141049375</v>
      </c>
      <c r="AX39" s="68">
        <v>2041.2515702857002</v>
      </c>
      <c r="AY39" s="68">
        <v>1909.0820641776002</v>
      </c>
      <c r="AZ39" s="68">
        <v>2025.2263483271001</v>
      </c>
      <c r="BA39" s="68">
        <v>2065.7740785670999</v>
      </c>
      <c r="BB39" s="68">
        <v>2112.8984108827999</v>
      </c>
      <c r="BC39" s="68">
        <v>2117.8385058705003</v>
      </c>
      <c r="BD39" s="68">
        <v>2269.5774126859001</v>
      </c>
      <c r="BE39" s="68">
        <v>2397.5025495165</v>
      </c>
      <c r="BF39" s="68">
        <v>2442.3112784464001</v>
      </c>
      <c r="BG39" s="68">
        <v>2421.8670793193</v>
      </c>
      <c r="BH39" s="68">
        <v>2428.4112770606002</v>
      </c>
      <c r="BI39" s="68">
        <v>2457.6646561209</v>
      </c>
      <c r="BJ39" s="68">
        <v>2520.7705751631001</v>
      </c>
      <c r="BK39" s="68">
        <v>2516.8184632972002</v>
      </c>
      <c r="BL39" s="68">
        <v>2526.194194441</v>
      </c>
      <c r="BM39" s="68">
        <v>2595.3927575972002</v>
      </c>
      <c r="BN39" s="36" t="s">
        <v>193</v>
      </c>
      <c r="BO39" s="68">
        <v>2395.2488820897001</v>
      </c>
      <c r="BP39" s="68">
        <v>2504.5919125971</v>
      </c>
      <c r="BQ39" s="68">
        <v>2480.2214429927003</v>
      </c>
      <c r="BR39" s="68">
        <v>2486.3338007703001</v>
      </c>
      <c r="BS39" s="68">
        <v>2553.6026671660002</v>
      </c>
      <c r="BT39" s="68">
        <v>2613.7136514409003</v>
      </c>
      <c r="BU39" s="68">
        <v>2847.6862603781001</v>
      </c>
      <c r="BV39" s="68">
        <v>2793.7533315770002</v>
      </c>
      <c r="BW39" s="68">
        <v>2815.2537289310003</v>
      </c>
      <c r="BX39" s="68">
        <v>2927.1753952701001</v>
      </c>
      <c r="BY39" s="68">
        <v>3065.5664381874003</v>
      </c>
      <c r="BZ39" s="68">
        <v>3124.3475456403003</v>
      </c>
      <c r="CA39" s="68">
        <v>3144.4132688937002</v>
      </c>
      <c r="CB39" s="189">
        <v>3234.7816416337</v>
      </c>
      <c r="CC39" s="68">
        <v>3439.5117609771</v>
      </c>
    </row>
    <row r="40" spans="1:81" ht="24.95" customHeight="1" x14ac:dyDescent="0.25">
      <c r="A40" s="114"/>
      <c r="B40" s="112" t="str">
        <f>"II" &amp; C39</f>
        <v>IIGuanajuato</v>
      </c>
      <c r="C40" s="213" t="str">
        <f>C39</f>
        <v>Guanajuato</v>
      </c>
      <c r="D40" s="95" t="s">
        <v>115</v>
      </c>
      <c r="E40" s="68">
        <v>2243.3931763146002</v>
      </c>
      <c r="F40" s="68">
        <v>2202.6938442697001</v>
      </c>
      <c r="G40" s="68">
        <v>2151.1446436287001</v>
      </c>
      <c r="H40" s="68">
        <v>2283.6654974041003</v>
      </c>
      <c r="I40" s="68">
        <v>2215.5059628992999</v>
      </c>
      <c r="J40" s="68">
        <v>2312.3990783122999</v>
      </c>
      <c r="K40" s="68">
        <v>2309.6321659763003</v>
      </c>
      <c r="L40" s="68">
        <v>2360.9024313282002</v>
      </c>
      <c r="M40" s="68">
        <v>2381.9077907749001</v>
      </c>
      <c r="N40" s="68">
        <v>2501.6432625376001</v>
      </c>
      <c r="O40" s="68">
        <v>2353.5403454367001</v>
      </c>
      <c r="P40" s="68">
        <v>2322.0914108523002</v>
      </c>
      <c r="Q40" s="68">
        <v>2273.0555517436001</v>
      </c>
      <c r="R40" s="68">
        <v>2210.9094523536</v>
      </c>
      <c r="S40" s="68">
        <v>2163.4502938129999</v>
      </c>
      <c r="T40" s="68">
        <v>2050.2284145429003</v>
      </c>
      <c r="U40" s="68">
        <v>2097.3701275277999</v>
      </c>
      <c r="V40" s="68">
        <v>1998.0224625997</v>
      </c>
      <c r="W40" s="68">
        <v>2090.0789793984</v>
      </c>
      <c r="X40" s="68">
        <v>2065.7831231170003</v>
      </c>
      <c r="Y40" s="68">
        <v>1972.5833145881002</v>
      </c>
      <c r="Z40" s="68">
        <v>1992.7087897621</v>
      </c>
      <c r="AA40" s="68">
        <v>2046.2141680979</v>
      </c>
      <c r="AB40" s="68">
        <v>2087.2859671553001</v>
      </c>
      <c r="AC40" s="68">
        <v>2013.0056870277001</v>
      </c>
      <c r="AD40" s="68">
        <v>2090.0222277706002</v>
      </c>
      <c r="AE40" s="68">
        <v>2101.3794444426003</v>
      </c>
      <c r="AF40" s="68">
        <v>2031.0805125100001</v>
      </c>
      <c r="AG40" s="68">
        <v>2059.9784764874003</v>
      </c>
      <c r="AH40" s="68">
        <v>2102.4489552588002</v>
      </c>
      <c r="AI40" s="68">
        <v>2165.0209753730001</v>
      </c>
      <c r="AJ40" s="68">
        <v>2142.236218089</v>
      </c>
      <c r="AK40" s="68">
        <v>2077.7781903423001</v>
      </c>
      <c r="AL40" s="68">
        <v>2090.7064589021002</v>
      </c>
      <c r="AM40" s="68">
        <v>2213.9216905940002</v>
      </c>
      <c r="AN40" s="68">
        <v>2192.9790786622002</v>
      </c>
      <c r="AO40" s="68">
        <v>2123.5014165154003</v>
      </c>
      <c r="AP40" s="68">
        <v>2109.4947535393003</v>
      </c>
      <c r="AQ40" s="68">
        <v>2201.2033112950003</v>
      </c>
      <c r="AR40" s="68">
        <v>2129.9494954176002</v>
      </c>
      <c r="AS40" s="68">
        <v>2095.7040081384002</v>
      </c>
      <c r="AT40" s="68">
        <v>2231.6393793740999</v>
      </c>
      <c r="AU40" s="68">
        <v>2181.6535315977999</v>
      </c>
      <c r="AV40" s="68">
        <v>2289.3022809036001</v>
      </c>
      <c r="AW40" s="68">
        <v>2295.8288692323999</v>
      </c>
      <c r="AX40" s="68">
        <v>2437.0499648822001</v>
      </c>
      <c r="AY40" s="68">
        <v>2266.1626675366001</v>
      </c>
      <c r="AZ40" s="68">
        <v>2361.6697380912001</v>
      </c>
      <c r="BA40" s="68">
        <v>2341.5033531202002</v>
      </c>
      <c r="BB40" s="68">
        <v>2377.6042339596002</v>
      </c>
      <c r="BC40" s="68">
        <v>2360.9093756924999</v>
      </c>
      <c r="BD40" s="68">
        <v>2482.8947293298002</v>
      </c>
      <c r="BE40" s="68">
        <v>2580.5882194434002</v>
      </c>
      <c r="BF40" s="68">
        <v>2628.2280164797003</v>
      </c>
      <c r="BG40" s="68">
        <v>2573.4228131614</v>
      </c>
      <c r="BH40" s="68">
        <v>2534.5760480293002</v>
      </c>
      <c r="BI40" s="68">
        <v>2541.0860309719001</v>
      </c>
      <c r="BJ40" s="68">
        <v>2602.9716481240002</v>
      </c>
      <c r="BK40" s="68">
        <v>2588.5718703488001</v>
      </c>
      <c r="BL40" s="68">
        <v>2561.3212237864</v>
      </c>
      <c r="BM40" s="68">
        <v>2595.3927575972002</v>
      </c>
      <c r="BN40" s="36" t="s">
        <v>193</v>
      </c>
      <c r="BO40" s="68">
        <v>2371.1723446679002</v>
      </c>
      <c r="BP40" s="68">
        <v>2453.0521810086002</v>
      </c>
      <c r="BQ40" s="68">
        <v>2385.1145406805999</v>
      </c>
      <c r="BR40" s="68">
        <v>2357.8073978913003</v>
      </c>
      <c r="BS40" s="68">
        <v>2389.3634976627</v>
      </c>
      <c r="BT40" s="68">
        <v>2392.6689825004</v>
      </c>
      <c r="BU40" s="68">
        <v>2552.9204090538001</v>
      </c>
      <c r="BV40" s="68">
        <v>2458.2265315955001</v>
      </c>
      <c r="BW40" s="68">
        <v>2427.4647001976</v>
      </c>
      <c r="BX40" s="68">
        <v>2481.0138292293</v>
      </c>
      <c r="BY40" s="68">
        <v>2557.5529906643001</v>
      </c>
      <c r="BZ40" s="68">
        <v>2600.5621861271002</v>
      </c>
      <c r="CA40" s="68">
        <v>2591.4212309356003</v>
      </c>
      <c r="CB40" s="189">
        <v>2625.8166335682999</v>
      </c>
      <c r="CC40" s="68">
        <v>2744.1801504584</v>
      </c>
    </row>
    <row r="41" spans="1:81" ht="24.95" customHeight="1" x14ac:dyDescent="0.25">
      <c r="A41" s="114"/>
      <c r="B41" s="112" t="str">
        <f>"III" &amp; C39</f>
        <v>IIIGuanajuato</v>
      </c>
      <c r="C41" s="214" t="str">
        <f>C39</f>
        <v>Guanajuato</v>
      </c>
      <c r="D41" s="116" t="s">
        <v>116</v>
      </c>
      <c r="E41" s="68">
        <v>2729.9965763662003</v>
      </c>
      <c r="F41" s="68">
        <v>2604.2818431718001</v>
      </c>
      <c r="G41" s="68">
        <v>2554.7874982654002</v>
      </c>
      <c r="H41" s="68">
        <v>2757.7631841345001</v>
      </c>
      <c r="I41" s="68">
        <v>2653.2116625024</v>
      </c>
      <c r="J41" s="68">
        <v>2790.0438951978999</v>
      </c>
      <c r="K41" s="68">
        <v>2749.0625198094999</v>
      </c>
      <c r="L41" s="68">
        <v>2756.2370848112</v>
      </c>
      <c r="M41" s="68">
        <v>2761.7842344143</v>
      </c>
      <c r="N41" s="68">
        <v>2936.8734779096003</v>
      </c>
      <c r="O41" s="68">
        <v>2767.0353779246002</v>
      </c>
      <c r="P41" s="68">
        <v>2710.6298148871001</v>
      </c>
      <c r="Q41" s="68">
        <v>2664.4971750569002</v>
      </c>
      <c r="R41" s="68">
        <v>2560.1021435872999</v>
      </c>
      <c r="S41" s="68">
        <v>2478.9818298790001</v>
      </c>
      <c r="T41" s="68">
        <v>2326.0195452553003</v>
      </c>
      <c r="U41" s="68">
        <v>2378.7956270384002</v>
      </c>
      <c r="V41" s="68">
        <v>2224.8142753182001</v>
      </c>
      <c r="W41" s="68">
        <v>2309.4854119411002</v>
      </c>
      <c r="X41" s="68">
        <v>2305.2056625549999</v>
      </c>
      <c r="Y41" s="68">
        <v>2188.1442092562002</v>
      </c>
      <c r="Z41" s="68">
        <v>2230.3793889801</v>
      </c>
      <c r="AA41" s="68">
        <v>2321.5797694436001</v>
      </c>
      <c r="AB41" s="68">
        <v>2351.3092495513001</v>
      </c>
      <c r="AC41" s="68">
        <v>2264.1706176295002</v>
      </c>
      <c r="AD41" s="68">
        <v>2343.1742124217003</v>
      </c>
      <c r="AE41" s="68">
        <v>2361.6105183896002</v>
      </c>
      <c r="AF41" s="68">
        <v>2269.7355302944002</v>
      </c>
      <c r="AG41" s="68">
        <v>2277.8107955293999</v>
      </c>
      <c r="AH41" s="68">
        <v>2305.0651363040001</v>
      </c>
      <c r="AI41" s="68">
        <v>2315.1015144434</v>
      </c>
      <c r="AJ41" s="68">
        <v>2282.6139214225</v>
      </c>
      <c r="AK41" s="68">
        <v>2220.7829336197001</v>
      </c>
      <c r="AL41" s="68">
        <v>2221.4169663381999</v>
      </c>
      <c r="AM41" s="68">
        <v>2359.3685826676001</v>
      </c>
      <c r="AN41" s="68">
        <v>2329.1777364686</v>
      </c>
      <c r="AO41" s="68">
        <v>2240.8255970829</v>
      </c>
      <c r="AP41" s="68">
        <v>2243.0941849514002</v>
      </c>
      <c r="AQ41" s="68">
        <v>2317.8154291552</v>
      </c>
      <c r="AR41" s="68">
        <v>2224.8475257610999</v>
      </c>
      <c r="AS41" s="68">
        <v>2204.8553893945</v>
      </c>
      <c r="AT41" s="68">
        <v>2334.9730140337001</v>
      </c>
      <c r="AU41" s="68">
        <v>2271.6874175488001</v>
      </c>
      <c r="AV41" s="68">
        <v>2383.2023482773002</v>
      </c>
      <c r="AW41" s="68">
        <v>2349.566115485</v>
      </c>
      <c r="AX41" s="68">
        <v>2503.1588789877001</v>
      </c>
      <c r="AY41" s="68">
        <v>2343.2656027767002</v>
      </c>
      <c r="AZ41" s="68">
        <v>2429.3873636102003</v>
      </c>
      <c r="BA41" s="68">
        <v>2448.5707979942999</v>
      </c>
      <c r="BB41" s="68">
        <v>2446.2560353593003</v>
      </c>
      <c r="BC41" s="68">
        <v>2363.7420091285003</v>
      </c>
      <c r="BD41" s="68">
        <v>2517.0652733093002</v>
      </c>
      <c r="BE41" s="68">
        <v>2645.0291648466</v>
      </c>
      <c r="BF41" s="68">
        <v>2699.5487040219</v>
      </c>
      <c r="BG41" s="68">
        <v>2627.0055981416999</v>
      </c>
      <c r="BH41" s="68">
        <v>2585.8594064311001</v>
      </c>
      <c r="BI41" s="68">
        <v>2566.9673689493002</v>
      </c>
      <c r="BJ41" s="68">
        <v>2629.3154882989002</v>
      </c>
      <c r="BK41" s="68">
        <v>2615.218110065</v>
      </c>
      <c r="BL41" s="68">
        <v>2599.3979996075</v>
      </c>
      <c r="BM41" s="68">
        <v>2595.3927575972002</v>
      </c>
      <c r="BN41" s="36" t="s">
        <v>193</v>
      </c>
      <c r="BO41" s="68">
        <v>2341.8036311983001</v>
      </c>
      <c r="BP41" s="68">
        <v>2421.823899342</v>
      </c>
      <c r="BQ41" s="68">
        <v>2383.5152789069002</v>
      </c>
      <c r="BR41" s="68">
        <v>2325.9202104117999</v>
      </c>
      <c r="BS41" s="68">
        <v>2321.0718239838002</v>
      </c>
      <c r="BT41" s="68">
        <v>2312.3367836626999</v>
      </c>
      <c r="BU41" s="68">
        <v>2423.7653679604</v>
      </c>
      <c r="BV41" s="68">
        <v>2330.2012252178001</v>
      </c>
      <c r="BW41" s="68">
        <v>2246.6655138353999</v>
      </c>
      <c r="BX41" s="68">
        <v>2297.7108401323999</v>
      </c>
      <c r="BY41" s="68">
        <v>2364.472426795</v>
      </c>
      <c r="BZ41" s="68">
        <v>2385.8174495265002</v>
      </c>
      <c r="CA41" s="68">
        <v>2356.3197602378</v>
      </c>
      <c r="CB41" s="189">
        <v>2400.0911280446003</v>
      </c>
      <c r="CC41" s="68">
        <v>2480.7372574279002</v>
      </c>
    </row>
    <row r="42" spans="1:81" ht="24.95" customHeight="1" x14ac:dyDescent="0.25">
      <c r="A42" s="114"/>
      <c r="B42" s="112" t="str">
        <f>"I" &amp; C42</f>
        <v>IGuerrero</v>
      </c>
      <c r="C42" s="212" t="s">
        <v>93</v>
      </c>
      <c r="D42" s="95" t="s">
        <v>61</v>
      </c>
      <c r="E42" s="68">
        <v>847.18166756649998</v>
      </c>
      <c r="F42" s="68">
        <v>886.59037826270003</v>
      </c>
      <c r="G42" s="68">
        <v>883.31325522070006</v>
      </c>
      <c r="H42" s="68">
        <v>877.04984121900009</v>
      </c>
      <c r="I42" s="68">
        <v>974.38155112300001</v>
      </c>
      <c r="J42" s="68">
        <v>978.76870308190007</v>
      </c>
      <c r="K42" s="68">
        <v>977.95360203330006</v>
      </c>
      <c r="L42" s="68">
        <v>972.01161249740005</v>
      </c>
      <c r="M42" s="68">
        <v>989.20296404100009</v>
      </c>
      <c r="N42" s="68">
        <v>968.88212246590001</v>
      </c>
      <c r="O42" s="68">
        <v>965.95886732430006</v>
      </c>
      <c r="P42" s="68">
        <v>990.47325717760009</v>
      </c>
      <c r="Q42" s="68">
        <v>1087.1141527728</v>
      </c>
      <c r="R42" s="68">
        <v>1086.5714682319001</v>
      </c>
      <c r="S42" s="68">
        <v>1059.0394897195001</v>
      </c>
      <c r="T42" s="68">
        <v>972.76306956510007</v>
      </c>
      <c r="U42" s="68">
        <v>1056.1331948038001</v>
      </c>
      <c r="V42" s="68">
        <v>1032.1580903201</v>
      </c>
      <c r="W42" s="68">
        <v>1014.7417798133</v>
      </c>
      <c r="X42" s="68">
        <v>1039.3094391323</v>
      </c>
      <c r="Y42" s="68">
        <v>1089.1076582344001</v>
      </c>
      <c r="Z42" s="68">
        <v>1075.7288763598001</v>
      </c>
      <c r="AA42" s="68">
        <v>1009.5907129551</v>
      </c>
      <c r="AB42" s="68">
        <v>999.36921213920004</v>
      </c>
      <c r="AC42" s="68">
        <v>1133.9796429423</v>
      </c>
      <c r="AD42" s="68">
        <v>1081.2499625423</v>
      </c>
      <c r="AE42" s="68">
        <v>1045.5029785718</v>
      </c>
      <c r="AF42" s="68">
        <v>1034.8398720139</v>
      </c>
      <c r="AG42" s="68">
        <v>1072.8197648388</v>
      </c>
      <c r="AH42" s="68">
        <v>1102.3575996063</v>
      </c>
      <c r="AI42" s="68">
        <v>1018.0936463806</v>
      </c>
      <c r="AJ42" s="68">
        <v>1005.4017921932</v>
      </c>
      <c r="AK42" s="68">
        <v>1142.3503792773001</v>
      </c>
      <c r="AL42" s="68">
        <v>1127.7510680586001</v>
      </c>
      <c r="AM42" s="68">
        <v>1122.6766783045</v>
      </c>
      <c r="AN42" s="68">
        <v>1095.6814454544001</v>
      </c>
      <c r="AO42" s="68">
        <v>1162.9536384742</v>
      </c>
      <c r="AP42" s="68">
        <v>1179.3481688951001</v>
      </c>
      <c r="AQ42" s="68">
        <v>1064.3170741329</v>
      </c>
      <c r="AR42" s="68">
        <v>1157.2640068233</v>
      </c>
      <c r="AS42" s="68">
        <v>1178.6776630953</v>
      </c>
      <c r="AT42" s="68">
        <v>1140.6341200086999</v>
      </c>
      <c r="AU42" s="68">
        <v>1120.6223742756001</v>
      </c>
      <c r="AV42" s="68">
        <v>1138.1037426980001</v>
      </c>
      <c r="AW42" s="68">
        <v>1224.0158752571001</v>
      </c>
      <c r="AX42" s="68">
        <v>1209.7464469677</v>
      </c>
      <c r="AY42" s="68">
        <v>1154.2740630778001</v>
      </c>
      <c r="AZ42" s="68">
        <v>1168.9475008047</v>
      </c>
      <c r="BA42" s="68">
        <v>1353.5688382304002</v>
      </c>
      <c r="BB42" s="68">
        <v>1287.8172340814001</v>
      </c>
      <c r="BC42" s="68">
        <v>1231.2999383415001</v>
      </c>
      <c r="BD42" s="68">
        <v>1233.1051879787001</v>
      </c>
      <c r="BE42" s="68">
        <v>1347.1140700646999</v>
      </c>
      <c r="BF42" s="68">
        <v>1360.0575868617</v>
      </c>
      <c r="BG42" s="68">
        <v>1293.4408546139</v>
      </c>
      <c r="BH42" s="68">
        <v>1360.5297519725</v>
      </c>
      <c r="BI42" s="68">
        <v>1445.1061341884001</v>
      </c>
      <c r="BJ42" s="68">
        <v>1435.264851918</v>
      </c>
      <c r="BK42" s="68">
        <v>1454.5847966422</v>
      </c>
      <c r="BL42" s="68">
        <v>1474.6889575122</v>
      </c>
      <c r="BM42" s="68">
        <v>1705.7050314215001</v>
      </c>
      <c r="BN42" s="36" t="s">
        <v>193</v>
      </c>
      <c r="BO42" s="68">
        <v>1433.6166879871</v>
      </c>
      <c r="BP42" s="68">
        <v>1690.6976278717</v>
      </c>
      <c r="BQ42" s="68">
        <v>1667.9917146257001</v>
      </c>
      <c r="BR42" s="68">
        <v>1670.410729426</v>
      </c>
      <c r="BS42" s="68">
        <v>1644.4665341309001</v>
      </c>
      <c r="BT42" s="68">
        <v>1709.1010742083001</v>
      </c>
      <c r="BU42" s="68">
        <v>1760.4494580605001</v>
      </c>
      <c r="BV42" s="68">
        <v>1818.4793975442001</v>
      </c>
      <c r="BW42" s="68">
        <v>1580.2400072190001</v>
      </c>
      <c r="BX42" s="68">
        <v>1866.2154891523001</v>
      </c>
      <c r="BY42" s="68">
        <v>2133.9811666906003</v>
      </c>
      <c r="BZ42" s="68">
        <v>2276.0198621894001</v>
      </c>
      <c r="CA42" s="68">
        <v>2127.0397393405001</v>
      </c>
      <c r="CB42" s="189" t="s">
        <v>56</v>
      </c>
      <c r="CC42" s="68">
        <v>2537.7263831458999</v>
      </c>
    </row>
    <row r="43" spans="1:81" ht="24.95" customHeight="1" x14ac:dyDescent="0.25">
      <c r="A43" s="114"/>
      <c r="B43" s="112" t="str">
        <f>"II" &amp; C42</f>
        <v>IIGuerrero</v>
      </c>
      <c r="C43" s="213" t="str">
        <f>C42</f>
        <v>Guerrero</v>
      </c>
      <c r="D43" s="95" t="s">
        <v>115</v>
      </c>
      <c r="E43" s="68">
        <v>1544.8569747281001</v>
      </c>
      <c r="F43" s="68">
        <v>1607.5936942212002</v>
      </c>
      <c r="G43" s="68">
        <v>1594.3683428182001</v>
      </c>
      <c r="H43" s="68">
        <v>1563.6318486587002</v>
      </c>
      <c r="I43" s="68">
        <v>1713.4473717434</v>
      </c>
      <c r="J43" s="68">
        <v>1720.9467142844001</v>
      </c>
      <c r="K43" s="68">
        <v>1704.8127812436001</v>
      </c>
      <c r="L43" s="68">
        <v>1663.9657564564</v>
      </c>
      <c r="M43" s="68">
        <v>1670.9980324468002</v>
      </c>
      <c r="N43" s="68">
        <v>1638.4492049945</v>
      </c>
      <c r="O43" s="68">
        <v>1619.3446413630002</v>
      </c>
      <c r="P43" s="68">
        <v>1633.3311220576002</v>
      </c>
      <c r="Q43" s="68">
        <v>1767.5909730418</v>
      </c>
      <c r="R43" s="68">
        <v>1751.3607772316</v>
      </c>
      <c r="S43" s="68">
        <v>1683.1439972954001</v>
      </c>
      <c r="T43" s="68">
        <v>1510.7366778044</v>
      </c>
      <c r="U43" s="68">
        <v>1617.3403323706</v>
      </c>
      <c r="V43" s="68">
        <v>1570.0437132986001</v>
      </c>
      <c r="W43" s="68">
        <v>1533.9503672845001</v>
      </c>
      <c r="X43" s="68">
        <v>1552.3767497236001</v>
      </c>
      <c r="Y43" s="68">
        <v>1592.1577790643</v>
      </c>
      <c r="Z43" s="68">
        <v>1573.9844406</v>
      </c>
      <c r="AA43" s="68">
        <v>1472.1309422721999</v>
      </c>
      <c r="AB43" s="68">
        <v>1431.8891284094</v>
      </c>
      <c r="AC43" s="68">
        <v>1602.2690155760999</v>
      </c>
      <c r="AD43" s="68">
        <v>1531.5875564183</v>
      </c>
      <c r="AE43" s="68">
        <v>1474.8150783596</v>
      </c>
      <c r="AF43" s="68">
        <v>1432.5661828589</v>
      </c>
      <c r="AG43" s="68">
        <v>1459.2165328599001</v>
      </c>
      <c r="AH43" s="68">
        <v>1503.3801116120001</v>
      </c>
      <c r="AI43" s="68">
        <v>1373.1663627508001</v>
      </c>
      <c r="AJ43" s="68">
        <v>1336.8490496038</v>
      </c>
      <c r="AK43" s="68">
        <v>1498.5420364630002</v>
      </c>
      <c r="AL43" s="68">
        <v>1472.4021826328001</v>
      </c>
      <c r="AM43" s="68">
        <v>1463.8711056341001</v>
      </c>
      <c r="AN43" s="68">
        <v>1405.5663325847001</v>
      </c>
      <c r="AO43" s="68">
        <v>1464.6809000338001</v>
      </c>
      <c r="AP43" s="68">
        <v>1486.4578962081</v>
      </c>
      <c r="AQ43" s="68">
        <v>1332.5185575639</v>
      </c>
      <c r="AR43" s="68">
        <v>1424.9767112891</v>
      </c>
      <c r="AS43" s="68">
        <v>1440.3000523928001</v>
      </c>
      <c r="AT43" s="68">
        <v>1396.6474057557</v>
      </c>
      <c r="AU43" s="68">
        <v>1367.2613620206</v>
      </c>
      <c r="AV43" s="68">
        <v>1370.2204592618</v>
      </c>
      <c r="AW43" s="68">
        <v>1456.4685598715</v>
      </c>
      <c r="AX43" s="68">
        <v>1444.3161141996</v>
      </c>
      <c r="AY43" s="68">
        <v>1370.1730475267</v>
      </c>
      <c r="AZ43" s="68">
        <v>1363.1404412392001</v>
      </c>
      <c r="BA43" s="68">
        <v>1534.2364909496</v>
      </c>
      <c r="BB43" s="68">
        <v>1449.1561414156001</v>
      </c>
      <c r="BC43" s="68">
        <v>1372.620037204</v>
      </c>
      <c r="BD43" s="68">
        <v>1349.0046009570001</v>
      </c>
      <c r="BE43" s="68">
        <v>1449.9866538856002</v>
      </c>
      <c r="BF43" s="68">
        <v>1463.5896273179001</v>
      </c>
      <c r="BG43" s="68">
        <v>1374.381868915</v>
      </c>
      <c r="BH43" s="68">
        <v>1420.0091041228</v>
      </c>
      <c r="BI43" s="68">
        <v>1494.1578793968001</v>
      </c>
      <c r="BJ43" s="68">
        <v>1482.0681238909001</v>
      </c>
      <c r="BK43" s="68">
        <v>1496.0543807726001</v>
      </c>
      <c r="BL43" s="68">
        <v>1495.1946820523001</v>
      </c>
      <c r="BM43" s="68">
        <v>1705.7050314215001</v>
      </c>
      <c r="BN43" s="36" t="s">
        <v>193</v>
      </c>
      <c r="BO43" s="68">
        <v>1419.2062749002</v>
      </c>
      <c r="BP43" s="68">
        <v>1655.9062906084</v>
      </c>
      <c r="BQ43" s="68">
        <v>1604.0306818282002</v>
      </c>
      <c r="BR43" s="68">
        <v>1584.0619526378</v>
      </c>
      <c r="BS43" s="68">
        <v>1538.6999552836</v>
      </c>
      <c r="BT43" s="68">
        <v>1564.5604965034001</v>
      </c>
      <c r="BU43" s="68">
        <v>1578.2241931362</v>
      </c>
      <c r="BV43" s="68">
        <v>1600.0819584454</v>
      </c>
      <c r="BW43" s="68">
        <v>1362.5687787725001</v>
      </c>
      <c r="BX43" s="68">
        <v>1581.7659728865001</v>
      </c>
      <c r="BY43" s="68">
        <v>1780.3463160687002</v>
      </c>
      <c r="BZ43" s="68">
        <v>1894.4535145404</v>
      </c>
      <c r="CA43" s="68">
        <v>1752.9680319375</v>
      </c>
      <c r="CB43" s="189" t="s">
        <v>56</v>
      </c>
      <c r="CC43" s="68">
        <v>2024.6996817784</v>
      </c>
    </row>
    <row r="44" spans="1:81" ht="24.95" customHeight="1" x14ac:dyDescent="0.25">
      <c r="A44" s="114"/>
      <c r="B44" s="112" t="str">
        <f>"III" &amp; C42</f>
        <v>IIIGuerrero</v>
      </c>
      <c r="C44" s="214" t="str">
        <f>C42</f>
        <v>Guerrero</v>
      </c>
      <c r="D44" s="116" t="s">
        <v>116</v>
      </c>
      <c r="E44" s="68">
        <v>1880.4315287172001</v>
      </c>
      <c r="F44" s="68">
        <v>1900.5757471707</v>
      </c>
      <c r="G44" s="68">
        <v>1892.2805890804</v>
      </c>
      <c r="H44" s="68">
        <v>1886.8889874017</v>
      </c>
      <c r="I44" s="68">
        <v>2051.0763168645999</v>
      </c>
      <c r="J44" s="68">
        <v>2075.3019982183</v>
      </c>
      <c r="K44" s="68">
        <v>2029.5911295965</v>
      </c>
      <c r="L44" s="68">
        <v>1942.8523457000001</v>
      </c>
      <c r="M44" s="68">
        <v>1938.1778973048001</v>
      </c>
      <c r="N44" s="68">
        <v>1924.2578504335002</v>
      </c>
      <c r="O44" s="68">
        <v>1904.1428876779</v>
      </c>
      <c r="P44" s="68">
        <v>1906.7934934709001</v>
      </c>
      <c r="Q44" s="68">
        <v>2073.3399887636001</v>
      </c>
      <c r="R44" s="68">
        <v>2028.0200158350001</v>
      </c>
      <c r="S44" s="68">
        <v>1929.0071716525001</v>
      </c>
      <c r="T44" s="68">
        <v>1713.8753294991</v>
      </c>
      <c r="U44" s="68">
        <v>1834.2389596288001</v>
      </c>
      <c r="V44" s="68">
        <v>1748.2522172692002</v>
      </c>
      <c r="W44" s="68">
        <v>1694.9871583794002</v>
      </c>
      <c r="X44" s="68">
        <v>1732.2801926572001</v>
      </c>
      <c r="Y44" s="68">
        <v>1766.1476173321</v>
      </c>
      <c r="Z44" s="68">
        <v>1761.7324680006</v>
      </c>
      <c r="AA44" s="68">
        <v>1669.9982448965</v>
      </c>
      <c r="AB44" s="68">
        <v>1612.7970552588001</v>
      </c>
      <c r="AC44" s="68">
        <v>1802.1796428676</v>
      </c>
      <c r="AD44" s="68">
        <v>1716.7712349355002</v>
      </c>
      <c r="AE44" s="68">
        <v>1657.0585861715001</v>
      </c>
      <c r="AF44" s="68">
        <v>1600.8484693655</v>
      </c>
      <c r="AG44" s="68">
        <v>1613.5229551316002</v>
      </c>
      <c r="AH44" s="68">
        <v>1648.2576295635001</v>
      </c>
      <c r="AI44" s="68">
        <v>1468.8769630250999</v>
      </c>
      <c r="AJ44" s="68">
        <v>1424.4898433130002</v>
      </c>
      <c r="AK44" s="68">
        <v>1601.5952023281</v>
      </c>
      <c r="AL44" s="68">
        <v>1564.8405722906</v>
      </c>
      <c r="AM44" s="68">
        <v>1560.2159814655001</v>
      </c>
      <c r="AN44" s="68">
        <v>1493.0351391825</v>
      </c>
      <c r="AO44" s="68">
        <v>1545.6081830790001</v>
      </c>
      <c r="AP44" s="68">
        <v>1580.2035029981</v>
      </c>
      <c r="AQ44" s="68">
        <v>1402.3325294079</v>
      </c>
      <c r="AR44" s="68">
        <v>1488.1944656695</v>
      </c>
      <c r="AS44" s="68">
        <v>1515.064863246</v>
      </c>
      <c r="AT44" s="68">
        <v>1461.0750617600002</v>
      </c>
      <c r="AU44" s="68">
        <v>1422.8480131033</v>
      </c>
      <c r="AV44" s="68">
        <v>1425.9632305760001</v>
      </c>
      <c r="AW44" s="68">
        <v>1490.5896038339001</v>
      </c>
      <c r="AX44" s="68">
        <v>1483.1670905019</v>
      </c>
      <c r="AY44" s="68">
        <v>1415.9649937762001</v>
      </c>
      <c r="AZ44" s="68">
        <v>1402.0532040493001</v>
      </c>
      <c r="BA44" s="68">
        <v>1603.9772156585</v>
      </c>
      <c r="BB44" s="68">
        <v>1490.7408538475001</v>
      </c>
      <c r="BC44" s="68">
        <v>1374.3670993107</v>
      </c>
      <c r="BD44" s="68">
        <v>1367.5551327671001</v>
      </c>
      <c r="BE44" s="68">
        <v>1486.1430135862001</v>
      </c>
      <c r="BF44" s="68">
        <v>1503.3063838701</v>
      </c>
      <c r="BG44" s="68">
        <v>1402.6600220297</v>
      </c>
      <c r="BH44" s="68">
        <v>1448.7246377313002</v>
      </c>
      <c r="BI44" s="68">
        <v>1509.3945972665001</v>
      </c>
      <c r="BJ44" s="68">
        <v>1497.1492802762</v>
      </c>
      <c r="BK44" s="68">
        <v>1511.4318525085</v>
      </c>
      <c r="BL44" s="68">
        <v>1517.3523890706001</v>
      </c>
      <c r="BM44" s="68">
        <v>1705.7050314215001</v>
      </c>
      <c r="BN44" s="36" t="s">
        <v>193</v>
      </c>
      <c r="BO44" s="68">
        <v>1401.3903292917</v>
      </c>
      <c r="BP44" s="68">
        <v>1635.026835208</v>
      </c>
      <c r="BQ44" s="68">
        <v>1602.9543296232</v>
      </c>
      <c r="BR44" s="68">
        <v>1562.9838696663001</v>
      </c>
      <c r="BS44" s="68">
        <v>1494.8343172713001</v>
      </c>
      <c r="BT44" s="68">
        <v>1512.3657374910001</v>
      </c>
      <c r="BU44" s="68">
        <v>1498.8281683621001</v>
      </c>
      <c r="BV44" s="68">
        <v>1517.5098620197</v>
      </c>
      <c r="BW44" s="68">
        <v>1262.0065069233001</v>
      </c>
      <c r="BX44" s="68">
        <v>1465.7904134264002</v>
      </c>
      <c r="BY44" s="68">
        <v>1645.7973373625</v>
      </c>
      <c r="BZ44" s="68">
        <v>1738.0482450833001</v>
      </c>
      <c r="CA44" s="68">
        <v>1593.3502341003</v>
      </c>
      <c r="CB44" s="189" t="s">
        <v>56</v>
      </c>
      <c r="CC44" s="68">
        <v>1830.3292052720001</v>
      </c>
    </row>
    <row r="45" spans="1:81" ht="24.95" customHeight="1" x14ac:dyDescent="0.25">
      <c r="A45" s="114"/>
      <c r="B45" s="112" t="str">
        <f>"I" &amp; C45</f>
        <v>IHidalgo</v>
      </c>
      <c r="C45" s="212" t="s">
        <v>94</v>
      </c>
      <c r="D45" s="95" t="s">
        <v>61</v>
      </c>
      <c r="E45" s="68">
        <v>1101.9205838042001</v>
      </c>
      <c r="F45" s="68">
        <v>1129.8026633673001</v>
      </c>
      <c r="G45" s="68">
        <v>1084.6000063437</v>
      </c>
      <c r="H45" s="68">
        <v>1109.1765442347</v>
      </c>
      <c r="I45" s="68">
        <v>1095.3215287191001</v>
      </c>
      <c r="J45" s="68">
        <v>1169.4736948024001</v>
      </c>
      <c r="K45" s="68">
        <v>1238.1080959935</v>
      </c>
      <c r="L45" s="68">
        <v>1215.3272202056</v>
      </c>
      <c r="M45" s="68">
        <v>1240.9026042682001</v>
      </c>
      <c r="N45" s="68">
        <v>1263.0820668404001</v>
      </c>
      <c r="O45" s="68">
        <v>1209.8994627285001</v>
      </c>
      <c r="P45" s="68">
        <v>1299.5045113637</v>
      </c>
      <c r="Q45" s="68">
        <v>1197.4325289851001</v>
      </c>
      <c r="R45" s="68">
        <v>1275.173150909</v>
      </c>
      <c r="S45" s="68">
        <v>1304.8359739698001</v>
      </c>
      <c r="T45" s="68">
        <v>1225.9920944027001</v>
      </c>
      <c r="U45" s="68">
        <v>1283.1908927473</v>
      </c>
      <c r="V45" s="68">
        <v>1289.9944009738001</v>
      </c>
      <c r="W45" s="68">
        <v>1304.3113439515</v>
      </c>
      <c r="X45" s="68">
        <v>1315.2121004820001</v>
      </c>
      <c r="Y45" s="68">
        <v>1254.5814829979001</v>
      </c>
      <c r="Z45" s="68">
        <v>1332.0825900050002</v>
      </c>
      <c r="AA45" s="68">
        <v>1391.3701289814001</v>
      </c>
      <c r="AB45" s="68">
        <v>1358.9589917733001</v>
      </c>
      <c r="AC45" s="68">
        <v>1362.8783944927</v>
      </c>
      <c r="AD45" s="68">
        <v>1400.1833963107001</v>
      </c>
      <c r="AE45" s="68">
        <v>1408.5577930755001</v>
      </c>
      <c r="AF45" s="68">
        <v>1483.0919404117001</v>
      </c>
      <c r="AG45" s="68">
        <v>1413.9707164475001</v>
      </c>
      <c r="AH45" s="68">
        <v>1592.823684946</v>
      </c>
      <c r="AI45" s="68">
        <v>1558.1191168950002</v>
      </c>
      <c r="AJ45" s="68">
        <v>1547.7223325792002</v>
      </c>
      <c r="AK45" s="68">
        <v>1485.0235618617</v>
      </c>
      <c r="AL45" s="68">
        <v>1650.3541439492001</v>
      </c>
      <c r="AM45" s="68">
        <v>1566.8616413529001</v>
      </c>
      <c r="AN45" s="68">
        <v>1623.8288552749</v>
      </c>
      <c r="AO45" s="68">
        <v>1653.4068626664</v>
      </c>
      <c r="AP45" s="68">
        <v>1613.9874340726001</v>
      </c>
      <c r="AQ45" s="68">
        <v>1638.4748967925</v>
      </c>
      <c r="AR45" s="68">
        <v>1622.3796000327</v>
      </c>
      <c r="AS45" s="68">
        <v>1707.9483251893</v>
      </c>
      <c r="AT45" s="68">
        <v>1735.8038988643</v>
      </c>
      <c r="AU45" s="68">
        <v>1732.6050429582001</v>
      </c>
      <c r="AV45" s="68">
        <v>1800.4255733770001</v>
      </c>
      <c r="AW45" s="68">
        <v>1752.2131011509</v>
      </c>
      <c r="AX45" s="68">
        <v>1718.7147553581001</v>
      </c>
      <c r="AY45" s="68">
        <v>1847.0412384427</v>
      </c>
      <c r="AZ45" s="68">
        <v>1828.3232541446</v>
      </c>
      <c r="BA45" s="68">
        <v>1655.0276117677001</v>
      </c>
      <c r="BB45" s="68">
        <v>1757.9122214880001</v>
      </c>
      <c r="BC45" s="68">
        <v>1807.4120223771001</v>
      </c>
      <c r="BD45" s="68">
        <v>1747.6051065054</v>
      </c>
      <c r="BE45" s="68">
        <v>1798.2693243238</v>
      </c>
      <c r="BF45" s="68">
        <v>1830.0163803277001</v>
      </c>
      <c r="BG45" s="68">
        <v>1936.7586419025001</v>
      </c>
      <c r="BH45" s="68">
        <v>1917.1010577424001</v>
      </c>
      <c r="BI45" s="68">
        <v>2007.0195085175001</v>
      </c>
      <c r="BJ45" s="68">
        <v>1971.5142212937001</v>
      </c>
      <c r="BK45" s="68">
        <v>1921.4827787689001</v>
      </c>
      <c r="BL45" s="68">
        <v>1910.1062842399001</v>
      </c>
      <c r="BM45" s="68">
        <v>2082.2058015103003</v>
      </c>
      <c r="BN45" s="36" t="s">
        <v>193</v>
      </c>
      <c r="BO45" s="68">
        <v>1752.626942355</v>
      </c>
      <c r="BP45" s="68">
        <v>1959.9897938287002</v>
      </c>
      <c r="BQ45" s="68">
        <v>2020.7865571582001</v>
      </c>
      <c r="BR45" s="68">
        <v>2252.5186141515001</v>
      </c>
      <c r="BS45" s="68">
        <v>2268.1901177424002</v>
      </c>
      <c r="BT45" s="68">
        <v>2339.5391074180002</v>
      </c>
      <c r="BU45" s="68">
        <v>2272.8388959024001</v>
      </c>
      <c r="BV45" s="68">
        <v>2507.1199144959</v>
      </c>
      <c r="BW45" s="68">
        <v>2791.5951196658002</v>
      </c>
      <c r="BX45" s="68">
        <v>2973.7250058158002</v>
      </c>
      <c r="BY45" s="68">
        <v>3249.3933375147999</v>
      </c>
      <c r="BZ45" s="68">
        <v>2977.4273952454</v>
      </c>
      <c r="CA45" s="68">
        <v>2892.3063706252001</v>
      </c>
      <c r="CB45" s="189">
        <v>2977.8322566187003</v>
      </c>
      <c r="CC45" s="68">
        <v>3096.3148938296999</v>
      </c>
    </row>
    <row r="46" spans="1:81" ht="24.95" customHeight="1" x14ac:dyDescent="0.25">
      <c r="A46" s="114"/>
      <c r="B46" s="112" t="str">
        <f>"II" &amp; C45</f>
        <v>IIHidalgo</v>
      </c>
      <c r="C46" s="213" t="str">
        <f>C45</f>
        <v>Hidalgo</v>
      </c>
      <c r="D46" s="95" t="s">
        <v>115</v>
      </c>
      <c r="E46" s="68">
        <v>2009.3797642909001</v>
      </c>
      <c r="F46" s="68">
        <v>2048.5938962055002</v>
      </c>
      <c r="G46" s="68">
        <v>1957.6881751908002</v>
      </c>
      <c r="H46" s="68">
        <v>1977.4745845003001</v>
      </c>
      <c r="I46" s="68">
        <v>1926.120001384</v>
      </c>
      <c r="J46" s="68">
        <v>2056.2589569682</v>
      </c>
      <c r="K46" s="68">
        <v>2158.3258165032003</v>
      </c>
      <c r="L46" s="68">
        <v>2080.4925078165002</v>
      </c>
      <c r="M46" s="68">
        <v>2096.1783229193002</v>
      </c>
      <c r="N46" s="68">
        <v>2135.9624254294999</v>
      </c>
      <c r="O46" s="68">
        <v>2028.2894829513</v>
      </c>
      <c r="P46" s="68">
        <v>2142.9363653015002</v>
      </c>
      <c r="Q46" s="68">
        <v>1946.9629051026</v>
      </c>
      <c r="R46" s="68">
        <v>2055.3532887393999</v>
      </c>
      <c r="S46" s="68">
        <v>2073.791259308</v>
      </c>
      <c r="T46" s="68">
        <v>1904.0106287551</v>
      </c>
      <c r="U46" s="68">
        <v>1965.0517521670001</v>
      </c>
      <c r="V46" s="68">
        <v>1962.2455304412001</v>
      </c>
      <c r="W46" s="68">
        <v>1971.6827521143</v>
      </c>
      <c r="X46" s="68">
        <v>1964.4820001326</v>
      </c>
      <c r="Y46" s="68">
        <v>1834.0626406606</v>
      </c>
      <c r="Z46" s="68">
        <v>1949.0759394291001</v>
      </c>
      <c r="AA46" s="68">
        <v>2028.8211774764002</v>
      </c>
      <c r="AB46" s="68">
        <v>1947.1068176187</v>
      </c>
      <c r="AC46" s="68">
        <v>1925.6940255363002</v>
      </c>
      <c r="AD46" s="68">
        <v>1983.3558758704</v>
      </c>
      <c r="AE46" s="68">
        <v>1986.9501230941</v>
      </c>
      <c r="AF46" s="68">
        <v>2053.0976988446</v>
      </c>
      <c r="AG46" s="68">
        <v>1923.239591629</v>
      </c>
      <c r="AH46" s="68">
        <v>2172.2710036266999</v>
      </c>
      <c r="AI46" s="68">
        <v>2101.5323767959999</v>
      </c>
      <c r="AJ46" s="68">
        <v>2057.9544868778999</v>
      </c>
      <c r="AK46" s="68">
        <v>1948.0627598650001</v>
      </c>
      <c r="AL46" s="68">
        <v>2154.7175724259</v>
      </c>
      <c r="AM46" s="68">
        <v>2043.0490163623001</v>
      </c>
      <c r="AN46" s="68">
        <v>2083.0864466336002</v>
      </c>
      <c r="AO46" s="68">
        <v>2082.3817662325</v>
      </c>
      <c r="AP46" s="68">
        <v>2034.2799768838001</v>
      </c>
      <c r="AQ46" s="68">
        <v>2051.3606885967001</v>
      </c>
      <c r="AR46" s="68">
        <v>1997.6886287713</v>
      </c>
      <c r="AS46" s="68">
        <v>2087.0490205052001</v>
      </c>
      <c r="AT46" s="68">
        <v>2125.4019757280003</v>
      </c>
      <c r="AU46" s="68">
        <v>2113.9359567133001</v>
      </c>
      <c r="AV46" s="68">
        <v>2167.6230939817001</v>
      </c>
      <c r="AW46" s="68">
        <v>2084.9756474647002</v>
      </c>
      <c r="AX46" s="68">
        <v>2051.9733065541</v>
      </c>
      <c r="AY46" s="68">
        <v>2192.5175342122002</v>
      </c>
      <c r="AZ46" s="68">
        <v>2132.0558585111003</v>
      </c>
      <c r="BA46" s="68">
        <v>1875.9324858740001</v>
      </c>
      <c r="BB46" s="68">
        <v>1978.1450538329</v>
      </c>
      <c r="BC46" s="68">
        <v>2014.8542854148</v>
      </c>
      <c r="BD46" s="68">
        <v>1911.8623068939</v>
      </c>
      <c r="BE46" s="68">
        <v>1935.5944520986</v>
      </c>
      <c r="BF46" s="68">
        <v>1969.3232242098002</v>
      </c>
      <c r="BG46" s="68">
        <v>2057.9572327562</v>
      </c>
      <c r="BH46" s="68">
        <v>2000.9124766077</v>
      </c>
      <c r="BI46" s="68">
        <v>2075.1444768024999</v>
      </c>
      <c r="BJ46" s="68">
        <v>2035.8043181176001</v>
      </c>
      <c r="BK46" s="68">
        <v>1976.2634226566001</v>
      </c>
      <c r="BL46" s="68">
        <v>1936.6665382564001</v>
      </c>
      <c r="BM46" s="68">
        <v>2082.2058015103003</v>
      </c>
      <c r="BN46" s="36" t="s">
        <v>193</v>
      </c>
      <c r="BO46" s="68">
        <v>1735.0099053615002</v>
      </c>
      <c r="BP46" s="68">
        <v>1919.6569366545</v>
      </c>
      <c r="BQ46" s="68">
        <v>1943.2972062665001</v>
      </c>
      <c r="BR46" s="68">
        <v>2136.0788526015999</v>
      </c>
      <c r="BS46" s="68">
        <v>2122.3077273440999</v>
      </c>
      <c r="BT46" s="68">
        <v>2141.6816844414002</v>
      </c>
      <c r="BU46" s="68">
        <v>2037.5758680207</v>
      </c>
      <c r="BV46" s="68">
        <v>2206.0174826625002</v>
      </c>
      <c r="BW46" s="68">
        <v>2407.0649620649001</v>
      </c>
      <c r="BX46" s="68">
        <v>2520.4683244042999</v>
      </c>
      <c r="BY46" s="68">
        <v>2710.9168291649003</v>
      </c>
      <c r="BZ46" s="68">
        <v>2478.2726578606002</v>
      </c>
      <c r="CA46" s="68">
        <v>2383.6510961695003</v>
      </c>
      <c r="CB46" s="189">
        <v>2417.2393495644001</v>
      </c>
      <c r="CC46" s="68">
        <v>2470.3639532845</v>
      </c>
    </row>
    <row r="47" spans="1:81" ht="24.95" customHeight="1" x14ac:dyDescent="0.25">
      <c r="A47" s="114"/>
      <c r="B47" s="112" t="str">
        <f>"III" &amp; C45</f>
        <v>IIIHidalgo</v>
      </c>
      <c r="C47" s="214" t="str">
        <f>C45</f>
        <v>Hidalgo</v>
      </c>
      <c r="D47" s="116" t="s">
        <v>116</v>
      </c>
      <c r="E47" s="68">
        <v>2455.0630746658003</v>
      </c>
      <c r="F47" s="68">
        <v>2428.9026146547003</v>
      </c>
      <c r="G47" s="68">
        <v>2333.5616328876999</v>
      </c>
      <c r="H47" s="68">
        <v>2397.0306174074999</v>
      </c>
      <c r="I47" s="68">
        <v>2313.6072352840001</v>
      </c>
      <c r="J47" s="68">
        <v>2489.0047993961002</v>
      </c>
      <c r="K47" s="68">
        <v>2575.9359423025003</v>
      </c>
      <c r="L47" s="68">
        <v>2431.1953638591999</v>
      </c>
      <c r="M47" s="68">
        <v>2433.2708610958002</v>
      </c>
      <c r="N47" s="68">
        <v>2512.7688045665</v>
      </c>
      <c r="O47" s="68">
        <v>2388.8309364812999</v>
      </c>
      <c r="P47" s="68">
        <v>2506.0126761554002</v>
      </c>
      <c r="Q47" s="68">
        <v>2287.3361338618001</v>
      </c>
      <c r="R47" s="68">
        <v>2383.3912118496</v>
      </c>
      <c r="S47" s="68">
        <v>2379.4917638890001</v>
      </c>
      <c r="T47" s="68">
        <v>2161.9560574781999</v>
      </c>
      <c r="U47" s="68">
        <v>2231.0324976452002</v>
      </c>
      <c r="V47" s="68">
        <v>2185.0496495677003</v>
      </c>
      <c r="W47" s="68">
        <v>2178.6114526762999</v>
      </c>
      <c r="X47" s="68">
        <v>2192.4107989797003</v>
      </c>
      <c r="Y47" s="68">
        <v>2034.5015756008002</v>
      </c>
      <c r="Z47" s="68">
        <v>2182.9849757937</v>
      </c>
      <c r="AA47" s="68">
        <v>2305.3959230238002</v>
      </c>
      <c r="AB47" s="68">
        <v>2195.8504859335999</v>
      </c>
      <c r="AC47" s="68">
        <v>2168.4814370276999</v>
      </c>
      <c r="AD47" s="68">
        <v>2225.1212641480001</v>
      </c>
      <c r="AE47" s="68">
        <v>2234.9416550125002</v>
      </c>
      <c r="AF47" s="68">
        <v>2294.7958520788002</v>
      </c>
      <c r="AG47" s="68">
        <v>2125.8631832629003</v>
      </c>
      <c r="AH47" s="68">
        <v>2381.2423960890001</v>
      </c>
      <c r="AI47" s="68">
        <v>2244.8939924197002</v>
      </c>
      <c r="AJ47" s="68">
        <v>2189.7654354690003</v>
      </c>
      <c r="AK47" s="68">
        <v>2080.0953425581001</v>
      </c>
      <c r="AL47" s="68">
        <v>2286.9742700525999</v>
      </c>
      <c r="AM47" s="68">
        <v>2176.2050519449999</v>
      </c>
      <c r="AN47" s="68">
        <v>2209.8439054746</v>
      </c>
      <c r="AO47" s="68">
        <v>2197.4184003893001</v>
      </c>
      <c r="AP47" s="68">
        <v>2165.1713867982999</v>
      </c>
      <c r="AQ47" s="68">
        <v>2162.8814101038001</v>
      </c>
      <c r="AR47" s="68">
        <v>2087.6531404290999</v>
      </c>
      <c r="AS47" s="68">
        <v>2197.0859168348002</v>
      </c>
      <c r="AT47" s="68">
        <v>2224.8919441587</v>
      </c>
      <c r="AU47" s="68">
        <v>2202.5395455902999</v>
      </c>
      <c r="AV47" s="68">
        <v>2258.4034056492001</v>
      </c>
      <c r="AW47" s="68">
        <v>2133.6922785310003</v>
      </c>
      <c r="AX47" s="68">
        <v>2109.2669539346002</v>
      </c>
      <c r="AY47" s="68">
        <v>2269.4064161331003</v>
      </c>
      <c r="AZ47" s="68">
        <v>2193.6346360892003</v>
      </c>
      <c r="BA47" s="68">
        <v>1963.6273679758001</v>
      </c>
      <c r="BB47" s="68">
        <v>2036.0368222963</v>
      </c>
      <c r="BC47" s="68">
        <v>2016.8774277029001</v>
      </c>
      <c r="BD47" s="68">
        <v>1938.3119414456</v>
      </c>
      <c r="BE47" s="68">
        <v>1984.7119736642001</v>
      </c>
      <c r="BF47" s="68">
        <v>2023.9854804822</v>
      </c>
      <c r="BG47" s="68">
        <v>2103.1833121150003</v>
      </c>
      <c r="BH47" s="68">
        <v>2042.0633437307001</v>
      </c>
      <c r="BI47" s="68">
        <v>2097.1473721248999</v>
      </c>
      <c r="BJ47" s="68">
        <v>2057.7759000073002</v>
      </c>
      <c r="BK47" s="68">
        <v>1998.4247862318</v>
      </c>
      <c r="BL47" s="68">
        <v>1966.8210948478002</v>
      </c>
      <c r="BM47" s="68">
        <v>2082.2058015103003</v>
      </c>
      <c r="BN47" s="36" t="s">
        <v>193</v>
      </c>
      <c r="BO47" s="68">
        <v>1712.5243015525</v>
      </c>
      <c r="BP47" s="68">
        <v>1894.3020322676</v>
      </c>
      <c r="BQ47" s="68">
        <v>1941.9452080268002</v>
      </c>
      <c r="BR47" s="68">
        <v>2105.587941192</v>
      </c>
      <c r="BS47" s="68">
        <v>2060.1096220058002</v>
      </c>
      <c r="BT47" s="68">
        <v>2066.8428525341001</v>
      </c>
      <c r="BU47" s="68">
        <v>1931.9482034894002</v>
      </c>
      <c r="BV47" s="68">
        <v>2088.1861371652999</v>
      </c>
      <c r="BW47" s="68">
        <v>2225.7604825286999</v>
      </c>
      <c r="BX47" s="68">
        <v>2331.5609674821999</v>
      </c>
      <c r="BY47" s="68">
        <v>2502.6566012689</v>
      </c>
      <c r="BZ47" s="68">
        <v>2271.5484966026002</v>
      </c>
      <c r="CA47" s="68">
        <v>2165.1096334813001</v>
      </c>
      <c r="CB47" s="189">
        <v>2206.4110219284003</v>
      </c>
      <c r="CC47" s="68">
        <v>2229.9537673391001</v>
      </c>
    </row>
    <row r="48" spans="1:81" ht="24.95" customHeight="1" x14ac:dyDescent="0.25">
      <c r="A48" s="114"/>
      <c r="B48" s="112" t="str">
        <f>"I" &amp; C48</f>
        <v>IJalisco</v>
      </c>
      <c r="C48" s="212" t="s">
        <v>95</v>
      </c>
      <c r="D48" s="95" t="s">
        <v>61</v>
      </c>
      <c r="E48" s="68">
        <v>1551.7916380902</v>
      </c>
      <c r="F48" s="68">
        <v>1596.3774081827</v>
      </c>
      <c r="G48" s="68">
        <v>1616.0205070632001</v>
      </c>
      <c r="H48" s="68">
        <v>1646.3459705959001</v>
      </c>
      <c r="I48" s="68">
        <v>1769.2423808947001</v>
      </c>
      <c r="J48" s="68">
        <v>1795.5630746235001</v>
      </c>
      <c r="K48" s="68">
        <v>1755.8348279407001</v>
      </c>
      <c r="L48" s="68">
        <v>1762.2854462888001</v>
      </c>
      <c r="M48" s="68">
        <v>1797.1706748767001</v>
      </c>
      <c r="N48" s="68">
        <v>1895.6207504041001</v>
      </c>
      <c r="O48" s="68">
        <v>1888.2010143416001</v>
      </c>
      <c r="P48" s="68">
        <v>1943.9102063172002</v>
      </c>
      <c r="Q48" s="68">
        <v>1991.1396433713001</v>
      </c>
      <c r="R48" s="68">
        <v>2044.2128250979001</v>
      </c>
      <c r="S48" s="68">
        <v>1914.5728364665001</v>
      </c>
      <c r="T48" s="68">
        <v>1890.772831579</v>
      </c>
      <c r="U48" s="68">
        <v>1853.0868552792001</v>
      </c>
      <c r="V48" s="68">
        <v>1869.6491530805001</v>
      </c>
      <c r="W48" s="68">
        <v>1816.8887881831001</v>
      </c>
      <c r="X48" s="68">
        <v>1871.3180509698</v>
      </c>
      <c r="Y48" s="68">
        <v>1828.1265354721002</v>
      </c>
      <c r="Z48" s="68">
        <v>1920.9948285946</v>
      </c>
      <c r="AA48" s="68">
        <v>1851.3168604742</v>
      </c>
      <c r="AB48" s="68">
        <v>1887.0655353798002</v>
      </c>
      <c r="AC48" s="68">
        <v>1982.3508919096</v>
      </c>
      <c r="AD48" s="68">
        <v>1927.4022719109</v>
      </c>
      <c r="AE48" s="68">
        <v>1916.5098529568002</v>
      </c>
      <c r="AF48" s="68">
        <v>1936.3450497430001</v>
      </c>
      <c r="AG48" s="68">
        <v>2026.4898025822001</v>
      </c>
      <c r="AH48" s="68">
        <v>2119.8192587911999</v>
      </c>
      <c r="AI48" s="68">
        <v>2097.7050515248002</v>
      </c>
      <c r="AJ48" s="68">
        <v>2107.8459607424002</v>
      </c>
      <c r="AK48" s="68">
        <v>2175.2823449016</v>
      </c>
      <c r="AL48" s="68">
        <v>2200.0139186761003</v>
      </c>
      <c r="AM48" s="68">
        <v>2182.6801121624999</v>
      </c>
      <c r="AN48" s="68">
        <v>2172.4577705267002</v>
      </c>
      <c r="AO48" s="68">
        <v>2182.2856183668</v>
      </c>
      <c r="AP48" s="68">
        <v>2242.8753462709001</v>
      </c>
      <c r="AQ48" s="68">
        <v>2247.0613123754001</v>
      </c>
      <c r="AR48" s="68">
        <v>2168.0218774599002</v>
      </c>
      <c r="AS48" s="68">
        <v>2276.3471148901999</v>
      </c>
      <c r="AT48" s="68">
        <v>2263.0779810851</v>
      </c>
      <c r="AU48" s="68">
        <v>2370.8289333936</v>
      </c>
      <c r="AV48" s="68">
        <v>2424.2253094316002</v>
      </c>
      <c r="AW48" s="68">
        <v>2490.1880662109002</v>
      </c>
      <c r="AX48" s="68">
        <v>2445.9680203424</v>
      </c>
      <c r="AY48" s="68">
        <v>2520.4657937592001</v>
      </c>
      <c r="AZ48" s="68">
        <v>2564.1303369457</v>
      </c>
      <c r="BA48" s="68">
        <v>2775.1602831650002</v>
      </c>
      <c r="BB48" s="68">
        <v>2687.8747297939003</v>
      </c>
      <c r="BC48" s="68">
        <v>2758.3780316481002</v>
      </c>
      <c r="BD48" s="68">
        <v>2769.9963184665003</v>
      </c>
      <c r="BE48" s="68">
        <v>2905.3174132490003</v>
      </c>
      <c r="BF48" s="68">
        <v>2822.8056207724999</v>
      </c>
      <c r="BG48" s="68">
        <v>2880.9832859389003</v>
      </c>
      <c r="BH48" s="68">
        <v>2939.7894239906</v>
      </c>
      <c r="BI48" s="68">
        <v>3073.1231686794999</v>
      </c>
      <c r="BJ48" s="68">
        <v>3130.469836575</v>
      </c>
      <c r="BK48" s="68">
        <v>3040.8578634983</v>
      </c>
      <c r="BL48" s="68">
        <v>3213.8698873984999</v>
      </c>
      <c r="BM48" s="68">
        <v>3410.9443735371001</v>
      </c>
      <c r="BN48" s="36" t="s">
        <v>193</v>
      </c>
      <c r="BO48" s="68">
        <v>3218.2841492755001</v>
      </c>
      <c r="BP48" s="68">
        <v>3317.3726649809</v>
      </c>
      <c r="BQ48" s="68">
        <v>3577.2227788572</v>
      </c>
      <c r="BR48" s="68">
        <v>3626.9275063761002</v>
      </c>
      <c r="BS48" s="68">
        <v>3594.2518121616004</v>
      </c>
      <c r="BT48" s="68">
        <v>3618.9524940473002</v>
      </c>
      <c r="BU48" s="68">
        <v>3960.5179819195</v>
      </c>
      <c r="BV48" s="68">
        <v>4020.3792445394001</v>
      </c>
      <c r="BW48" s="68">
        <v>4062.4344104368001</v>
      </c>
      <c r="BX48" s="68">
        <v>4213.4502253703004</v>
      </c>
      <c r="BY48" s="68">
        <v>4391.8188390042005</v>
      </c>
      <c r="BZ48" s="68">
        <v>4510.7508175335006</v>
      </c>
      <c r="CA48" s="68">
        <v>4497.140211332</v>
      </c>
      <c r="CB48" s="189">
        <v>4593.5345094459999</v>
      </c>
      <c r="CC48" s="68">
        <v>5014.7337485018998</v>
      </c>
    </row>
    <row r="49" spans="1:81" ht="24.95" customHeight="1" x14ac:dyDescent="0.25">
      <c r="A49" s="114"/>
      <c r="B49" s="112" t="str">
        <f>"II" &amp; C48</f>
        <v>IIJalisco</v>
      </c>
      <c r="C49" s="213" t="str">
        <f>C48</f>
        <v>Jalisco</v>
      </c>
      <c r="D49" s="95" t="s">
        <v>115</v>
      </c>
      <c r="E49" s="68">
        <v>2829.7308915035001</v>
      </c>
      <c r="F49" s="68">
        <v>2894.6019694239999</v>
      </c>
      <c r="G49" s="68">
        <v>2916.8949096804999</v>
      </c>
      <c r="H49" s="68">
        <v>2935.1570145167002</v>
      </c>
      <c r="I49" s="68">
        <v>3111.2080314196</v>
      </c>
      <c r="J49" s="68">
        <v>3157.0976511958002</v>
      </c>
      <c r="K49" s="68">
        <v>3060.8503820654</v>
      </c>
      <c r="L49" s="68">
        <v>3016.8185215317003</v>
      </c>
      <c r="M49" s="68">
        <v>3035.8468088514001</v>
      </c>
      <c r="N49" s="68">
        <v>3205.6307361373001</v>
      </c>
      <c r="O49" s="68">
        <v>3165.4020660942001</v>
      </c>
      <c r="P49" s="68">
        <v>3205.5878495001002</v>
      </c>
      <c r="Q49" s="68">
        <v>3237.4893204284999</v>
      </c>
      <c r="R49" s="68">
        <v>3294.9090481970002</v>
      </c>
      <c r="S49" s="68">
        <v>3042.8532725789</v>
      </c>
      <c r="T49" s="68">
        <v>2936.4394634549999</v>
      </c>
      <c r="U49" s="68">
        <v>2837.7785351076</v>
      </c>
      <c r="V49" s="68">
        <v>2843.974122179</v>
      </c>
      <c r="W49" s="68">
        <v>2746.5285054698002</v>
      </c>
      <c r="X49" s="68">
        <v>2795.1161841546</v>
      </c>
      <c r="Y49" s="68">
        <v>2672.5235678578001</v>
      </c>
      <c r="Z49" s="68">
        <v>2810.7602548632999</v>
      </c>
      <c r="AA49" s="68">
        <v>2699.4907929343999</v>
      </c>
      <c r="AB49" s="68">
        <v>2703.7741326077003</v>
      </c>
      <c r="AC49" s="68">
        <v>2800.9845078569001</v>
      </c>
      <c r="AD49" s="68">
        <v>2730.1599427852002</v>
      </c>
      <c r="AE49" s="68">
        <v>2703.4811826423002</v>
      </c>
      <c r="AF49" s="68">
        <v>2680.5523362852</v>
      </c>
      <c r="AG49" s="68">
        <v>2756.3692621233999</v>
      </c>
      <c r="AH49" s="68">
        <v>2890.9803089459001</v>
      </c>
      <c r="AI49" s="68">
        <v>2829.3055613957999</v>
      </c>
      <c r="AJ49" s="68">
        <v>2802.7320929900002</v>
      </c>
      <c r="AK49" s="68">
        <v>2853.5483457125001</v>
      </c>
      <c r="AL49" s="68">
        <v>2872.3584374499001</v>
      </c>
      <c r="AM49" s="68">
        <v>2846.0218429604001</v>
      </c>
      <c r="AN49" s="68">
        <v>2786.8807251254002</v>
      </c>
      <c r="AO49" s="68">
        <v>2748.4776330673003</v>
      </c>
      <c r="AP49" s="68">
        <v>2826.9342816704002</v>
      </c>
      <c r="AQ49" s="68">
        <v>2813.3072103192003</v>
      </c>
      <c r="AR49" s="68">
        <v>2669.5556646803002</v>
      </c>
      <c r="AS49" s="68">
        <v>2781.6110981781999</v>
      </c>
      <c r="AT49" s="68">
        <v>2771.0217815342003</v>
      </c>
      <c r="AU49" s="68">
        <v>2892.6272319743002</v>
      </c>
      <c r="AV49" s="68">
        <v>2918.6470373684001</v>
      </c>
      <c r="AW49" s="68">
        <v>2963.0993354899001</v>
      </c>
      <c r="AX49" s="68">
        <v>2920.2408781217</v>
      </c>
      <c r="AY49" s="68">
        <v>2991.9014974772999</v>
      </c>
      <c r="AZ49" s="68">
        <v>2990.0998603384</v>
      </c>
      <c r="BA49" s="68">
        <v>3145.5749086483002</v>
      </c>
      <c r="BB49" s="68">
        <v>3024.6141059099</v>
      </c>
      <c r="BC49" s="68">
        <v>3074.9656022263002</v>
      </c>
      <c r="BD49" s="68">
        <v>3030.3479497727999</v>
      </c>
      <c r="BE49" s="68">
        <v>3127.1824473706001</v>
      </c>
      <c r="BF49" s="68">
        <v>3037.6868350335999</v>
      </c>
      <c r="BG49" s="68">
        <v>3061.2696194936002</v>
      </c>
      <c r="BH49" s="68">
        <v>3068.3105167076001</v>
      </c>
      <c r="BI49" s="68">
        <v>3177.4352680456</v>
      </c>
      <c r="BJ49" s="68">
        <v>3232.5528987837001</v>
      </c>
      <c r="BK49" s="68">
        <v>3127.5514074498001</v>
      </c>
      <c r="BL49" s="68">
        <v>3258.5591286673002</v>
      </c>
      <c r="BM49" s="68">
        <v>3410.9443735371001</v>
      </c>
      <c r="BN49" s="36" t="s">
        <v>193</v>
      </c>
      <c r="BO49" s="68">
        <v>3185.9346346452003</v>
      </c>
      <c r="BP49" s="68">
        <v>3249.1074534418999</v>
      </c>
      <c r="BQ49" s="68">
        <v>3440.0501169812001</v>
      </c>
      <c r="BR49" s="68">
        <v>3439.4402326427003</v>
      </c>
      <c r="BS49" s="68">
        <v>3363.0815756147999</v>
      </c>
      <c r="BT49" s="68">
        <v>3312.8936587509002</v>
      </c>
      <c r="BU49" s="68">
        <v>3550.5621975099002</v>
      </c>
      <c r="BV49" s="68">
        <v>3537.5359786772001</v>
      </c>
      <c r="BW49" s="68">
        <v>3502.8516353116001</v>
      </c>
      <c r="BX49" s="68">
        <v>3571.2339939741</v>
      </c>
      <c r="BY49" s="68">
        <v>3664.0241314725004</v>
      </c>
      <c r="BZ49" s="68">
        <v>3754.5400554071002</v>
      </c>
      <c r="CA49" s="68">
        <v>3706.2509363599002</v>
      </c>
      <c r="CB49" s="189">
        <v>3728.7769803471001</v>
      </c>
      <c r="CC49" s="68">
        <v>4000.9553008661001</v>
      </c>
    </row>
    <row r="50" spans="1:81" ht="24.95" customHeight="1" x14ac:dyDescent="0.25">
      <c r="A50" s="114"/>
      <c r="B50" s="112" t="str">
        <f>"III" &amp; C48</f>
        <v>IIIJalisco</v>
      </c>
      <c r="C50" s="214" t="str">
        <f>C48</f>
        <v>Jalisco</v>
      </c>
      <c r="D50" s="116" t="s">
        <v>116</v>
      </c>
      <c r="E50" s="68">
        <v>3433.2848820145</v>
      </c>
      <c r="F50" s="68">
        <v>3417.7508137669001</v>
      </c>
      <c r="G50" s="68">
        <v>3455.9440306055003</v>
      </c>
      <c r="H50" s="68">
        <v>3533.5388913966999</v>
      </c>
      <c r="I50" s="68">
        <v>3716.3752431734001</v>
      </c>
      <c r="J50" s="68">
        <v>3797.8727193730001</v>
      </c>
      <c r="K50" s="68">
        <v>3636.4016134938001</v>
      </c>
      <c r="L50" s="68">
        <v>3519.6602886405999</v>
      </c>
      <c r="M50" s="68">
        <v>3517.1676414716003</v>
      </c>
      <c r="N50" s="68">
        <v>3759.0195450624001</v>
      </c>
      <c r="O50" s="68">
        <v>3716.4192138766002</v>
      </c>
      <c r="P50" s="68">
        <v>3737.0405305856002</v>
      </c>
      <c r="Q50" s="68">
        <v>3789.2040091977001</v>
      </c>
      <c r="R50" s="68">
        <v>3810.3187737191001</v>
      </c>
      <c r="S50" s="68">
        <v>3483.1742374251003</v>
      </c>
      <c r="T50" s="68">
        <v>3329.6441221886002</v>
      </c>
      <c r="U50" s="68">
        <v>3216.0137350463001</v>
      </c>
      <c r="V50" s="68">
        <v>3166.7022241385002</v>
      </c>
      <c r="W50" s="68">
        <v>3034.8955511337003</v>
      </c>
      <c r="X50" s="68">
        <v>3118.7931988134001</v>
      </c>
      <c r="Y50" s="68">
        <v>2964.5489573514001</v>
      </c>
      <c r="Z50" s="68">
        <v>3144.5429511232001</v>
      </c>
      <c r="AA50" s="68">
        <v>3058.8625885121</v>
      </c>
      <c r="AB50" s="68">
        <v>3043.5586719622002</v>
      </c>
      <c r="AC50" s="68">
        <v>3147.6844272649</v>
      </c>
      <c r="AD50" s="68">
        <v>3058.2324024049003</v>
      </c>
      <c r="AE50" s="68">
        <v>3036.0738441361</v>
      </c>
      <c r="AF50" s="68">
        <v>2995.0244295666002</v>
      </c>
      <c r="AG50" s="68">
        <v>3048.4459347840002</v>
      </c>
      <c r="AH50" s="68">
        <v>3169.9870663297002</v>
      </c>
      <c r="AI50" s="68">
        <v>3028.0489508456003</v>
      </c>
      <c r="AJ50" s="68">
        <v>2989.2972102988001</v>
      </c>
      <c r="AK50" s="68">
        <v>3052.3825034603001</v>
      </c>
      <c r="AL50" s="68">
        <v>3055.2467950600999</v>
      </c>
      <c r="AM50" s="68">
        <v>3034.1091358236999</v>
      </c>
      <c r="AN50" s="68">
        <v>2961.4253209721001</v>
      </c>
      <c r="AO50" s="68">
        <v>2900.3469398960001</v>
      </c>
      <c r="AP50" s="68">
        <v>3003.6964348930001</v>
      </c>
      <c r="AQ50" s="68">
        <v>2959.502393489</v>
      </c>
      <c r="AR50" s="68">
        <v>2787.5264351187002</v>
      </c>
      <c r="AS50" s="68">
        <v>2924.8480517935</v>
      </c>
      <c r="AT50" s="68">
        <v>2898.0735421387999</v>
      </c>
      <c r="AU50" s="68">
        <v>3009.2741542097001</v>
      </c>
      <c r="AV50" s="68">
        <v>3036.3273082256001</v>
      </c>
      <c r="AW50" s="68">
        <v>3032.5698776756999</v>
      </c>
      <c r="AX50" s="68">
        <v>2997.3867224518999</v>
      </c>
      <c r="AY50" s="68">
        <v>3090.6849052949001</v>
      </c>
      <c r="AZ50" s="68">
        <v>3075.1183408557999</v>
      </c>
      <c r="BA50" s="68">
        <v>3286.2514000553001</v>
      </c>
      <c r="BB50" s="68">
        <v>3110.3730436357</v>
      </c>
      <c r="BC50" s="68">
        <v>3079.3432236478002</v>
      </c>
      <c r="BD50" s="68">
        <v>3071.8352389698002</v>
      </c>
      <c r="BE50" s="68">
        <v>3204.1928173132001</v>
      </c>
      <c r="BF50" s="68">
        <v>3117.6435899615999</v>
      </c>
      <c r="BG50" s="68">
        <v>3121.9282211358</v>
      </c>
      <c r="BH50" s="68">
        <v>3129.5104890296002</v>
      </c>
      <c r="BI50" s="68">
        <v>3208.9845393626001</v>
      </c>
      <c r="BJ50" s="68">
        <v>3263.6520145248001</v>
      </c>
      <c r="BK50" s="68">
        <v>3157.6161020294003</v>
      </c>
      <c r="BL50" s="68">
        <v>3304.9145044929001</v>
      </c>
      <c r="BM50" s="68">
        <v>3410.9443735371001</v>
      </c>
      <c r="BN50" s="36" t="s">
        <v>193</v>
      </c>
      <c r="BO50" s="68">
        <v>3147.7095300837</v>
      </c>
      <c r="BP50" s="68">
        <v>3209.4433973672003</v>
      </c>
      <c r="BQ50" s="68">
        <v>3437.8411427260003</v>
      </c>
      <c r="BR50" s="68">
        <v>3395.0780224591003</v>
      </c>
      <c r="BS50" s="68">
        <v>3269.3085079377001</v>
      </c>
      <c r="BT50" s="68">
        <v>3205.1495439945002</v>
      </c>
      <c r="BU50" s="68">
        <v>3374.3809983424003</v>
      </c>
      <c r="BV50" s="68">
        <v>3357.3341644309003</v>
      </c>
      <c r="BW50" s="68">
        <v>3246.2357677076002</v>
      </c>
      <c r="BX50" s="68">
        <v>3311.8036211152003</v>
      </c>
      <c r="BY50" s="68">
        <v>3390.6138828981002</v>
      </c>
      <c r="BZ50" s="68">
        <v>3447.0849745131</v>
      </c>
      <c r="CA50" s="68">
        <v>3371.6675931445002</v>
      </c>
      <c r="CB50" s="189">
        <v>3410.8039440080001</v>
      </c>
      <c r="CC50" s="68">
        <v>3620.7007707079001</v>
      </c>
    </row>
    <row r="51" spans="1:81" ht="24.95" customHeight="1" x14ac:dyDescent="0.25">
      <c r="A51" s="114"/>
      <c r="B51" s="112" t="str">
        <f>"I" &amp; C51</f>
        <v>IMéxico</v>
      </c>
      <c r="C51" s="212" t="s">
        <v>96</v>
      </c>
      <c r="D51" s="95" t="s">
        <v>61</v>
      </c>
      <c r="E51" s="68">
        <v>1331.3631940074999</v>
      </c>
      <c r="F51" s="68">
        <v>1422.4860522947999</v>
      </c>
      <c r="G51" s="68">
        <v>1465.5053245287002</v>
      </c>
      <c r="H51" s="68">
        <v>1460.0046130977</v>
      </c>
      <c r="I51" s="68">
        <v>1560.1114028001</v>
      </c>
      <c r="J51" s="68">
        <v>1531.0618112089001</v>
      </c>
      <c r="K51" s="68">
        <v>1593.8715769051</v>
      </c>
      <c r="L51" s="68">
        <v>1541.2014515445001</v>
      </c>
      <c r="M51" s="68">
        <v>1536.3640762309001</v>
      </c>
      <c r="N51" s="68">
        <v>1617.5421151412002</v>
      </c>
      <c r="O51" s="68">
        <v>1558.6138934261</v>
      </c>
      <c r="P51" s="68">
        <v>1542.2603127823002</v>
      </c>
      <c r="Q51" s="68">
        <v>1579.4136424662001</v>
      </c>
      <c r="R51" s="68">
        <v>1653.0429041551001</v>
      </c>
      <c r="S51" s="68">
        <v>1627.7894680614002</v>
      </c>
      <c r="T51" s="68">
        <v>1557.1406210223001</v>
      </c>
      <c r="U51" s="68">
        <v>1684.5321612101</v>
      </c>
      <c r="V51" s="68">
        <v>1731.5484136289001</v>
      </c>
      <c r="W51" s="68">
        <v>1707.6941268452001</v>
      </c>
      <c r="X51" s="68">
        <v>1667.0226407758</v>
      </c>
      <c r="Y51" s="68">
        <v>1695.1886329154001</v>
      </c>
      <c r="Z51" s="68">
        <v>1785.1543891505</v>
      </c>
      <c r="AA51" s="68">
        <v>1800.3018546821002</v>
      </c>
      <c r="AB51" s="68">
        <v>1767.8869928076001</v>
      </c>
      <c r="AC51" s="68">
        <v>1869.5576150385</v>
      </c>
      <c r="AD51" s="68">
        <v>1903.8428087780001</v>
      </c>
      <c r="AE51" s="68">
        <v>1979.2046071417001</v>
      </c>
      <c r="AF51" s="68">
        <v>1848.2261754703002</v>
      </c>
      <c r="AG51" s="68">
        <v>1921.2165163957002</v>
      </c>
      <c r="AH51" s="68">
        <v>1927.8938423129</v>
      </c>
      <c r="AI51" s="68">
        <v>1882.8998804539001</v>
      </c>
      <c r="AJ51" s="68">
        <v>1834.4586122986</v>
      </c>
      <c r="AK51" s="68">
        <v>1947.4892542975001</v>
      </c>
      <c r="AL51" s="68">
        <v>1862.6429085288</v>
      </c>
      <c r="AM51" s="68">
        <v>1745.3403902196001</v>
      </c>
      <c r="AN51" s="68">
        <v>1971.1930647054</v>
      </c>
      <c r="AO51" s="68">
        <v>1903.7697415112</v>
      </c>
      <c r="AP51" s="68">
        <v>1818.9111099880001</v>
      </c>
      <c r="AQ51" s="68">
        <v>1847.0831026145001</v>
      </c>
      <c r="AR51" s="68">
        <v>1804.1596548105001</v>
      </c>
      <c r="AS51" s="68">
        <v>1865.4262625096001</v>
      </c>
      <c r="AT51" s="68">
        <v>1800.7967769670001</v>
      </c>
      <c r="AU51" s="68">
        <v>1873.4484499645</v>
      </c>
      <c r="AV51" s="68">
        <v>1951.6690064855002</v>
      </c>
      <c r="AW51" s="68">
        <v>1946.1892767336001</v>
      </c>
      <c r="AX51" s="68">
        <v>1958.3157641876001</v>
      </c>
      <c r="AY51" s="68">
        <v>2105.6293062406003</v>
      </c>
      <c r="AZ51" s="68">
        <v>2034.4264110331001</v>
      </c>
      <c r="BA51" s="68">
        <v>2108.1312361589999</v>
      </c>
      <c r="BB51" s="68">
        <v>2110.5005399924999</v>
      </c>
      <c r="BC51" s="68">
        <v>2173.5910279063</v>
      </c>
      <c r="BD51" s="68">
        <v>2163.3467440078002</v>
      </c>
      <c r="BE51" s="68">
        <v>2289.9067114359</v>
      </c>
      <c r="BF51" s="68">
        <v>2325.4161632774003</v>
      </c>
      <c r="BG51" s="68">
        <v>2302.7757275577001</v>
      </c>
      <c r="BH51" s="68">
        <v>2321.5841764899001</v>
      </c>
      <c r="BI51" s="68">
        <v>2387.3566068312002</v>
      </c>
      <c r="BJ51" s="68">
        <v>2400.8706554245</v>
      </c>
      <c r="BK51" s="68">
        <v>2345.5394733969001</v>
      </c>
      <c r="BL51" s="68">
        <v>2454.4248804033</v>
      </c>
      <c r="BM51" s="68">
        <v>2590.5288695283002</v>
      </c>
      <c r="BN51" s="36" t="s">
        <v>193</v>
      </c>
      <c r="BO51" s="68">
        <v>2196.3807350304</v>
      </c>
      <c r="BP51" s="68">
        <v>2464.4573490644002</v>
      </c>
      <c r="BQ51" s="68">
        <v>2576.8361178154</v>
      </c>
      <c r="BR51" s="68">
        <v>2802.4517281277999</v>
      </c>
      <c r="BS51" s="68">
        <v>2886.8405601797999</v>
      </c>
      <c r="BT51" s="68">
        <v>2926.3195726202002</v>
      </c>
      <c r="BU51" s="68">
        <v>3103.3010235388001</v>
      </c>
      <c r="BV51" s="68">
        <v>3272.7703612522</v>
      </c>
      <c r="BW51" s="68">
        <v>3174.7828995455002</v>
      </c>
      <c r="BX51" s="68">
        <v>3209.9364735967001</v>
      </c>
      <c r="BY51" s="68">
        <v>3554.2326875028002</v>
      </c>
      <c r="BZ51" s="68">
        <v>3559.3671299815001</v>
      </c>
      <c r="CA51" s="68">
        <v>3655.6635203082001</v>
      </c>
      <c r="CB51" s="189">
        <v>3857.0482317926003</v>
      </c>
      <c r="CC51" s="68">
        <v>4013.8074975411</v>
      </c>
    </row>
    <row r="52" spans="1:81" ht="24.95" customHeight="1" x14ac:dyDescent="0.25">
      <c r="A52" s="114"/>
      <c r="B52" s="112" t="str">
        <f>"II" &amp; C51</f>
        <v>IIMéxico</v>
      </c>
      <c r="C52" s="213" t="str">
        <f>C51</f>
        <v>México</v>
      </c>
      <c r="D52" s="95" t="s">
        <v>115</v>
      </c>
      <c r="E52" s="68">
        <v>2427.7741066644003</v>
      </c>
      <c r="F52" s="68">
        <v>2579.2966671572003</v>
      </c>
      <c r="G52" s="68">
        <v>2645.2170641050002</v>
      </c>
      <c r="H52" s="68">
        <v>2602.9418226166999</v>
      </c>
      <c r="I52" s="68">
        <v>2743.4517614519</v>
      </c>
      <c r="J52" s="68">
        <v>2692.0311050710002</v>
      </c>
      <c r="K52" s="68">
        <v>2778.5087455264002</v>
      </c>
      <c r="L52" s="68">
        <v>2638.3495898593001</v>
      </c>
      <c r="M52" s="68">
        <v>2595.2827092392999</v>
      </c>
      <c r="N52" s="68">
        <v>2735.3798064238999</v>
      </c>
      <c r="O52" s="68">
        <v>2612.8783964319</v>
      </c>
      <c r="P52" s="68">
        <v>2543.2506621731</v>
      </c>
      <c r="Q52" s="68">
        <v>2568.044294154</v>
      </c>
      <c r="R52" s="68">
        <v>2664.4124110206999</v>
      </c>
      <c r="S52" s="68">
        <v>2587.0650704006002</v>
      </c>
      <c r="T52" s="68">
        <v>2418.2964200412002</v>
      </c>
      <c r="U52" s="68">
        <v>2579.6573944506999</v>
      </c>
      <c r="V52" s="68">
        <v>2633.9053354192001</v>
      </c>
      <c r="W52" s="68">
        <v>2581.4626786783001</v>
      </c>
      <c r="X52" s="68">
        <v>2489.9679454114003</v>
      </c>
      <c r="Y52" s="68">
        <v>2478.1827108379002</v>
      </c>
      <c r="Z52" s="68">
        <v>2612.0013084522002</v>
      </c>
      <c r="AA52" s="68">
        <v>2625.1034520218</v>
      </c>
      <c r="AB52" s="68">
        <v>2533.0159609770999</v>
      </c>
      <c r="AC52" s="68">
        <v>2641.6120060480002</v>
      </c>
      <c r="AD52" s="68">
        <v>2696.7880289630002</v>
      </c>
      <c r="AE52" s="68">
        <v>2791.9201165343002</v>
      </c>
      <c r="AF52" s="68">
        <v>2558.5661983631999</v>
      </c>
      <c r="AG52" s="68">
        <v>2613.1797677585</v>
      </c>
      <c r="AH52" s="68">
        <v>2629.2350693346002</v>
      </c>
      <c r="AI52" s="68">
        <v>2539.5844375010001</v>
      </c>
      <c r="AJ52" s="68">
        <v>2439.2181030821002</v>
      </c>
      <c r="AK52" s="68">
        <v>2554.7280117077003</v>
      </c>
      <c r="AL52" s="68">
        <v>2431.8837389395003</v>
      </c>
      <c r="AM52" s="68">
        <v>2275.7695212812</v>
      </c>
      <c r="AN52" s="68">
        <v>2528.6935525547001</v>
      </c>
      <c r="AO52" s="68">
        <v>2397.7010658070999</v>
      </c>
      <c r="AP52" s="68">
        <v>2292.5670749761002</v>
      </c>
      <c r="AQ52" s="68">
        <v>2312.5369041003</v>
      </c>
      <c r="AR52" s="68">
        <v>2221.5203068568003</v>
      </c>
      <c r="AS52" s="68">
        <v>2279.4811743287</v>
      </c>
      <c r="AT52" s="68">
        <v>2204.9823889407999</v>
      </c>
      <c r="AU52" s="68">
        <v>2285.7777411676002</v>
      </c>
      <c r="AV52" s="68">
        <v>2349.7126861686002</v>
      </c>
      <c r="AW52" s="68">
        <v>2315.789811571</v>
      </c>
      <c r="AX52" s="68">
        <v>2338.0329175564002</v>
      </c>
      <c r="AY52" s="68">
        <v>2499.4727125724003</v>
      </c>
      <c r="AZ52" s="68">
        <v>2372.3981733098999</v>
      </c>
      <c r="BA52" s="68">
        <v>2389.5141339500001</v>
      </c>
      <c r="BB52" s="68">
        <v>2374.9059556363</v>
      </c>
      <c r="BC52" s="68">
        <v>2423.0607869677001</v>
      </c>
      <c r="BD52" s="68">
        <v>2366.6794524771003</v>
      </c>
      <c r="BE52" s="68">
        <v>2464.7758077869003</v>
      </c>
      <c r="BF52" s="68">
        <v>2502.4344620757001</v>
      </c>
      <c r="BG52" s="68">
        <v>2446.8789561139001</v>
      </c>
      <c r="BH52" s="68">
        <v>2423.0787028536001</v>
      </c>
      <c r="BI52" s="68">
        <v>2468.3914908645002</v>
      </c>
      <c r="BJ52" s="68">
        <v>2479.1618517201</v>
      </c>
      <c r="BK52" s="68">
        <v>2412.4097904437999</v>
      </c>
      <c r="BL52" s="68">
        <v>2488.5539489404</v>
      </c>
      <c r="BM52" s="68">
        <v>2590.5288695283002</v>
      </c>
      <c r="BN52" s="36" t="s">
        <v>193</v>
      </c>
      <c r="BO52" s="68">
        <v>2174.3031783493002</v>
      </c>
      <c r="BP52" s="68">
        <v>2413.7435103574003</v>
      </c>
      <c r="BQ52" s="68">
        <v>2478.0244162943</v>
      </c>
      <c r="BR52" s="68">
        <v>2657.5841967662</v>
      </c>
      <c r="BS52" s="68">
        <v>2701.1686456769003</v>
      </c>
      <c r="BT52" s="68">
        <v>2678.8374734286999</v>
      </c>
      <c r="BU52" s="68">
        <v>2782.0763223326003</v>
      </c>
      <c r="BV52" s="68">
        <v>2879.7141261245001</v>
      </c>
      <c r="BW52" s="68">
        <v>2737.4702820708003</v>
      </c>
      <c r="BX52" s="68">
        <v>2720.6763198439003</v>
      </c>
      <c r="BY52" s="68">
        <v>2965.2394174873002</v>
      </c>
      <c r="BZ52" s="68">
        <v>2962.6523392668</v>
      </c>
      <c r="CA52" s="68">
        <v>3012.7604896593002</v>
      </c>
      <c r="CB52" s="189">
        <v>3130.9381978565002</v>
      </c>
      <c r="CC52" s="68">
        <v>3202.3762754584</v>
      </c>
    </row>
    <row r="53" spans="1:81" ht="24.95" customHeight="1" x14ac:dyDescent="0.25">
      <c r="A53" s="114"/>
      <c r="B53" s="112" t="str">
        <f>"III" &amp; C51</f>
        <v>IIIMéxico</v>
      </c>
      <c r="C53" s="214" t="str">
        <f>C51</f>
        <v>México</v>
      </c>
      <c r="D53" s="116" t="s">
        <v>116</v>
      </c>
      <c r="E53" s="68">
        <v>2945.9465089237001</v>
      </c>
      <c r="F53" s="68">
        <v>3045.1809644741002</v>
      </c>
      <c r="G53" s="68">
        <v>3133.9192014526002</v>
      </c>
      <c r="H53" s="68">
        <v>3134.5289329525003</v>
      </c>
      <c r="I53" s="68">
        <v>3277.4100955060003</v>
      </c>
      <c r="J53" s="68">
        <v>3238.4341802256999</v>
      </c>
      <c r="K53" s="68">
        <v>3300.4132716767999</v>
      </c>
      <c r="L53" s="68">
        <v>3078.0418027341002</v>
      </c>
      <c r="M53" s="68">
        <v>3006.6266624363002</v>
      </c>
      <c r="N53" s="68">
        <v>3207.358052132</v>
      </c>
      <c r="O53" s="68">
        <v>3067.6061401364</v>
      </c>
      <c r="P53" s="68">
        <v>2965.4041997580002</v>
      </c>
      <c r="Q53" s="68">
        <v>3005.8715057229001</v>
      </c>
      <c r="R53" s="68">
        <v>3081.6592632192001</v>
      </c>
      <c r="S53" s="68">
        <v>2961.5721863110002</v>
      </c>
      <c r="T53" s="68">
        <v>2742.2181974237001</v>
      </c>
      <c r="U53" s="68">
        <v>2923.3885910577001</v>
      </c>
      <c r="V53" s="68">
        <v>2932.7926201468999</v>
      </c>
      <c r="W53" s="68">
        <v>2852.4989976183001</v>
      </c>
      <c r="X53" s="68">
        <v>2778.3296529497002</v>
      </c>
      <c r="Y53" s="68">
        <v>2748.9755238683001</v>
      </c>
      <c r="Z53" s="68">
        <v>2922.1242316932003</v>
      </c>
      <c r="AA53" s="68">
        <v>2974.9590010841002</v>
      </c>
      <c r="AB53" s="68">
        <v>2851.4610820677003</v>
      </c>
      <c r="AC53" s="68">
        <v>2968.8045984826999</v>
      </c>
      <c r="AD53" s="68">
        <v>3021.1276575626002</v>
      </c>
      <c r="AE53" s="68">
        <v>3135.3530468057002</v>
      </c>
      <c r="AF53" s="68">
        <v>2858.7027588014003</v>
      </c>
      <c r="AG53" s="68">
        <v>2890.1372629383</v>
      </c>
      <c r="AH53" s="68">
        <v>2882.9511267452003</v>
      </c>
      <c r="AI53" s="68">
        <v>2718.0782182296002</v>
      </c>
      <c r="AJ53" s="68">
        <v>2601.3175561459002</v>
      </c>
      <c r="AK53" s="68">
        <v>2732.60742592</v>
      </c>
      <c r="AL53" s="68">
        <v>2586.5817270712</v>
      </c>
      <c r="AM53" s="68">
        <v>2426.0255650739</v>
      </c>
      <c r="AN53" s="68">
        <v>2687.0540355109001</v>
      </c>
      <c r="AO53" s="68">
        <v>2530.1866643430999</v>
      </c>
      <c r="AP53" s="68">
        <v>2435.9743783601002</v>
      </c>
      <c r="AQ53" s="68">
        <v>2432.7181980787</v>
      </c>
      <c r="AR53" s="68">
        <v>2319.6303146599003</v>
      </c>
      <c r="AS53" s="68">
        <v>2397.0168863159001</v>
      </c>
      <c r="AT53" s="68">
        <v>2306.0694273704003</v>
      </c>
      <c r="AU53" s="68">
        <v>2377.8268936761001</v>
      </c>
      <c r="AV53" s="68">
        <v>2444.5178209434002</v>
      </c>
      <c r="AW53" s="68">
        <v>2370.086638579</v>
      </c>
      <c r="AX53" s="68">
        <v>2399.8318630398003</v>
      </c>
      <c r="AY53" s="68">
        <v>2581.8352257972001</v>
      </c>
      <c r="AZ53" s="68">
        <v>2439.8681209922001</v>
      </c>
      <c r="BA53" s="68">
        <v>2496.2077232899001</v>
      </c>
      <c r="BB53" s="68">
        <v>2442.3133369754</v>
      </c>
      <c r="BC53" s="68">
        <v>2426.6130623119002</v>
      </c>
      <c r="BD53" s="68">
        <v>2399.0759907216002</v>
      </c>
      <c r="BE53" s="68">
        <v>2525.4497962091</v>
      </c>
      <c r="BF53" s="68">
        <v>2568.3703940371001</v>
      </c>
      <c r="BG53" s="68">
        <v>2495.4266525613002</v>
      </c>
      <c r="BH53" s="68">
        <v>2471.4425840259</v>
      </c>
      <c r="BI53" s="68">
        <v>2492.7942875409003</v>
      </c>
      <c r="BJ53" s="68">
        <v>2503.0607496000002</v>
      </c>
      <c r="BK53" s="68">
        <v>2435.5106067914999</v>
      </c>
      <c r="BL53" s="68">
        <v>2523.8248421387002</v>
      </c>
      <c r="BM53" s="68">
        <v>2590.5288695283002</v>
      </c>
      <c r="BN53" s="36" t="s">
        <v>193</v>
      </c>
      <c r="BO53" s="68">
        <v>2148.0231525298</v>
      </c>
      <c r="BP53" s="68">
        <v>2384.2641628864003</v>
      </c>
      <c r="BQ53" s="68">
        <v>2476.4361132483</v>
      </c>
      <c r="BR53" s="68">
        <v>2623.4572042832001</v>
      </c>
      <c r="BS53" s="68">
        <v>2626.3564859932999</v>
      </c>
      <c r="BT53" s="68">
        <v>2592.4342576152999</v>
      </c>
      <c r="BU53" s="68">
        <v>2644.2145392330003</v>
      </c>
      <c r="BV53" s="68">
        <v>2733.2557438252002</v>
      </c>
      <c r="BW53" s="68">
        <v>2536.5809021562</v>
      </c>
      <c r="BX53" s="68">
        <v>2522.3853262102002</v>
      </c>
      <c r="BY53" s="68">
        <v>2743.594488579</v>
      </c>
      <c r="BZ53" s="68">
        <v>2719.7147253992002</v>
      </c>
      <c r="CA53" s="68">
        <v>2740.627506244</v>
      </c>
      <c r="CB53" s="189">
        <v>2863.5535628698999</v>
      </c>
      <c r="CC53" s="68">
        <v>2898.0925862694003</v>
      </c>
    </row>
    <row r="54" spans="1:81" ht="24.95" customHeight="1" x14ac:dyDescent="0.25">
      <c r="A54" s="114"/>
      <c r="B54" s="112" t="str">
        <f>"I" &amp; C54</f>
        <v>IMichoacán de Ocampo</v>
      </c>
      <c r="C54" s="212" t="s">
        <v>97</v>
      </c>
      <c r="D54" s="95" t="s">
        <v>61</v>
      </c>
      <c r="E54" s="68">
        <v>1180.6314334228</v>
      </c>
      <c r="F54" s="68">
        <v>1142.7731436442</v>
      </c>
      <c r="G54" s="68">
        <v>1145.4522152587001</v>
      </c>
      <c r="H54" s="68">
        <v>1210.6252175705999</v>
      </c>
      <c r="I54" s="68">
        <v>1134.8900473415001</v>
      </c>
      <c r="J54" s="68">
        <v>1244.1675496041</v>
      </c>
      <c r="K54" s="68">
        <v>1259.4423404688</v>
      </c>
      <c r="L54" s="68">
        <v>1337.5492832343</v>
      </c>
      <c r="M54" s="68">
        <v>1317.1303488533999</v>
      </c>
      <c r="N54" s="68">
        <v>1332.6766741045001</v>
      </c>
      <c r="O54" s="68">
        <v>1310.5585160369001</v>
      </c>
      <c r="P54" s="68">
        <v>1374.6419873002001</v>
      </c>
      <c r="Q54" s="68">
        <v>1350.9338588983001</v>
      </c>
      <c r="R54" s="68">
        <v>1503.8746020416002</v>
      </c>
      <c r="S54" s="68">
        <v>1419.3522802691</v>
      </c>
      <c r="T54" s="68">
        <v>1485.7667170966001</v>
      </c>
      <c r="U54" s="68">
        <v>1519.1763731461001</v>
      </c>
      <c r="V54" s="68">
        <v>1495.2698154313</v>
      </c>
      <c r="W54" s="68">
        <v>1499.9681126826001</v>
      </c>
      <c r="X54" s="68">
        <v>1526.3670113856001</v>
      </c>
      <c r="Y54" s="68">
        <v>1529.4519145226</v>
      </c>
      <c r="Z54" s="68">
        <v>1516.1173740957001</v>
      </c>
      <c r="AA54" s="68">
        <v>1589.8409955164</v>
      </c>
      <c r="AB54" s="68">
        <v>1582.0897810685001</v>
      </c>
      <c r="AC54" s="68">
        <v>1659.3490649405001</v>
      </c>
      <c r="AD54" s="68">
        <v>1678.1787555430001</v>
      </c>
      <c r="AE54" s="68">
        <v>1655.7940129656001</v>
      </c>
      <c r="AF54" s="68">
        <v>1708.5341255828</v>
      </c>
      <c r="AG54" s="68">
        <v>1695.0573708504</v>
      </c>
      <c r="AH54" s="68">
        <v>1783.0149634851</v>
      </c>
      <c r="AI54" s="68">
        <v>1718.6874769172</v>
      </c>
      <c r="AJ54" s="68">
        <v>1669.0238472035001</v>
      </c>
      <c r="AK54" s="68">
        <v>1787.5811134607</v>
      </c>
      <c r="AL54" s="68">
        <v>1726.0977049322</v>
      </c>
      <c r="AM54" s="68">
        <v>1635.1707177004</v>
      </c>
      <c r="AN54" s="68">
        <v>1672.6941487508</v>
      </c>
      <c r="AO54" s="68">
        <v>1749.1230031298001</v>
      </c>
      <c r="AP54" s="68">
        <v>1703.7928263966</v>
      </c>
      <c r="AQ54" s="68">
        <v>1723.1447730484001</v>
      </c>
      <c r="AR54" s="68">
        <v>1741.6534680617001</v>
      </c>
      <c r="AS54" s="68">
        <v>1795.2657899293001</v>
      </c>
      <c r="AT54" s="68">
        <v>1796.7725571567</v>
      </c>
      <c r="AU54" s="68">
        <v>1816.1598033664</v>
      </c>
      <c r="AV54" s="68">
        <v>1803.7083120048001</v>
      </c>
      <c r="AW54" s="68">
        <v>1873.7301374257001</v>
      </c>
      <c r="AX54" s="68">
        <v>1901.2768501698001</v>
      </c>
      <c r="AY54" s="68">
        <v>1897.6474969201001</v>
      </c>
      <c r="AZ54" s="68">
        <v>1886.0587952997</v>
      </c>
      <c r="BA54" s="68">
        <v>2058.3291833495</v>
      </c>
      <c r="BB54" s="68">
        <v>1958.2123992037</v>
      </c>
      <c r="BC54" s="68">
        <v>1975.2768012802001</v>
      </c>
      <c r="BD54" s="68">
        <v>2053.3753953101</v>
      </c>
      <c r="BE54" s="68">
        <v>2158.3245543183002</v>
      </c>
      <c r="BF54" s="68">
        <v>2231.2634358159003</v>
      </c>
      <c r="BG54" s="68">
        <v>2211.1744809601</v>
      </c>
      <c r="BH54" s="68">
        <v>2262.9521760656999</v>
      </c>
      <c r="BI54" s="68">
        <v>2495.0675961981001</v>
      </c>
      <c r="BJ54" s="68">
        <v>2288.8601021284003</v>
      </c>
      <c r="BK54" s="68">
        <v>2411.7738406367002</v>
      </c>
      <c r="BL54" s="68">
        <v>2416.2475682057002</v>
      </c>
      <c r="BM54" s="68">
        <v>2647.7138476210002</v>
      </c>
      <c r="BN54" s="36" t="s">
        <v>193</v>
      </c>
      <c r="BO54" s="68">
        <v>2558.5390957529003</v>
      </c>
      <c r="BP54" s="68">
        <v>2577.3265833381001</v>
      </c>
      <c r="BQ54" s="68">
        <v>2653.7426108316999</v>
      </c>
      <c r="BR54" s="68">
        <v>2801.0082428137002</v>
      </c>
      <c r="BS54" s="68">
        <v>2951.7942027895001</v>
      </c>
      <c r="BT54" s="68">
        <v>2921.5151756222999</v>
      </c>
      <c r="BU54" s="68">
        <v>3100.5725917825002</v>
      </c>
      <c r="BV54" s="68">
        <v>3245.2084531401001</v>
      </c>
      <c r="BW54" s="68">
        <v>3100.7619417272999</v>
      </c>
      <c r="BX54" s="68">
        <v>3289.0324017055</v>
      </c>
      <c r="BY54" s="68">
        <v>3275.5575210136999</v>
      </c>
      <c r="BZ54" s="68">
        <v>3411.2400828922</v>
      </c>
      <c r="CA54" s="68">
        <v>3401.5554884485</v>
      </c>
      <c r="CB54" s="189">
        <v>3495.4249654616001</v>
      </c>
      <c r="CC54" s="68">
        <v>3674.7260483546002</v>
      </c>
    </row>
    <row r="55" spans="1:81" ht="24.95" customHeight="1" x14ac:dyDescent="0.25">
      <c r="A55" s="114"/>
      <c r="B55" s="112" t="str">
        <f>"II" &amp; C54</f>
        <v>IIMichoacán de Ocampo</v>
      </c>
      <c r="C55" s="213" t="str">
        <f>C54</f>
        <v>Michoacán de Ocampo</v>
      </c>
      <c r="D55" s="95" t="s">
        <v>115</v>
      </c>
      <c r="E55" s="68">
        <v>2152.9109686067</v>
      </c>
      <c r="F55" s="68">
        <v>2072.1123809708001</v>
      </c>
      <c r="G55" s="68">
        <v>2067.5255798839999</v>
      </c>
      <c r="H55" s="68">
        <v>2158.3404477353001</v>
      </c>
      <c r="I55" s="68">
        <v>1995.7011363709</v>
      </c>
      <c r="J55" s="68">
        <v>2187.5914603404999</v>
      </c>
      <c r="K55" s="68">
        <v>2195.5166326973999</v>
      </c>
      <c r="L55" s="68">
        <v>2289.7218266315999</v>
      </c>
      <c r="M55" s="68">
        <v>2224.9450329374999</v>
      </c>
      <c r="N55" s="68">
        <v>2253.651901063</v>
      </c>
      <c r="O55" s="68">
        <v>2197.0354866307002</v>
      </c>
      <c r="P55" s="68">
        <v>2266.8411522208999</v>
      </c>
      <c r="Q55" s="68">
        <v>2196.5480700205003</v>
      </c>
      <c r="R55" s="68">
        <v>2423.9795254114001</v>
      </c>
      <c r="S55" s="68">
        <v>2255.7933804858999</v>
      </c>
      <c r="T55" s="68">
        <v>2307.4501329315999</v>
      </c>
      <c r="U55" s="68">
        <v>2326.4349916870001</v>
      </c>
      <c r="V55" s="68">
        <v>2274.4955403827003</v>
      </c>
      <c r="W55" s="68">
        <v>2267.4503830794001</v>
      </c>
      <c r="X55" s="68">
        <v>2279.8760126707002</v>
      </c>
      <c r="Y55" s="68">
        <v>2235.8935271464002</v>
      </c>
      <c r="Z55" s="68">
        <v>2218.3518629946002</v>
      </c>
      <c r="AA55" s="68">
        <v>2318.2207331741001</v>
      </c>
      <c r="AB55" s="68">
        <v>2266.8070320382999</v>
      </c>
      <c r="AC55" s="68">
        <v>2344.5955219097</v>
      </c>
      <c r="AD55" s="68">
        <v>2377.1355269153</v>
      </c>
      <c r="AE55" s="68">
        <v>2335.7082925913001</v>
      </c>
      <c r="AF55" s="68">
        <v>2365.1854521290002</v>
      </c>
      <c r="AG55" s="68">
        <v>2305.5650359524002</v>
      </c>
      <c r="AH55" s="68">
        <v>2431.6512498008001</v>
      </c>
      <c r="AI55" s="68">
        <v>2318.1009328306</v>
      </c>
      <c r="AJ55" s="68">
        <v>2219.2450433500003</v>
      </c>
      <c r="AK55" s="68">
        <v>2344.9595594329003</v>
      </c>
      <c r="AL55" s="68">
        <v>2253.6090633500999</v>
      </c>
      <c r="AM55" s="68">
        <v>2132.1180110693999</v>
      </c>
      <c r="AN55" s="68">
        <v>2145.7720124306002</v>
      </c>
      <c r="AO55" s="68">
        <v>2202.9313721013</v>
      </c>
      <c r="AP55" s="68">
        <v>2147.4712617501</v>
      </c>
      <c r="AQ55" s="68">
        <v>2157.3668629968001</v>
      </c>
      <c r="AR55" s="68">
        <v>2144.5544115179</v>
      </c>
      <c r="AS55" s="68">
        <v>2193.7476990138002</v>
      </c>
      <c r="AT55" s="68">
        <v>2200.0549402000001</v>
      </c>
      <c r="AU55" s="68">
        <v>2215.8803745132</v>
      </c>
      <c r="AV55" s="68">
        <v>2171.5753484745001</v>
      </c>
      <c r="AW55" s="68">
        <v>2229.5699671959001</v>
      </c>
      <c r="AX55" s="68">
        <v>2269.9341660710002</v>
      </c>
      <c r="AY55" s="68">
        <v>2252.5893435162002</v>
      </c>
      <c r="AZ55" s="68">
        <v>2199.3827923479002</v>
      </c>
      <c r="BA55" s="68">
        <v>2333.0647502270999</v>
      </c>
      <c r="BB55" s="68">
        <v>2203.5390188936999</v>
      </c>
      <c r="BC55" s="68">
        <v>2201.9854237251002</v>
      </c>
      <c r="BD55" s="68">
        <v>2246.3719095254</v>
      </c>
      <c r="BE55" s="68">
        <v>2323.1453579612003</v>
      </c>
      <c r="BF55" s="68">
        <v>2401.1145204589002</v>
      </c>
      <c r="BG55" s="68">
        <v>2349.5454815722001</v>
      </c>
      <c r="BH55" s="68">
        <v>2361.8834410265999</v>
      </c>
      <c r="BI55" s="68">
        <v>2579.7585521844999</v>
      </c>
      <c r="BJ55" s="68">
        <v>2363.4986900690001</v>
      </c>
      <c r="BK55" s="68">
        <v>2480.5324708786002</v>
      </c>
      <c r="BL55" s="68">
        <v>2449.8457766969</v>
      </c>
      <c r="BM55" s="68">
        <v>2647.7138476210002</v>
      </c>
      <c r="BN55" s="36" t="s">
        <v>193</v>
      </c>
      <c r="BO55" s="68">
        <v>2532.8211994855001</v>
      </c>
      <c r="BP55" s="68">
        <v>2524.2901107482003</v>
      </c>
      <c r="BQ55" s="68">
        <v>2551.9818426700999</v>
      </c>
      <c r="BR55" s="68">
        <v>2656.2153297416003</v>
      </c>
      <c r="BS55" s="68">
        <v>2761.9446875754002</v>
      </c>
      <c r="BT55" s="68">
        <v>2674.4393896256001</v>
      </c>
      <c r="BU55" s="68">
        <v>2779.6303123165999</v>
      </c>
      <c r="BV55" s="68">
        <v>2855.4623738252999</v>
      </c>
      <c r="BW55" s="68">
        <v>2673.6453911446001</v>
      </c>
      <c r="BX55" s="68">
        <v>2787.7164062667002</v>
      </c>
      <c r="BY55" s="68">
        <v>2732.7451884927</v>
      </c>
      <c r="BZ55" s="68">
        <v>2839.3582460919001</v>
      </c>
      <c r="CA55" s="68">
        <v>2803.3411505326999</v>
      </c>
      <c r="CB55" s="189">
        <v>2837.3924525748002</v>
      </c>
      <c r="CC55" s="68">
        <v>2931.8435234547001</v>
      </c>
    </row>
    <row r="56" spans="1:81" ht="24.95" customHeight="1" x14ac:dyDescent="0.25">
      <c r="A56" s="114"/>
      <c r="B56" s="112" t="str">
        <f>"III" &amp; C54</f>
        <v>IIIMichoacán de Ocampo</v>
      </c>
      <c r="C56" s="214" t="str">
        <f>C54</f>
        <v>Michoacán de Ocampo</v>
      </c>
      <c r="D56" s="116" t="s">
        <v>116</v>
      </c>
      <c r="E56" s="68">
        <v>2618.1571549081</v>
      </c>
      <c r="F56" s="68">
        <v>2449.9939460136002</v>
      </c>
      <c r="G56" s="68">
        <v>2454.0750954306</v>
      </c>
      <c r="H56" s="68">
        <v>2604.4588637576999</v>
      </c>
      <c r="I56" s="68">
        <v>2388.5878164896003</v>
      </c>
      <c r="J56" s="68">
        <v>2638.1588053595001</v>
      </c>
      <c r="K56" s="68">
        <v>2613.3498794252</v>
      </c>
      <c r="L56" s="68">
        <v>2672.7967736934002</v>
      </c>
      <c r="M56" s="68">
        <v>2579.5362192037001</v>
      </c>
      <c r="N56" s="68">
        <v>2645.9896766263</v>
      </c>
      <c r="O56" s="68">
        <v>2582.6946355235</v>
      </c>
      <c r="P56" s="68">
        <v>2645.6410251991001</v>
      </c>
      <c r="Q56" s="68">
        <v>2574.7129354635999</v>
      </c>
      <c r="R56" s="68">
        <v>2806.1804564564</v>
      </c>
      <c r="S56" s="68">
        <v>2584.5269429625</v>
      </c>
      <c r="T56" s="68">
        <v>2617.7276738466999</v>
      </c>
      <c r="U56" s="68">
        <v>2638.7447119495</v>
      </c>
      <c r="V56" s="68">
        <v>2532.6637939247003</v>
      </c>
      <c r="W56" s="68">
        <v>2505.4741951357</v>
      </c>
      <c r="X56" s="68">
        <v>2544.1329035519002</v>
      </c>
      <c r="Y56" s="68">
        <v>2480.2272375480002</v>
      </c>
      <c r="Z56" s="68">
        <v>2483.1676242854001</v>
      </c>
      <c r="AA56" s="68">
        <v>2630.3405923509999</v>
      </c>
      <c r="AB56" s="68">
        <v>2553.4717212091</v>
      </c>
      <c r="AC56" s="68">
        <v>2637.1457404864</v>
      </c>
      <c r="AD56" s="68">
        <v>2664.5163166171001</v>
      </c>
      <c r="AE56" s="68">
        <v>2624.4626972635001</v>
      </c>
      <c r="AF56" s="68">
        <v>2642.9991906435002</v>
      </c>
      <c r="AG56" s="68">
        <v>2549.3831584308</v>
      </c>
      <c r="AH56" s="68">
        <v>2666.0051584481002</v>
      </c>
      <c r="AI56" s="68">
        <v>2479.1755527289001</v>
      </c>
      <c r="AJ56" s="68">
        <v>2364.6302336186</v>
      </c>
      <c r="AK56" s="68">
        <v>2506.3822667137001</v>
      </c>
      <c r="AL56" s="68">
        <v>2394.7538288997002</v>
      </c>
      <c r="AM56" s="68">
        <v>2272.2632948112</v>
      </c>
      <c r="AN56" s="68">
        <v>2278.9479749053999</v>
      </c>
      <c r="AO56" s="68">
        <v>2324.6439938538001</v>
      </c>
      <c r="AP56" s="68">
        <v>2283.0684980093001</v>
      </c>
      <c r="AQ56" s="68">
        <v>2271.1421775201002</v>
      </c>
      <c r="AR56" s="68">
        <v>2239.9567859024</v>
      </c>
      <c r="AS56" s="68">
        <v>2307.6609165162999</v>
      </c>
      <c r="AT56" s="68">
        <v>2301.6853860670999</v>
      </c>
      <c r="AU56" s="68">
        <v>2306.5118310946</v>
      </c>
      <c r="AV56" s="68">
        <v>2260.1737253618003</v>
      </c>
      <c r="AW56" s="68">
        <v>2281.7968663348001</v>
      </c>
      <c r="AX56" s="68">
        <v>2330.8596031136999</v>
      </c>
      <c r="AY56" s="68">
        <v>2328.2403107964001</v>
      </c>
      <c r="AZ56" s="68">
        <v>2262.2911557974003</v>
      </c>
      <c r="BA56" s="68">
        <v>2438.8450363371003</v>
      </c>
      <c r="BB56" s="68">
        <v>2266.5729992054003</v>
      </c>
      <c r="BC56" s="68">
        <v>2204.9005808642</v>
      </c>
      <c r="BD56" s="68">
        <v>2277.269050973</v>
      </c>
      <c r="BE56" s="68">
        <v>2380.9138758396002</v>
      </c>
      <c r="BF56" s="68">
        <v>2465.8249726537001</v>
      </c>
      <c r="BG56" s="68">
        <v>2398.2833394489003</v>
      </c>
      <c r="BH56" s="68">
        <v>2409.7094962983001</v>
      </c>
      <c r="BI56" s="68">
        <v>2606.1893037448999</v>
      </c>
      <c r="BJ56" s="68">
        <v>2387.5185805849001</v>
      </c>
      <c r="BK56" s="68">
        <v>2506.1375006992002</v>
      </c>
      <c r="BL56" s="68">
        <v>2486.1872860764001</v>
      </c>
      <c r="BM56" s="68">
        <v>2647.7138476210002</v>
      </c>
      <c r="BN56" s="36" t="s">
        <v>193</v>
      </c>
      <c r="BO56" s="68">
        <v>2501.5001056377</v>
      </c>
      <c r="BP56" s="68">
        <v>2492.2336538482</v>
      </c>
      <c r="BQ56" s="68">
        <v>2550.2574436844002</v>
      </c>
      <c r="BR56" s="68">
        <v>2620.7928663206999</v>
      </c>
      <c r="BS56" s="68">
        <v>2681.9437115241003</v>
      </c>
      <c r="BT56" s="68">
        <v>2583.8350175068999</v>
      </c>
      <c r="BU56" s="68">
        <v>2638.8935557795003</v>
      </c>
      <c r="BV56" s="68">
        <v>2706.6445364557999</v>
      </c>
      <c r="BW56" s="68">
        <v>2475.9058242562</v>
      </c>
      <c r="BX56" s="68">
        <v>2582.5589751081002</v>
      </c>
      <c r="BY56" s="68">
        <v>2526.7213017155</v>
      </c>
      <c r="BZ56" s="68">
        <v>2605.2191054427999</v>
      </c>
      <c r="CA56" s="68">
        <v>2548.8346230135003</v>
      </c>
      <c r="CB56" s="189">
        <v>2593.6996700548002</v>
      </c>
      <c r="CC56" s="68">
        <v>2650.2929549795999</v>
      </c>
    </row>
    <row r="57" spans="1:81" ht="24.95" customHeight="1" x14ac:dyDescent="0.25">
      <c r="A57" s="114"/>
      <c r="B57" s="112" t="str">
        <f>"I" &amp; C57</f>
        <v>IMorelos</v>
      </c>
      <c r="C57" s="212" t="s">
        <v>98</v>
      </c>
      <c r="D57" s="95" t="s">
        <v>61</v>
      </c>
      <c r="E57" s="68">
        <v>1211.4297702403001</v>
      </c>
      <c r="F57" s="68">
        <v>1219.7913017150001</v>
      </c>
      <c r="G57" s="68">
        <v>1260.6257329211001</v>
      </c>
      <c r="H57" s="68">
        <v>1370.4994697188999</v>
      </c>
      <c r="I57" s="68">
        <v>1260.3454826950001</v>
      </c>
      <c r="J57" s="68">
        <v>1306.1153424827</v>
      </c>
      <c r="K57" s="68">
        <v>1396.8600891625001</v>
      </c>
      <c r="L57" s="68">
        <v>1405.1720750677</v>
      </c>
      <c r="M57" s="68">
        <v>1334.8323219440001</v>
      </c>
      <c r="N57" s="68">
        <v>1487.2343894759001</v>
      </c>
      <c r="O57" s="68">
        <v>1428.7401304095001</v>
      </c>
      <c r="P57" s="68">
        <v>1473.4507759585001</v>
      </c>
      <c r="Q57" s="68">
        <v>1446.7108023093001</v>
      </c>
      <c r="R57" s="68">
        <v>1392.7881973502001</v>
      </c>
      <c r="S57" s="68">
        <v>1395.2379638901</v>
      </c>
      <c r="T57" s="68">
        <v>1365.3007517808001</v>
      </c>
      <c r="U57" s="68">
        <v>1365.3988484572001</v>
      </c>
      <c r="V57" s="68">
        <v>1457.6807826027</v>
      </c>
      <c r="W57" s="68">
        <v>1467.4553091575001</v>
      </c>
      <c r="X57" s="68">
        <v>1414.3317575075</v>
      </c>
      <c r="Y57" s="68">
        <v>1424.4036388290001</v>
      </c>
      <c r="Z57" s="68">
        <v>1479.1113880097</v>
      </c>
      <c r="AA57" s="68">
        <v>1471.4337630969001</v>
      </c>
      <c r="AB57" s="68">
        <v>1493.9597247107001</v>
      </c>
      <c r="AC57" s="68">
        <v>1443.549774201</v>
      </c>
      <c r="AD57" s="68">
        <v>1540.8181636503</v>
      </c>
      <c r="AE57" s="68">
        <v>1577.1157266349001</v>
      </c>
      <c r="AF57" s="68">
        <v>1481.7623271547</v>
      </c>
      <c r="AG57" s="68">
        <v>1596.5856520871</v>
      </c>
      <c r="AH57" s="68">
        <v>1621.5691164643001</v>
      </c>
      <c r="AI57" s="68">
        <v>1534.6421315807002</v>
      </c>
      <c r="AJ57" s="68">
        <v>1550.2817504289001</v>
      </c>
      <c r="AK57" s="68">
        <v>1477.0139529487001</v>
      </c>
      <c r="AL57" s="68">
        <v>1515.0703719011001</v>
      </c>
      <c r="AM57" s="68">
        <v>1488.3281447132001</v>
      </c>
      <c r="AN57" s="68">
        <v>1523.1372872933</v>
      </c>
      <c r="AO57" s="68">
        <v>1441.0911255624001</v>
      </c>
      <c r="AP57" s="68">
        <v>1469.8602302819002</v>
      </c>
      <c r="AQ57" s="68">
        <v>1442.1433494885</v>
      </c>
      <c r="AR57" s="68">
        <v>1474.6517228525001</v>
      </c>
      <c r="AS57" s="68">
        <v>1548.0215293265001</v>
      </c>
      <c r="AT57" s="68">
        <v>1505.4466869809</v>
      </c>
      <c r="AU57" s="68">
        <v>1430.8928014970002</v>
      </c>
      <c r="AV57" s="68">
        <v>1402.2679173522001</v>
      </c>
      <c r="AW57" s="68">
        <v>1571.1874975887001</v>
      </c>
      <c r="AX57" s="68">
        <v>1496.9551911289</v>
      </c>
      <c r="AY57" s="68">
        <v>1565.1092138189001</v>
      </c>
      <c r="AZ57" s="68">
        <v>1536.0050679343001</v>
      </c>
      <c r="BA57" s="68">
        <v>1676.5184879615001</v>
      </c>
      <c r="BB57" s="68">
        <v>1638.2688838375</v>
      </c>
      <c r="BC57" s="68">
        <v>1643.9887753222001</v>
      </c>
      <c r="BD57" s="68">
        <v>1623.0506858894</v>
      </c>
      <c r="BE57" s="68">
        <v>1674.595749844</v>
      </c>
      <c r="BF57" s="68">
        <v>1655.9976534560001</v>
      </c>
      <c r="BG57" s="68">
        <v>1615.6540193722001</v>
      </c>
      <c r="BH57" s="68">
        <v>1629.8269067225001</v>
      </c>
      <c r="BI57" s="68">
        <v>1701.7342765311</v>
      </c>
      <c r="BJ57" s="68">
        <v>1663.3533314999002</v>
      </c>
      <c r="BK57" s="68">
        <v>1790.3614906475</v>
      </c>
      <c r="BL57" s="68">
        <v>1719.6515535665001</v>
      </c>
      <c r="BM57" s="68">
        <v>1982.0346332319</v>
      </c>
      <c r="BN57" s="36" t="s">
        <v>193</v>
      </c>
      <c r="BO57" s="68">
        <v>1862.3820433403</v>
      </c>
      <c r="BP57" s="68">
        <v>1977.0230296969</v>
      </c>
      <c r="BQ57" s="68">
        <v>2076.2373972862001</v>
      </c>
      <c r="BR57" s="68">
        <v>2114.3787051546001</v>
      </c>
      <c r="BS57" s="68">
        <v>2161.0438517064999</v>
      </c>
      <c r="BT57" s="68">
        <v>2150.3377001723002</v>
      </c>
      <c r="BU57" s="68">
        <v>2238.3024564380003</v>
      </c>
      <c r="BV57" s="68">
        <v>2242.0151808106002</v>
      </c>
      <c r="BW57" s="68">
        <v>2377.0719568658001</v>
      </c>
      <c r="BX57" s="68">
        <v>2485.2040164049999</v>
      </c>
      <c r="BY57" s="68">
        <v>2722.6041325136002</v>
      </c>
      <c r="BZ57" s="68">
        <v>2612.0947965887999</v>
      </c>
      <c r="CA57" s="68">
        <v>2593.1552448101002</v>
      </c>
      <c r="CB57" s="189">
        <v>2767.4597736896003</v>
      </c>
      <c r="CC57" s="68">
        <v>2887.7925080737</v>
      </c>
    </row>
    <row r="58" spans="1:81" ht="24.95" customHeight="1" x14ac:dyDescent="0.25">
      <c r="A58" s="114"/>
      <c r="B58" s="112" t="str">
        <f>"II" &amp; C57</f>
        <v>IIMorelos</v>
      </c>
      <c r="C58" s="213" t="str">
        <f>C57</f>
        <v>Morelos</v>
      </c>
      <c r="D58" s="95" t="s">
        <v>115</v>
      </c>
      <c r="E58" s="68">
        <v>2209.0725066381001</v>
      </c>
      <c r="F58" s="68">
        <v>2211.7641393147001</v>
      </c>
      <c r="G58" s="68">
        <v>2275.4122038045002</v>
      </c>
      <c r="H58" s="68">
        <v>2443.3692576057001</v>
      </c>
      <c r="I58" s="68">
        <v>2216.3141864944</v>
      </c>
      <c r="J58" s="68">
        <v>2296.5128533887</v>
      </c>
      <c r="K58" s="68">
        <v>2435.0694436443</v>
      </c>
      <c r="L58" s="68">
        <v>2405.4838283609001</v>
      </c>
      <c r="M58" s="68">
        <v>2254.8478570091002</v>
      </c>
      <c r="N58" s="68">
        <v>2515.0200902413003</v>
      </c>
      <c r="O58" s="68">
        <v>2395.1565147776</v>
      </c>
      <c r="P58" s="68">
        <v>2429.7809070088001</v>
      </c>
      <c r="Q58" s="68">
        <v>2352.2763899647002</v>
      </c>
      <c r="R58" s="68">
        <v>2244.9279142211999</v>
      </c>
      <c r="S58" s="68">
        <v>2217.4682120136999</v>
      </c>
      <c r="T58" s="68">
        <v>2120.3620763188001</v>
      </c>
      <c r="U58" s="68">
        <v>2090.9432998103002</v>
      </c>
      <c r="V58" s="68">
        <v>2217.3178413122</v>
      </c>
      <c r="W58" s="68">
        <v>2218.3018923984</v>
      </c>
      <c r="X58" s="68">
        <v>2112.5332399398999</v>
      </c>
      <c r="Y58" s="68">
        <v>2082.3242926834</v>
      </c>
      <c r="Z58" s="68">
        <v>2164.2054627367002</v>
      </c>
      <c r="AA58" s="68">
        <v>2145.5656677136999</v>
      </c>
      <c r="AB58" s="68">
        <v>2140.5349115326999</v>
      </c>
      <c r="AC58" s="68">
        <v>2039.6795392577001</v>
      </c>
      <c r="AD58" s="68">
        <v>2182.5646315875001</v>
      </c>
      <c r="AE58" s="68">
        <v>2224.7225513756002</v>
      </c>
      <c r="AF58" s="68">
        <v>2051.2570672263</v>
      </c>
      <c r="AG58" s="68">
        <v>2171.6268249425002</v>
      </c>
      <c r="AH58" s="68">
        <v>2211.4736272216001</v>
      </c>
      <c r="AI58" s="68">
        <v>2069.8675032876999</v>
      </c>
      <c r="AJ58" s="68">
        <v>2061.3576589694003</v>
      </c>
      <c r="AK58" s="68">
        <v>1937.5557071519002</v>
      </c>
      <c r="AL58" s="68">
        <v>1978.0898334859</v>
      </c>
      <c r="AM58" s="68">
        <v>1940.6482817813001</v>
      </c>
      <c r="AN58" s="68">
        <v>1953.9168978407001</v>
      </c>
      <c r="AO58" s="68">
        <v>1814.9809046463001</v>
      </c>
      <c r="AP58" s="68">
        <v>1852.6211370402</v>
      </c>
      <c r="AQ58" s="68">
        <v>1805.5547755129001</v>
      </c>
      <c r="AR58" s="68">
        <v>1815.7865015568</v>
      </c>
      <c r="AS58" s="68">
        <v>1891.6244530663</v>
      </c>
      <c r="AT58" s="68">
        <v>1843.3415001291</v>
      </c>
      <c r="AU58" s="68">
        <v>1745.8195424170001</v>
      </c>
      <c r="AV58" s="68">
        <v>1688.2610236984001</v>
      </c>
      <c r="AW58" s="68">
        <v>1869.5714967099</v>
      </c>
      <c r="AX58" s="68">
        <v>1787.2145937702001</v>
      </c>
      <c r="AY58" s="68">
        <v>1857.8520732695001</v>
      </c>
      <c r="AZ58" s="68">
        <v>1791.1759292938</v>
      </c>
      <c r="BA58" s="68">
        <v>1900.2918575939</v>
      </c>
      <c r="BB58" s="68">
        <v>1843.5126906782</v>
      </c>
      <c r="BC58" s="68">
        <v>1832.674447288</v>
      </c>
      <c r="BD58" s="68">
        <v>1775.6010307932002</v>
      </c>
      <c r="BE58" s="68">
        <v>1802.4765251027</v>
      </c>
      <c r="BF58" s="68">
        <v>1782.0576215848</v>
      </c>
      <c r="BG58" s="68">
        <v>1716.7585071584001</v>
      </c>
      <c r="BH58" s="68">
        <v>1701.0793349686001</v>
      </c>
      <c r="BI58" s="68">
        <v>1759.4968409337</v>
      </c>
      <c r="BJ58" s="68">
        <v>1717.5944551903001</v>
      </c>
      <c r="BK58" s="68">
        <v>1841.4039232589</v>
      </c>
      <c r="BL58" s="68">
        <v>1743.5635120054001</v>
      </c>
      <c r="BM58" s="68">
        <v>1982.0346332319</v>
      </c>
      <c r="BN58" s="36" t="s">
        <v>193</v>
      </c>
      <c r="BO58" s="68">
        <v>1843.6617711817</v>
      </c>
      <c r="BP58" s="68">
        <v>1936.3396609683</v>
      </c>
      <c r="BQ58" s="68">
        <v>1996.6217210819</v>
      </c>
      <c r="BR58" s="68">
        <v>2005.0798293506</v>
      </c>
      <c r="BS58" s="68">
        <v>2022.0527502215</v>
      </c>
      <c r="BT58" s="68">
        <v>1968.4812505253001</v>
      </c>
      <c r="BU58" s="68">
        <v>2006.6143177996</v>
      </c>
      <c r="BV58" s="68">
        <v>1972.7515451758002</v>
      </c>
      <c r="BW58" s="68">
        <v>2049.6405726501002</v>
      </c>
      <c r="BX58" s="68">
        <v>2106.4079532507999</v>
      </c>
      <c r="BY58" s="68">
        <v>2271.4250308736</v>
      </c>
      <c r="BZ58" s="68">
        <v>2174.1867239024</v>
      </c>
      <c r="CA58" s="68">
        <v>2137.1101639184999</v>
      </c>
      <c r="CB58" s="189">
        <v>2246.4706158080003</v>
      </c>
      <c r="CC58" s="68">
        <v>2303.9964477537001</v>
      </c>
    </row>
    <row r="59" spans="1:81" ht="24.95" customHeight="1" x14ac:dyDescent="0.25">
      <c r="A59" s="114"/>
      <c r="B59" s="112" t="str">
        <f>"III" &amp; C57</f>
        <v>IIIMorelos</v>
      </c>
      <c r="C59" s="214" t="str">
        <f>C57</f>
        <v>Morelos</v>
      </c>
      <c r="D59" s="116" t="s">
        <v>116</v>
      </c>
      <c r="E59" s="68">
        <v>2684.7522963771003</v>
      </c>
      <c r="F59" s="68">
        <v>2612.7951810502</v>
      </c>
      <c r="G59" s="68">
        <v>2698.9845422788003</v>
      </c>
      <c r="H59" s="68">
        <v>2945.5554318415002</v>
      </c>
      <c r="I59" s="68">
        <v>2651.0398944570002</v>
      </c>
      <c r="J59" s="68">
        <v>2767.0271013765</v>
      </c>
      <c r="K59" s="68">
        <v>2895.2601634094003</v>
      </c>
      <c r="L59" s="68">
        <v>2807.3965429928003</v>
      </c>
      <c r="M59" s="68">
        <v>2613.5560474531003</v>
      </c>
      <c r="N59" s="68">
        <v>2950.6453297050002</v>
      </c>
      <c r="O59" s="68">
        <v>2813.1105138783</v>
      </c>
      <c r="P59" s="68">
        <v>2833.9534396428003</v>
      </c>
      <c r="Q59" s="68">
        <v>2754.2943806757003</v>
      </c>
      <c r="R59" s="68">
        <v>2597.7572655456001</v>
      </c>
      <c r="S59" s="68">
        <v>2539.8140522702001</v>
      </c>
      <c r="T59" s="68">
        <v>2405.2547912283003</v>
      </c>
      <c r="U59" s="68">
        <v>2370.5299925597001</v>
      </c>
      <c r="V59" s="68">
        <v>2468.9770821492002</v>
      </c>
      <c r="W59" s="68">
        <v>2451.1788325127</v>
      </c>
      <c r="X59" s="68">
        <v>2357.3091881187001</v>
      </c>
      <c r="Y59" s="68">
        <v>2309.8677542159003</v>
      </c>
      <c r="Z59" s="68">
        <v>2421.7735819575</v>
      </c>
      <c r="AA59" s="68">
        <v>2433.0041653335002</v>
      </c>
      <c r="AB59" s="68">
        <v>2410.2284879087001</v>
      </c>
      <c r="AC59" s="68">
        <v>2293.1950140476001</v>
      </c>
      <c r="AD59" s="68">
        <v>2445.7698426831003</v>
      </c>
      <c r="AE59" s="68">
        <v>2498.9318421507</v>
      </c>
      <c r="AF59" s="68">
        <v>2292.0970091293002</v>
      </c>
      <c r="AG59" s="68">
        <v>2401.4419048239001</v>
      </c>
      <c r="AH59" s="68">
        <v>2424.7259260859</v>
      </c>
      <c r="AI59" s="68">
        <v>2214.4099284430999</v>
      </c>
      <c r="AJ59" s="68">
        <v>2197.0173803782</v>
      </c>
      <c r="AK59" s="68">
        <v>2071.3439325541999</v>
      </c>
      <c r="AL59" s="68">
        <v>2102.9517163394999</v>
      </c>
      <c r="AM59" s="68">
        <v>2068.4284051272002</v>
      </c>
      <c r="AN59" s="68">
        <v>2075.7480872484002</v>
      </c>
      <c r="AO59" s="68">
        <v>1915.2646664987001</v>
      </c>
      <c r="AP59" s="68">
        <v>1969.5433696685</v>
      </c>
      <c r="AQ59" s="68">
        <v>1900.520135257</v>
      </c>
      <c r="AR59" s="68">
        <v>1896.5926325246</v>
      </c>
      <c r="AS59" s="68">
        <v>1989.5267919837002</v>
      </c>
      <c r="AT59" s="68">
        <v>1928.1570787800001</v>
      </c>
      <c r="AU59" s="68">
        <v>1817.4315959289002</v>
      </c>
      <c r="AV59" s="68">
        <v>1757.2521074563001</v>
      </c>
      <c r="AW59" s="68">
        <v>1913.3702270460001</v>
      </c>
      <c r="AX59" s="68">
        <v>1835.2004314786</v>
      </c>
      <c r="AY59" s="68">
        <v>1920.0149949500001</v>
      </c>
      <c r="AZ59" s="68">
        <v>1842.3381997594001</v>
      </c>
      <c r="BA59" s="68">
        <v>1986.2073528776</v>
      </c>
      <c r="BB59" s="68">
        <v>1896.2637167276</v>
      </c>
      <c r="BC59" s="68">
        <v>1835.1076939565</v>
      </c>
      <c r="BD59" s="68">
        <v>1799.9984322816001</v>
      </c>
      <c r="BE59" s="68">
        <v>1847.3230610225</v>
      </c>
      <c r="BF59" s="68">
        <v>1829.7615207546</v>
      </c>
      <c r="BG59" s="68">
        <v>1751.9914059645</v>
      </c>
      <c r="BH59" s="68">
        <v>1735.4062569927</v>
      </c>
      <c r="BI59" s="68">
        <v>1777.2981281052</v>
      </c>
      <c r="BJ59" s="68">
        <v>1734.7787866683</v>
      </c>
      <c r="BK59" s="68">
        <v>1860.2779913730001</v>
      </c>
      <c r="BL59" s="68">
        <v>1769.3257412765001</v>
      </c>
      <c r="BM59" s="68">
        <v>1982.0346332319</v>
      </c>
      <c r="BN59" s="36" t="s">
        <v>193</v>
      </c>
      <c r="BO59" s="68">
        <v>1821.3272125799001</v>
      </c>
      <c r="BP59" s="68">
        <v>1912.2305141119</v>
      </c>
      <c r="BQ59" s="68">
        <v>1995.2990869841001</v>
      </c>
      <c r="BR59" s="68">
        <v>1978.5799162728001</v>
      </c>
      <c r="BS59" s="68">
        <v>1964.7702373803002</v>
      </c>
      <c r="BT59" s="68">
        <v>1903.1089109691002</v>
      </c>
      <c r="BU59" s="68">
        <v>1905.3226938287</v>
      </c>
      <c r="BV59" s="68">
        <v>1871.0574387840002</v>
      </c>
      <c r="BW59" s="68">
        <v>1898.320995178</v>
      </c>
      <c r="BX59" s="68">
        <v>1951.1305906435</v>
      </c>
      <c r="BY59" s="68">
        <v>2100.1786387164002</v>
      </c>
      <c r="BZ59" s="68">
        <v>1995.1731196689</v>
      </c>
      <c r="CA59" s="68">
        <v>1943.3993517447</v>
      </c>
      <c r="CB59" s="189">
        <v>2053.9106440794003</v>
      </c>
      <c r="CC59" s="68">
        <v>2083.4837404601999</v>
      </c>
    </row>
    <row r="60" spans="1:81" ht="24.95" customHeight="1" x14ac:dyDescent="0.25">
      <c r="A60" s="114"/>
      <c r="B60" s="112" t="str">
        <f>"I" &amp; C60</f>
        <v>INayarit</v>
      </c>
      <c r="C60" s="212" t="s">
        <v>99</v>
      </c>
      <c r="D60" s="95" t="s">
        <v>61</v>
      </c>
      <c r="E60" s="68">
        <v>1395.8017381950001</v>
      </c>
      <c r="F60" s="68">
        <v>1368.7727164424</v>
      </c>
      <c r="G60" s="68">
        <v>1340.3062417241001</v>
      </c>
      <c r="H60" s="68">
        <v>1459.9384259943999</v>
      </c>
      <c r="I60" s="68">
        <v>1449.0428706902001</v>
      </c>
      <c r="J60" s="68">
        <v>1527.4161449056</v>
      </c>
      <c r="K60" s="68">
        <v>1595.6974244892001</v>
      </c>
      <c r="L60" s="68">
        <v>1584.9342135295001</v>
      </c>
      <c r="M60" s="68">
        <v>1675.2113022747001</v>
      </c>
      <c r="N60" s="68">
        <v>1656.6966956072001</v>
      </c>
      <c r="O60" s="68">
        <v>1634.2763674297</v>
      </c>
      <c r="P60" s="68">
        <v>1716.4605539956001</v>
      </c>
      <c r="Q60" s="68">
        <v>1847.9422360371</v>
      </c>
      <c r="R60" s="68">
        <v>1776.7361284827</v>
      </c>
      <c r="S60" s="68">
        <v>1792.965194098</v>
      </c>
      <c r="T60" s="68">
        <v>1797.4803228729002</v>
      </c>
      <c r="U60" s="68">
        <v>1882.3487962926001</v>
      </c>
      <c r="V60" s="68">
        <v>1883.8994089847001</v>
      </c>
      <c r="W60" s="68">
        <v>1825.0625600989001</v>
      </c>
      <c r="X60" s="68">
        <v>1834.6977886098</v>
      </c>
      <c r="Y60" s="68">
        <v>1814.1147854033002</v>
      </c>
      <c r="Z60" s="68">
        <v>1866.0717154343001</v>
      </c>
      <c r="AA60" s="68">
        <v>1823.1860602554</v>
      </c>
      <c r="AB60" s="68">
        <v>1825.5133002813</v>
      </c>
      <c r="AC60" s="68">
        <v>1876.5856154368</v>
      </c>
      <c r="AD60" s="68">
        <v>1793.5160799858002</v>
      </c>
      <c r="AE60" s="68">
        <v>1774.1032271417</v>
      </c>
      <c r="AF60" s="68">
        <v>1845.3385013179</v>
      </c>
      <c r="AG60" s="68">
        <v>1876.0766954742001</v>
      </c>
      <c r="AH60" s="68">
        <v>1882.3116088769</v>
      </c>
      <c r="AI60" s="68">
        <v>1892.7479359657</v>
      </c>
      <c r="AJ60" s="68">
        <v>1919.165716274</v>
      </c>
      <c r="AK60" s="68">
        <v>2095.8903257728002</v>
      </c>
      <c r="AL60" s="68">
        <v>2015.1679786744</v>
      </c>
      <c r="AM60" s="68">
        <v>1956.9179285936</v>
      </c>
      <c r="AN60" s="68">
        <v>2050.817699832</v>
      </c>
      <c r="AO60" s="68">
        <v>2091.6434574895002</v>
      </c>
      <c r="AP60" s="68">
        <v>2021.2812613586</v>
      </c>
      <c r="AQ60" s="68">
        <v>2063.2064548623002</v>
      </c>
      <c r="AR60" s="68">
        <v>2037.9704958270001</v>
      </c>
      <c r="AS60" s="68">
        <v>2102.4061197598999</v>
      </c>
      <c r="AT60" s="68">
        <v>2116.6079655225999</v>
      </c>
      <c r="AU60" s="68">
        <v>2070.8015446755003</v>
      </c>
      <c r="AV60" s="68">
        <v>2148.3179211904999</v>
      </c>
      <c r="AW60" s="68">
        <v>2262.2795655823002</v>
      </c>
      <c r="AX60" s="68">
        <v>2223.9505379320999</v>
      </c>
      <c r="AY60" s="68">
        <v>2293.2222790019</v>
      </c>
      <c r="AZ60" s="68">
        <v>2292.5178595355001</v>
      </c>
      <c r="BA60" s="68">
        <v>2411.3046104768</v>
      </c>
      <c r="BB60" s="68">
        <v>2401.9325352255</v>
      </c>
      <c r="BC60" s="68">
        <v>2382.4232851250999</v>
      </c>
      <c r="BD60" s="68">
        <v>2620.6404274789002</v>
      </c>
      <c r="BE60" s="68">
        <v>2654.7017261525002</v>
      </c>
      <c r="BF60" s="68">
        <v>2683.5435691020002</v>
      </c>
      <c r="BG60" s="68">
        <v>2661.4417389959003</v>
      </c>
      <c r="BH60" s="68">
        <v>2602.6102085166999</v>
      </c>
      <c r="BI60" s="68">
        <v>2729.5325825823002</v>
      </c>
      <c r="BJ60" s="68">
        <v>2681.6629717368</v>
      </c>
      <c r="BK60" s="68">
        <v>2623.3012493304</v>
      </c>
      <c r="BL60" s="68">
        <v>2680.3972214928999</v>
      </c>
      <c r="BM60" s="68">
        <v>2942.7240520866999</v>
      </c>
      <c r="BN60" s="36" t="s">
        <v>193</v>
      </c>
      <c r="BO60" s="68">
        <v>3276.9779883394003</v>
      </c>
      <c r="BP60" s="68">
        <v>3253.2108436572003</v>
      </c>
      <c r="BQ60" s="68">
        <v>3640.3978584311003</v>
      </c>
      <c r="BR60" s="68">
        <v>3346.9532404991</v>
      </c>
      <c r="BS60" s="68">
        <v>3257.086764226</v>
      </c>
      <c r="BT60" s="68">
        <v>3414.8197195066</v>
      </c>
      <c r="BU60" s="68">
        <v>3593.1235487951003</v>
      </c>
      <c r="BV60" s="68">
        <v>3696.2266331258002</v>
      </c>
      <c r="BW60" s="68">
        <v>3695.8281487739</v>
      </c>
      <c r="BX60" s="68">
        <v>3761.5929505087001</v>
      </c>
      <c r="BY60" s="68">
        <v>3957.9730018423002</v>
      </c>
      <c r="BZ60" s="68">
        <v>4096.5808032520999</v>
      </c>
      <c r="CA60" s="68">
        <v>4125.3551609719998</v>
      </c>
      <c r="CB60" s="189">
        <v>4389.3387514493998</v>
      </c>
      <c r="CC60" s="68">
        <v>4883.2384106246</v>
      </c>
    </row>
    <row r="61" spans="1:81" ht="24.95" customHeight="1" x14ac:dyDescent="0.25">
      <c r="A61" s="114"/>
      <c r="B61" s="112" t="str">
        <f>"II" &amp; C60</f>
        <v>IINayarit</v>
      </c>
      <c r="C61" s="213" t="str">
        <f>C60</f>
        <v>Nayarit</v>
      </c>
      <c r="D61" s="95" t="s">
        <v>115</v>
      </c>
      <c r="E61" s="68">
        <v>2545.2794048083001</v>
      </c>
      <c r="F61" s="68">
        <v>2481.9019489999</v>
      </c>
      <c r="G61" s="68">
        <v>2419.2344322429999</v>
      </c>
      <c r="H61" s="68">
        <v>2602.8238221818001</v>
      </c>
      <c r="I61" s="68">
        <v>2548.1380425009002</v>
      </c>
      <c r="J61" s="68">
        <v>2685.6210130581003</v>
      </c>
      <c r="K61" s="68">
        <v>2781.6916452995001</v>
      </c>
      <c r="L61" s="68">
        <v>2713.2147637345001</v>
      </c>
      <c r="M61" s="68">
        <v>2829.8285506530001</v>
      </c>
      <c r="N61" s="68">
        <v>2801.5930120851999</v>
      </c>
      <c r="O61" s="68">
        <v>2739.7198448357999</v>
      </c>
      <c r="P61" s="68">
        <v>2830.5140217659</v>
      </c>
      <c r="Q61" s="68">
        <v>3004.6577967829003</v>
      </c>
      <c r="R61" s="68">
        <v>2863.7839828229003</v>
      </c>
      <c r="S61" s="68">
        <v>2849.5808070431999</v>
      </c>
      <c r="T61" s="68">
        <v>2791.5527802777001</v>
      </c>
      <c r="U61" s="68">
        <v>2882.5896608607</v>
      </c>
      <c r="V61" s="68">
        <v>2865.650573592</v>
      </c>
      <c r="W61" s="68">
        <v>2758.884516311</v>
      </c>
      <c r="X61" s="68">
        <v>2740.4178992013003</v>
      </c>
      <c r="Y61" s="68">
        <v>2652.0399024445001</v>
      </c>
      <c r="Z61" s="68">
        <v>2730.3978815521</v>
      </c>
      <c r="AA61" s="68">
        <v>2658.4719712459</v>
      </c>
      <c r="AB61" s="68">
        <v>2615.5825261461</v>
      </c>
      <c r="AC61" s="68">
        <v>2651.5422965518001</v>
      </c>
      <c r="AD61" s="68">
        <v>2540.5105253216002</v>
      </c>
      <c r="AE61" s="68">
        <v>2502.5985038599001</v>
      </c>
      <c r="AF61" s="68">
        <v>2554.5686868161001</v>
      </c>
      <c r="AG61" s="68">
        <v>2551.7819681115002</v>
      </c>
      <c r="AH61" s="68">
        <v>2567.070647177</v>
      </c>
      <c r="AI61" s="68">
        <v>2552.8671238387001</v>
      </c>
      <c r="AJ61" s="68">
        <v>2551.8502988107002</v>
      </c>
      <c r="AK61" s="68">
        <v>2749.4014218068</v>
      </c>
      <c r="AL61" s="68">
        <v>2631.0218754923003</v>
      </c>
      <c r="AM61" s="68">
        <v>2551.6479206567001</v>
      </c>
      <c r="AN61" s="68">
        <v>2630.8379366204999</v>
      </c>
      <c r="AO61" s="68">
        <v>2634.3184461637002</v>
      </c>
      <c r="AP61" s="68">
        <v>2547.6356945708003</v>
      </c>
      <c r="AQ61" s="68">
        <v>2583.1220376025999</v>
      </c>
      <c r="AR61" s="68">
        <v>2509.4191798287002</v>
      </c>
      <c r="AS61" s="68">
        <v>2569.0617030013</v>
      </c>
      <c r="AT61" s="68">
        <v>2591.6768332569</v>
      </c>
      <c r="AU61" s="68">
        <v>2526.5664914797999</v>
      </c>
      <c r="AV61" s="68">
        <v>2586.4682262054002</v>
      </c>
      <c r="AW61" s="68">
        <v>2691.9087632081</v>
      </c>
      <c r="AX61" s="68">
        <v>2655.1742368573</v>
      </c>
      <c r="AY61" s="68">
        <v>2722.1536541312003</v>
      </c>
      <c r="AZ61" s="68">
        <v>2673.3654030183002</v>
      </c>
      <c r="BA61" s="68">
        <v>2733.1535860600002</v>
      </c>
      <c r="BB61" s="68">
        <v>2702.8488147006001</v>
      </c>
      <c r="BC61" s="68">
        <v>2655.8613676769</v>
      </c>
      <c r="BD61" s="68">
        <v>2866.9541159892001</v>
      </c>
      <c r="BE61" s="68">
        <v>2857.4284527985001</v>
      </c>
      <c r="BF61" s="68">
        <v>2887.8236996245</v>
      </c>
      <c r="BG61" s="68">
        <v>2827.9895893201001</v>
      </c>
      <c r="BH61" s="68">
        <v>2716.390571554</v>
      </c>
      <c r="BI61" s="68">
        <v>2822.1820659740001</v>
      </c>
      <c r="BJ61" s="68">
        <v>2769.1106656159</v>
      </c>
      <c r="BK61" s="68">
        <v>2698.0904346082002</v>
      </c>
      <c r="BL61" s="68">
        <v>2717.6684621853001</v>
      </c>
      <c r="BM61" s="68">
        <v>2942.7240520866999</v>
      </c>
      <c r="BN61" s="36" t="s">
        <v>193</v>
      </c>
      <c r="BO61" s="68">
        <v>3244.0384955974</v>
      </c>
      <c r="BP61" s="68">
        <v>3186.2659602054</v>
      </c>
      <c r="BQ61" s="68">
        <v>3500.8026765262002</v>
      </c>
      <c r="BR61" s="68">
        <v>3173.9387158715999</v>
      </c>
      <c r="BS61" s="68">
        <v>3047.6018541282001</v>
      </c>
      <c r="BT61" s="68">
        <v>3126.0246198698001</v>
      </c>
      <c r="BU61" s="68">
        <v>3221.1970003862002</v>
      </c>
      <c r="BV61" s="68">
        <v>3252.3137506958001</v>
      </c>
      <c r="BW61" s="68">
        <v>3186.7438010824003</v>
      </c>
      <c r="BX61" s="68">
        <v>3188.2490353068001</v>
      </c>
      <c r="BY61" s="68">
        <v>3302.0734966734003</v>
      </c>
      <c r="BZ61" s="68">
        <v>3409.8041186927003</v>
      </c>
      <c r="CA61" s="68">
        <v>3399.8498400478002</v>
      </c>
      <c r="CB61" s="189">
        <v>3563.0221698985001</v>
      </c>
      <c r="CC61" s="68">
        <v>3896.0430571649003</v>
      </c>
    </row>
    <row r="62" spans="1:81" ht="24.95" customHeight="1" x14ac:dyDescent="0.25">
      <c r="A62" s="114"/>
      <c r="B62" s="112" t="str">
        <f>"III" &amp; C60</f>
        <v>IIINayarit</v>
      </c>
      <c r="C62" s="214" t="str">
        <f>C60</f>
        <v>Nayarit</v>
      </c>
      <c r="D62" s="116" t="s">
        <v>116</v>
      </c>
      <c r="E62" s="68">
        <v>3098.6368671034002</v>
      </c>
      <c r="F62" s="68">
        <v>2935.6723756678002</v>
      </c>
      <c r="G62" s="68">
        <v>2875.0568746415001</v>
      </c>
      <c r="H62" s="68">
        <v>3145.6330823789999</v>
      </c>
      <c r="I62" s="68">
        <v>3053.4049994206002</v>
      </c>
      <c r="J62" s="68">
        <v>3243.0158103987001</v>
      </c>
      <c r="K62" s="68">
        <v>3314.5724182972999</v>
      </c>
      <c r="L62" s="68">
        <v>3168.4579695091002</v>
      </c>
      <c r="M62" s="68">
        <v>3282.5242245272002</v>
      </c>
      <c r="N62" s="68">
        <v>3291.5059751797003</v>
      </c>
      <c r="O62" s="68">
        <v>3221.6630759700001</v>
      </c>
      <c r="P62" s="68">
        <v>3305.2960222879001</v>
      </c>
      <c r="Q62" s="68">
        <v>3522.4459729333003</v>
      </c>
      <c r="R62" s="68">
        <v>3316.4372891297003</v>
      </c>
      <c r="S62" s="68">
        <v>3266.2094950921</v>
      </c>
      <c r="T62" s="68">
        <v>3167.593799448</v>
      </c>
      <c r="U62" s="68">
        <v>3269.7506012384001</v>
      </c>
      <c r="V62" s="68">
        <v>3190.9265211581001</v>
      </c>
      <c r="W62" s="68">
        <v>3048.4974324210002</v>
      </c>
      <c r="X62" s="68">
        <v>3058.0657943864003</v>
      </c>
      <c r="Y62" s="68">
        <v>2941.8489798699002</v>
      </c>
      <c r="Z62" s="68">
        <v>3056.2351434883999</v>
      </c>
      <c r="AA62" s="68">
        <v>3016.3994261393</v>
      </c>
      <c r="AB62" s="68">
        <v>2946.9033597336002</v>
      </c>
      <c r="AC62" s="68">
        <v>2982.8037278137003</v>
      </c>
      <c r="AD62" s="68">
        <v>2847.7522403076</v>
      </c>
      <c r="AE62" s="68">
        <v>2812.2263022657003</v>
      </c>
      <c r="AF62" s="68">
        <v>2854.6593854298999</v>
      </c>
      <c r="AG62" s="68">
        <v>2821.4941184936001</v>
      </c>
      <c r="AH62" s="68">
        <v>2814.4280670184003</v>
      </c>
      <c r="AI62" s="68">
        <v>2729.9948194877002</v>
      </c>
      <c r="AJ62" s="68">
        <v>2718.2554102587001</v>
      </c>
      <c r="AK62" s="68">
        <v>2938.5355452159001</v>
      </c>
      <c r="AL62" s="68">
        <v>2796.0722161915</v>
      </c>
      <c r="AM62" s="68">
        <v>2719.2734084479002</v>
      </c>
      <c r="AN62" s="68">
        <v>2793.7290001997999</v>
      </c>
      <c r="AO62" s="68">
        <v>2779.8647889123999</v>
      </c>
      <c r="AP62" s="68">
        <v>2708.8613261170003</v>
      </c>
      <c r="AQ62" s="68">
        <v>2719.9835041595002</v>
      </c>
      <c r="AR62" s="68">
        <v>2620.9777972975003</v>
      </c>
      <c r="AS62" s="68">
        <v>2702.7683700281</v>
      </c>
      <c r="AT62" s="68">
        <v>2711.5150506206001</v>
      </c>
      <c r="AU62" s="68">
        <v>2629.7546061558</v>
      </c>
      <c r="AV62" s="68">
        <v>2691.9944709832002</v>
      </c>
      <c r="AW62" s="68">
        <v>2754.9547536640002</v>
      </c>
      <c r="AX62" s="68">
        <v>2726.9092210630001</v>
      </c>
      <c r="AY62" s="68">
        <v>2814.3691094689002</v>
      </c>
      <c r="AZ62" s="68">
        <v>2750.0007323426003</v>
      </c>
      <c r="BA62" s="68">
        <v>2857.9988232453002</v>
      </c>
      <c r="BB62" s="68">
        <v>2780.4782721983001</v>
      </c>
      <c r="BC62" s="68">
        <v>2659.2517692833003</v>
      </c>
      <c r="BD62" s="68">
        <v>2906.3484918403001</v>
      </c>
      <c r="BE62" s="68">
        <v>2928.5971459405</v>
      </c>
      <c r="BF62" s="68">
        <v>2965.5226667365</v>
      </c>
      <c r="BG62" s="68">
        <v>2886.0306597217</v>
      </c>
      <c r="BH62" s="68">
        <v>2771.0870818119001</v>
      </c>
      <c r="BI62" s="68">
        <v>2850.6636216708002</v>
      </c>
      <c r="BJ62" s="68">
        <v>2796.6917978864003</v>
      </c>
      <c r="BK62" s="68">
        <v>2725.1335046475001</v>
      </c>
      <c r="BL62" s="68">
        <v>2756.8653158135003</v>
      </c>
      <c r="BM62" s="68">
        <v>2942.7240520866999</v>
      </c>
      <c r="BN62" s="36" t="s">
        <v>193</v>
      </c>
      <c r="BO62" s="68">
        <v>3204.3533274850001</v>
      </c>
      <c r="BP62" s="68">
        <v>3145.9956485360003</v>
      </c>
      <c r="BQ62" s="68">
        <v>3498.4259767070002</v>
      </c>
      <c r="BR62" s="68">
        <v>3131.9533772732002</v>
      </c>
      <c r="BS62" s="68">
        <v>2960.9071509906003</v>
      </c>
      <c r="BT62" s="68">
        <v>3021.7472476564999</v>
      </c>
      <c r="BU62" s="68">
        <v>3058.5929645502001</v>
      </c>
      <c r="BV62" s="68">
        <v>3083.4776917903</v>
      </c>
      <c r="BW62" s="68">
        <v>2950.7117511318002</v>
      </c>
      <c r="BX62" s="68">
        <v>2953.1764191175002</v>
      </c>
      <c r="BY62" s="68">
        <v>3052.7812158360002</v>
      </c>
      <c r="BZ62" s="68">
        <v>3128.2653765596001</v>
      </c>
      <c r="CA62" s="68">
        <v>3091.1188722285001</v>
      </c>
      <c r="CB62" s="189">
        <v>3256.3944707354003</v>
      </c>
      <c r="CC62" s="68">
        <v>3521.7151741103003</v>
      </c>
    </row>
    <row r="63" spans="1:81" ht="24.95" customHeight="1" x14ac:dyDescent="0.25">
      <c r="A63" s="114"/>
      <c r="B63" s="112" t="str">
        <f>"I" &amp; C63</f>
        <v>INuevo León</v>
      </c>
      <c r="C63" s="212" t="s">
        <v>100</v>
      </c>
      <c r="D63" s="95" t="s">
        <v>61</v>
      </c>
      <c r="E63" s="68">
        <v>2207.4512036393999</v>
      </c>
      <c r="F63" s="68">
        <v>2287.8462202763003</v>
      </c>
      <c r="G63" s="68">
        <v>2344.0061881768002</v>
      </c>
      <c r="H63" s="68">
        <v>2347.6893528821001</v>
      </c>
      <c r="I63" s="68">
        <v>2398.9828765671</v>
      </c>
      <c r="J63" s="68">
        <v>2432.4916658336001</v>
      </c>
      <c r="K63" s="68">
        <v>2581.1333905479</v>
      </c>
      <c r="L63" s="68">
        <v>2510.9164371250999</v>
      </c>
      <c r="M63" s="68">
        <v>2582.6030613333</v>
      </c>
      <c r="N63" s="68">
        <v>2556.1497989713002</v>
      </c>
      <c r="O63" s="68">
        <v>2616.3581884892001</v>
      </c>
      <c r="P63" s="68">
        <v>2684.9128191466002</v>
      </c>
      <c r="Q63" s="68">
        <v>2615.8959595013002</v>
      </c>
      <c r="R63" s="68">
        <v>2598.6725844535999</v>
      </c>
      <c r="S63" s="68">
        <v>2639.3280912618002</v>
      </c>
      <c r="T63" s="68">
        <v>2518.0812220624002</v>
      </c>
      <c r="U63" s="68">
        <v>2438.4622740559003</v>
      </c>
      <c r="V63" s="68">
        <v>2463.2424314861</v>
      </c>
      <c r="W63" s="68">
        <v>2336.8418293546001</v>
      </c>
      <c r="X63" s="68">
        <v>2465.3005299971001</v>
      </c>
      <c r="Y63" s="68">
        <v>2524.7194191879003</v>
      </c>
      <c r="Z63" s="68">
        <v>2528.9675616446002</v>
      </c>
      <c r="AA63" s="68">
        <v>2514.5893684494999</v>
      </c>
      <c r="AB63" s="68">
        <v>2480.8718460007003</v>
      </c>
      <c r="AC63" s="68">
        <v>2440.5746786374002</v>
      </c>
      <c r="AD63" s="68">
        <v>2452.0039155374002</v>
      </c>
      <c r="AE63" s="68">
        <v>2409.169134622</v>
      </c>
      <c r="AF63" s="68">
        <v>2472.6985775089001</v>
      </c>
      <c r="AG63" s="68">
        <v>2439.7975111863002</v>
      </c>
      <c r="AH63" s="68">
        <v>2482.3231155494</v>
      </c>
      <c r="AI63" s="68">
        <v>2591.5521180438</v>
      </c>
      <c r="AJ63" s="68">
        <v>2516.1203929887001</v>
      </c>
      <c r="AK63" s="68">
        <v>2470.1844543340999</v>
      </c>
      <c r="AL63" s="68">
        <v>2655.1884448204</v>
      </c>
      <c r="AM63" s="68">
        <v>2515.1221853811999</v>
      </c>
      <c r="AN63" s="68">
        <v>2479.3817353648001</v>
      </c>
      <c r="AO63" s="68">
        <v>2426.3244813706001</v>
      </c>
      <c r="AP63" s="68">
        <v>2402.2857140762999</v>
      </c>
      <c r="AQ63" s="68">
        <v>2630.0117935335002</v>
      </c>
      <c r="AR63" s="68">
        <v>2536.8148932378999</v>
      </c>
      <c r="AS63" s="68">
        <v>2585.0206491004001</v>
      </c>
      <c r="AT63" s="68">
        <v>2546.5093449899</v>
      </c>
      <c r="AU63" s="68">
        <v>2643.8647263378002</v>
      </c>
      <c r="AV63" s="68">
        <v>2729.4107932909001</v>
      </c>
      <c r="AW63" s="68">
        <v>2663.2164750060001</v>
      </c>
      <c r="AX63" s="68">
        <v>2883.8076387947003</v>
      </c>
      <c r="AY63" s="68">
        <v>2852.2783222776002</v>
      </c>
      <c r="AZ63" s="68">
        <v>3056.2259232260003</v>
      </c>
      <c r="BA63" s="68">
        <v>3096.7250125164001</v>
      </c>
      <c r="BB63" s="68">
        <v>3003.3601285290001</v>
      </c>
      <c r="BC63" s="68">
        <v>3159.3597860845002</v>
      </c>
      <c r="BD63" s="68">
        <v>3056.3106008284999</v>
      </c>
      <c r="BE63" s="68">
        <v>3106.1738460256001</v>
      </c>
      <c r="BF63" s="68">
        <v>3263.0964821123002</v>
      </c>
      <c r="BG63" s="68">
        <v>3329.4730656063002</v>
      </c>
      <c r="BH63" s="68">
        <v>3252.335635765</v>
      </c>
      <c r="BI63" s="68">
        <v>3368.8809894844003</v>
      </c>
      <c r="BJ63" s="68">
        <v>3665.7787910191</v>
      </c>
      <c r="BK63" s="68">
        <v>3773.1416493427</v>
      </c>
      <c r="BL63" s="68">
        <v>3950.0939752470003</v>
      </c>
      <c r="BM63" s="68">
        <v>4164.1183565257998</v>
      </c>
      <c r="BN63" s="36" t="s">
        <v>193</v>
      </c>
      <c r="BO63" s="68">
        <v>3808.6947512534002</v>
      </c>
      <c r="BP63" s="68">
        <v>4186.5391637305001</v>
      </c>
      <c r="BQ63" s="68">
        <v>4288.2573840716004</v>
      </c>
      <c r="BR63" s="68">
        <v>4335.0483176292</v>
      </c>
      <c r="BS63" s="68">
        <v>4482.4846153265999</v>
      </c>
      <c r="BT63" s="68">
        <v>4458.7074379128999</v>
      </c>
      <c r="BU63" s="68">
        <v>4539.1920983403006</v>
      </c>
      <c r="BV63" s="68">
        <v>4528.3602936103998</v>
      </c>
      <c r="BW63" s="68">
        <v>4604.6640889654</v>
      </c>
      <c r="BX63" s="68">
        <v>4715.6329671887006</v>
      </c>
      <c r="BY63" s="68">
        <v>5266.1737253770998</v>
      </c>
      <c r="BZ63" s="68">
        <v>5089.2973935982</v>
      </c>
      <c r="CA63" s="68">
        <v>5343.2057749126006</v>
      </c>
      <c r="CB63" s="189">
        <v>5570.1254698504999</v>
      </c>
      <c r="CC63" s="68">
        <v>5885.8549940701005</v>
      </c>
    </row>
    <row r="64" spans="1:81" ht="24.95" customHeight="1" x14ac:dyDescent="0.25">
      <c r="A64" s="114"/>
      <c r="B64" s="112" t="str">
        <f>"II" &amp; C63</f>
        <v>IINuevo León</v>
      </c>
      <c r="C64" s="213" t="str">
        <f>C63</f>
        <v>Nuevo León</v>
      </c>
      <c r="D64" s="95" t="s">
        <v>115</v>
      </c>
      <c r="E64" s="68">
        <v>4025.3425196392</v>
      </c>
      <c r="F64" s="68">
        <v>4148.3950731237001</v>
      </c>
      <c r="G64" s="68">
        <v>4230.8991059636001</v>
      </c>
      <c r="H64" s="68">
        <v>4185.5339005834003</v>
      </c>
      <c r="I64" s="68">
        <v>4218.6050217942002</v>
      </c>
      <c r="J64" s="68">
        <v>4276.9946838916003</v>
      </c>
      <c r="K64" s="68">
        <v>4499.5480206336006</v>
      </c>
      <c r="L64" s="68">
        <v>4298.3838001327003</v>
      </c>
      <c r="M64" s="68">
        <v>4362.6280864038999</v>
      </c>
      <c r="N64" s="68">
        <v>4322.6327629126999</v>
      </c>
      <c r="O64" s="68">
        <v>4386.0931927174997</v>
      </c>
      <c r="P64" s="68">
        <v>4427.5316226305004</v>
      </c>
      <c r="Q64" s="68">
        <v>4253.3105402382998</v>
      </c>
      <c r="R64" s="68">
        <v>4188.5999866026004</v>
      </c>
      <c r="S64" s="68">
        <v>4194.7153782498999</v>
      </c>
      <c r="T64" s="68">
        <v>3910.6723711882</v>
      </c>
      <c r="U64" s="68">
        <v>3734.2102342759003</v>
      </c>
      <c r="V64" s="68">
        <v>3746.9049849580001</v>
      </c>
      <c r="W64" s="68">
        <v>3532.5236959136</v>
      </c>
      <c r="X64" s="68">
        <v>3682.3250898632</v>
      </c>
      <c r="Y64" s="68">
        <v>3690.8671358820002</v>
      </c>
      <c r="Z64" s="68">
        <v>3700.3334950722001</v>
      </c>
      <c r="AA64" s="68">
        <v>3666.639132969</v>
      </c>
      <c r="AB64" s="68">
        <v>3554.5756084096001</v>
      </c>
      <c r="AC64" s="68">
        <v>3448.4368499191</v>
      </c>
      <c r="AD64" s="68">
        <v>3473.2567079086002</v>
      </c>
      <c r="AE64" s="68">
        <v>3398.4398312404001</v>
      </c>
      <c r="AF64" s="68">
        <v>3423.0458821119</v>
      </c>
      <c r="AG64" s="68">
        <v>3318.5377281789001</v>
      </c>
      <c r="AH64" s="68">
        <v>3385.3580760403001</v>
      </c>
      <c r="AI64" s="68">
        <v>3495.3878834865</v>
      </c>
      <c r="AJ64" s="68">
        <v>3345.6009151506</v>
      </c>
      <c r="AK64" s="68">
        <v>3240.4026906165</v>
      </c>
      <c r="AL64" s="68">
        <v>3466.6384915823</v>
      </c>
      <c r="AM64" s="68">
        <v>3279.4969072299</v>
      </c>
      <c r="AN64" s="68">
        <v>3180.6101192204001</v>
      </c>
      <c r="AO64" s="68">
        <v>3055.8321566548002</v>
      </c>
      <c r="AP64" s="68">
        <v>3027.8561181656</v>
      </c>
      <c r="AQ64" s="68">
        <v>3292.7589030272002</v>
      </c>
      <c r="AR64" s="68">
        <v>3123.6624680295999</v>
      </c>
      <c r="AS64" s="68">
        <v>3158.7986206157002</v>
      </c>
      <c r="AT64" s="68">
        <v>3118.0688075380003</v>
      </c>
      <c r="AU64" s="68">
        <v>3225.7557672513999</v>
      </c>
      <c r="AV64" s="68">
        <v>3286.0752235392001</v>
      </c>
      <c r="AW64" s="68">
        <v>3168.9875453316999</v>
      </c>
      <c r="AX64" s="68">
        <v>3442.9775374860001</v>
      </c>
      <c r="AY64" s="68">
        <v>3385.7772657635001</v>
      </c>
      <c r="AZ64" s="68">
        <v>3563.9454728677001</v>
      </c>
      <c r="BA64" s="68">
        <v>3510.0605026121002</v>
      </c>
      <c r="BB64" s="68">
        <v>3379.6238006125</v>
      </c>
      <c r="BC64" s="68">
        <v>3521.9692717254002</v>
      </c>
      <c r="BD64" s="68">
        <v>3343.5728781823</v>
      </c>
      <c r="BE64" s="68">
        <v>3343.3773141194001</v>
      </c>
      <c r="BF64" s="68">
        <v>3511.4940795832999</v>
      </c>
      <c r="BG64" s="68">
        <v>3537.8250177322002</v>
      </c>
      <c r="BH64" s="68">
        <v>3394.5205577121001</v>
      </c>
      <c r="BI64" s="68">
        <v>3483.2321004678001</v>
      </c>
      <c r="BJ64" s="68">
        <v>3785.3180116162002</v>
      </c>
      <c r="BK64" s="68">
        <v>3880.7122876612002</v>
      </c>
      <c r="BL64" s="68">
        <v>4005.0204996176003</v>
      </c>
      <c r="BM64" s="68">
        <v>4164.1183565257998</v>
      </c>
      <c r="BN64" s="36" t="s">
        <v>193</v>
      </c>
      <c r="BO64" s="68">
        <v>3770.4105535682002</v>
      </c>
      <c r="BP64" s="68">
        <v>4100.3881609668997</v>
      </c>
      <c r="BQ64" s="68">
        <v>4123.8192943726999</v>
      </c>
      <c r="BR64" s="68">
        <v>4110.9560551988998</v>
      </c>
      <c r="BS64" s="68">
        <v>4194.1862202791999</v>
      </c>
      <c r="BT64" s="68">
        <v>4081.6295935313001</v>
      </c>
      <c r="BU64" s="68">
        <v>4069.3373809130003</v>
      </c>
      <c r="BV64" s="68">
        <v>3984.5090447171001</v>
      </c>
      <c r="BW64" s="68">
        <v>3970.3915200834003</v>
      </c>
      <c r="BX64" s="68">
        <v>3996.8737862684002</v>
      </c>
      <c r="BY64" s="68">
        <v>4393.4844121856004</v>
      </c>
      <c r="BZ64" s="68">
        <v>4236.0954286966999</v>
      </c>
      <c r="CA64" s="68">
        <v>4403.5232338392998</v>
      </c>
      <c r="CB64" s="189">
        <v>4521.5194501997003</v>
      </c>
      <c r="CC64" s="68">
        <v>4695.9706974850005</v>
      </c>
    </row>
    <row r="65" spans="1:81" ht="24.95" customHeight="1" x14ac:dyDescent="0.25">
      <c r="A65" s="114"/>
      <c r="B65" s="112" t="str">
        <f>"III" &amp; C63</f>
        <v>IIINuevo León</v>
      </c>
      <c r="C65" s="214" t="str">
        <f>C63</f>
        <v>Nuevo León</v>
      </c>
      <c r="D65" s="116" t="s">
        <v>116</v>
      </c>
      <c r="E65" s="68">
        <v>4875.9396698527999</v>
      </c>
      <c r="F65" s="68">
        <v>4892.6603864101999</v>
      </c>
      <c r="G65" s="68">
        <v>5006.7854113959002</v>
      </c>
      <c r="H65" s="68">
        <v>5031.1806300077005</v>
      </c>
      <c r="I65" s="68">
        <v>5033.2577281674003</v>
      </c>
      <c r="J65" s="68">
        <v>5137.5869198092005</v>
      </c>
      <c r="K65" s="68">
        <v>5339.5978543798001</v>
      </c>
      <c r="L65" s="68">
        <v>5012.5456690577003</v>
      </c>
      <c r="M65" s="68">
        <v>5051.8261611255002</v>
      </c>
      <c r="N65" s="68">
        <v>5064.8570957102002</v>
      </c>
      <c r="O65" s="68">
        <v>5144.8623499845999</v>
      </c>
      <c r="P65" s="68">
        <v>5158.0258753905</v>
      </c>
      <c r="Q65" s="68">
        <v>4974.5171698672002</v>
      </c>
      <c r="R65" s="68">
        <v>4841.1865531615003</v>
      </c>
      <c r="S65" s="68">
        <v>4799.0705007010001</v>
      </c>
      <c r="T65" s="68">
        <v>4433.1141934310999</v>
      </c>
      <c r="U65" s="68">
        <v>4230.2794150333002</v>
      </c>
      <c r="V65" s="68">
        <v>4172.0468744664004</v>
      </c>
      <c r="W65" s="68">
        <v>3903.4504478159001</v>
      </c>
      <c r="X65" s="68">
        <v>4108.5950460508002</v>
      </c>
      <c r="Y65" s="68">
        <v>4094.1514167558003</v>
      </c>
      <c r="Z65" s="68">
        <v>4138.5527488796997</v>
      </c>
      <c r="AA65" s="68">
        <v>4152.4888109123003</v>
      </c>
      <c r="AB65" s="68">
        <v>3999.6372548310001</v>
      </c>
      <c r="AC65" s="68">
        <v>3873.8625785288</v>
      </c>
      <c r="AD65" s="68">
        <v>3889.454876668</v>
      </c>
      <c r="AE65" s="68">
        <v>3815.0561827301003</v>
      </c>
      <c r="AF65" s="68">
        <v>3824.2091247006001</v>
      </c>
      <c r="AG65" s="68">
        <v>3670.7754842567001</v>
      </c>
      <c r="AH65" s="68">
        <v>3712.3595662283001</v>
      </c>
      <c r="AI65" s="68">
        <v>3743.1209904378002</v>
      </c>
      <c r="AJ65" s="68">
        <v>3570.0447535263002</v>
      </c>
      <c r="AK65" s="68">
        <v>3467.2758353808999</v>
      </c>
      <c r="AL65" s="68">
        <v>3688.8472366793003</v>
      </c>
      <c r="AM65" s="68">
        <v>3496.7336533421003</v>
      </c>
      <c r="AN65" s="68">
        <v>3380.9829152126003</v>
      </c>
      <c r="AO65" s="68">
        <v>3224.6903083052002</v>
      </c>
      <c r="AP65" s="68">
        <v>3216.0611590969002</v>
      </c>
      <c r="AQ65" s="68">
        <v>3462.5347163739002</v>
      </c>
      <c r="AR65" s="68">
        <v>3261.0965599093001</v>
      </c>
      <c r="AS65" s="68">
        <v>3320.9660769994002</v>
      </c>
      <c r="AT65" s="68">
        <v>3260.4233345309999</v>
      </c>
      <c r="AU65" s="68">
        <v>3354.8825261408001</v>
      </c>
      <c r="AV65" s="68">
        <v>3417.4829579709003</v>
      </c>
      <c r="AW65" s="68">
        <v>3243.3348611017</v>
      </c>
      <c r="AX65" s="68">
        <v>3533.1948572803003</v>
      </c>
      <c r="AY65" s="68">
        <v>3496.3006025652003</v>
      </c>
      <c r="AZ65" s="68">
        <v>3664.9003069662003</v>
      </c>
      <c r="BA65" s="68">
        <v>3665.4352710659</v>
      </c>
      <c r="BB65" s="68">
        <v>3474.9458593638001</v>
      </c>
      <c r="BC65" s="68">
        <v>3527.4986034768999</v>
      </c>
      <c r="BD65" s="68">
        <v>3389.2738117473</v>
      </c>
      <c r="BE65" s="68">
        <v>3425.1283841714003</v>
      </c>
      <c r="BF65" s="68">
        <v>3603.0735076827</v>
      </c>
      <c r="BG65" s="68">
        <v>3606.0676222157003</v>
      </c>
      <c r="BH65" s="68">
        <v>3461.7264001065</v>
      </c>
      <c r="BI65" s="68">
        <v>3517.1501648676003</v>
      </c>
      <c r="BJ65" s="68">
        <v>3820.5400261039999</v>
      </c>
      <c r="BK65" s="68">
        <v>3916.3890686835002</v>
      </c>
      <c r="BL65" s="68">
        <v>4060.6821580864002</v>
      </c>
      <c r="BM65" s="68">
        <v>4164.1183565257998</v>
      </c>
      <c r="BN65" s="36" t="s">
        <v>193</v>
      </c>
      <c r="BO65" s="68">
        <v>3725.735887803</v>
      </c>
      <c r="BP65" s="68">
        <v>4051.6636298582002</v>
      </c>
      <c r="BQ65" s="68">
        <v>4121.2635403366003</v>
      </c>
      <c r="BR65" s="68">
        <v>4059.3546969911999</v>
      </c>
      <c r="BS65" s="68">
        <v>4079.254148295</v>
      </c>
      <c r="BT65" s="68">
        <v>3952.3731809625001</v>
      </c>
      <c r="BU65" s="68">
        <v>3870.2222671974</v>
      </c>
      <c r="BV65" s="68">
        <v>3784.5383552556</v>
      </c>
      <c r="BW65" s="68">
        <v>3682.0490145146</v>
      </c>
      <c r="BX65" s="68">
        <v>3708.8331397868001</v>
      </c>
      <c r="BY65" s="68">
        <v>4068.1983092764003</v>
      </c>
      <c r="BZ65" s="68">
        <v>3890.9330079097999</v>
      </c>
      <c r="CA65" s="68">
        <v>4008.0669232601999</v>
      </c>
      <c r="CB65" s="189">
        <v>4138.5866472136004</v>
      </c>
      <c r="CC65" s="68">
        <v>4252.7188129631004</v>
      </c>
    </row>
    <row r="66" spans="1:81" ht="24.95" customHeight="1" x14ac:dyDescent="0.25">
      <c r="A66" s="114"/>
      <c r="B66" s="112" t="str">
        <f>"I" &amp; C66</f>
        <v>IOaxaca</v>
      </c>
      <c r="C66" s="212" t="s">
        <v>101</v>
      </c>
      <c r="D66" s="95" t="s">
        <v>61</v>
      </c>
      <c r="E66" s="68">
        <v>829.56828080069999</v>
      </c>
      <c r="F66" s="68">
        <v>846.83378956199999</v>
      </c>
      <c r="G66" s="68">
        <v>838.49448841490005</v>
      </c>
      <c r="H66" s="68">
        <v>881.19393753610007</v>
      </c>
      <c r="I66" s="68">
        <v>856.7697330922</v>
      </c>
      <c r="J66" s="68">
        <v>912.95014091560006</v>
      </c>
      <c r="K66" s="68">
        <v>878.12368961829998</v>
      </c>
      <c r="L66" s="68">
        <v>873.63273297730007</v>
      </c>
      <c r="M66" s="68">
        <v>879.80235943800005</v>
      </c>
      <c r="N66" s="68">
        <v>950.51769694699999</v>
      </c>
      <c r="O66" s="68">
        <v>915.1236029982</v>
      </c>
      <c r="P66" s="68">
        <v>909.97051137890003</v>
      </c>
      <c r="Q66" s="68">
        <v>994.23516182470007</v>
      </c>
      <c r="R66" s="68">
        <v>1018.1222545485</v>
      </c>
      <c r="S66" s="68">
        <v>937.46107122720002</v>
      </c>
      <c r="T66" s="68">
        <v>928.00768728490004</v>
      </c>
      <c r="U66" s="68">
        <v>979.86842689140008</v>
      </c>
      <c r="V66" s="68">
        <v>956.77372244449998</v>
      </c>
      <c r="W66" s="68">
        <v>962.43821154630007</v>
      </c>
      <c r="X66" s="68">
        <v>960.67498478369998</v>
      </c>
      <c r="Y66" s="68">
        <v>985.65778964920003</v>
      </c>
      <c r="Z66" s="68">
        <v>1017.7605600528001</v>
      </c>
      <c r="AA66" s="68">
        <v>976.89544573580008</v>
      </c>
      <c r="AB66" s="68">
        <v>1044.1635910766001</v>
      </c>
      <c r="AC66" s="68">
        <v>1036.6033564404001</v>
      </c>
      <c r="AD66" s="68">
        <v>1044.8237204547002</v>
      </c>
      <c r="AE66" s="68">
        <v>1051.0866807884001</v>
      </c>
      <c r="AF66" s="68">
        <v>1091.6505776930001</v>
      </c>
      <c r="AG66" s="68">
        <v>1124.0804885489999</v>
      </c>
      <c r="AH66" s="68">
        <v>1167.5781754691</v>
      </c>
      <c r="AI66" s="68">
        <v>1172.0865811744</v>
      </c>
      <c r="AJ66" s="68">
        <v>1134.0036626610001</v>
      </c>
      <c r="AK66" s="68">
        <v>1143.9055966916001</v>
      </c>
      <c r="AL66" s="68">
        <v>1106.4906011075</v>
      </c>
      <c r="AM66" s="68">
        <v>1121.3599275455001</v>
      </c>
      <c r="AN66" s="68">
        <v>1037.2841111514001</v>
      </c>
      <c r="AO66" s="68">
        <v>1145.3407872948001</v>
      </c>
      <c r="AP66" s="68">
        <v>1100.5551801368999</v>
      </c>
      <c r="AQ66" s="68">
        <v>1086.8774845325001</v>
      </c>
      <c r="AR66" s="68">
        <v>1099.4799055210001</v>
      </c>
      <c r="AS66" s="68">
        <v>1120.2260095271999</v>
      </c>
      <c r="AT66" s="68">
        <v>1151.7930387522999</v>
      </c>
      <c r="AU66" s="68">
        <v>1147.9323837939</v>
      </c>
      <c r="AV66" s="68">
        <v>1223.5430557348</v>
      </c>
      <c r="AW66" s="68">
        <v>1144.6073171546</v>
      </c>
      <c r="AX66" s="68">
        <v>1200.5715537576</v>
      </c>
      <c r="AY66" s="68">
        <v>1164.1990986839</v>
      </c>
      <c r="AZ66" s="68">
        <v>1235.7282608760001</v>
      </c>
      <c r="BA66" s="68">
        <v>1224.8404084551</v>
      </c>
      <c r="BB66" s="68">
        <v>1222.2713873457001</v>
      </c>
      <c r="BC66" s="68">
        <v>1225.6022563879001</v>
      </c>
      <c r="BD66" s="68">
        <v>1224.8040570209</v>
      </c>
      <c r="BE66" s="68">
        <v>1272.3324037510001</v>
      </c>
      <c r="BF66" s="68">
        <v>1332.2262140712</v>
      </c>
      <c r="BG66" s="68">
        <v>1302.7247722229999</v>
      </c>
      <c r="BH66" s="68">
        <v>1353.8172650061001</v>
      </c>
      <c r="BI66" s="68">
        <v>1463.1557755881001</v>
      </c>
      <c r="BJ66" s="68">
        <v>1443.7810937172001</v>
      </c>
      <c r="BK66" s="68">
        <v>1458.5471250611999</v>
      </c>
      <c r="BL66" s="68">
        <v>1483.0119757238001</v>
      </c>
      <c r="BM66" s="68">
        <v>1609.3081057834002</v>
      </c>
      <c r="BN66" s="36" t="s">
        <v>193</v>
      </c>
      <c r="BO66" s="68">
        <v>1573.3510584359001</v>
      </c>
      <c r="BP66" s="68">
        <v>1687.9172042655</v>
      </c>
      <c r="BQ66" s="68">
        <v>1743.2012774218001</v>
      </c>
      <c r="BR66" s="68">
        <v>1622.2656747861001</v>
      </c>
      <c r="BS66" s="68">
        <v>1629.579343909</v>
      </c>
      <c r="BT66" s="68">
        <v>1610.2904436041001</v>
      </c>
      <c r="BU66" s="68">
        <v>1794.1802205519</v>
      </c>
      <c r="BV66" s="68">
        <v>1874.4701045860002</v>
      </c>
      <c r="BW66" s="68">
        <v>1850.7105439809</v>
      </c>
      <c r="BX66" s="68">
        <v>1951.2735209443001</v>
      </c>
      <c r="BY66" s="68">
        <v>2188.5956071892001</v>
      </c>
      <c r="BZ66" s="68">
        <v>2148.0253209310999</v>
      </c>
      <c r="CA66" s="68">
        <v>2205.0854002793999</v>
      </c>
      <c r="CB66" s="189">
        <v>2228.4870061085003</v>
      </c>
      <c r="CC66" s="68">
        <v>2205.5140593444999</v>
      </c>
    </row>
    <row r="67" spans="1:81" ht="24.95" customHeight="1" x14ac:dyDescent="0.25">
      <c r="A67" s="114"/>
      <c r="B67" s="112" t="str">
        <f>"II" &amp; C66</f>
        <v>IIOaxaca</v>
      </c>
      <c r="C67" s="213" t="str">
        <f>C66</f>
        <v>Oaxaca</v>
      </c>
      <c r="D67" s="95" t="s">
        <v>115</v>
      </c>
      <c r="E67" s="68">
        <v>1512.7385231192</v>
      </c>
      <c r="F67" s="68">
        <v>1535.5057910970002</v>
      </c>
      <c r="G67" s="68">
        <v>1513.4710818103001</v>
      </c>
      <c r="H67" s="68">
        <v>1571.0200729999001</v>
      </c>
      <c r="I67" s="68">
        <v>1506.6273018656</v>
      </c>
      <c r="J67" s="68">
        <v>1605.2194357739002</v>
      </c>
      <c r="K67" s="68">
        <v>1530.784780036</v>
      </c>
      <c r="L67" s="68">
        <v>1495.5530702546</v>
      </c>
      <c r="M67" s="68">
        <v>1486.1945070983002</v>
      </c>
      <c r="N67" s="68">
        <v>1607.3936434418001</v>
      </c>
      <c r="O67" s="68">
        <v>1534.1238150284</v>
      </c>
      <c r="P67" s="68">
        <v>1500.5787845551001</v>
      </c>
      <c r="Q67" s="68">
        <v>1616.574572817</v>
      </c>
      <c r="R67" s="68">
        <v>1641.0327669879</v>
      </c>
      <c r="S67" s="68">
        <v>1489.917977612</v>
      </c>
      <c r="T67" s="68">
        <v>1441.2299298045</v>
      </c>
      <c r="U67" s="68">
        <v>1500.5500584824001</v>
      </c>
      <c r="V67" s="68">
        <v>1455.3745032483</v>
      </c>
      <c r="W67" s="68">
        <v>1454.8848558907</v>
      </c>
      <c r="X67" s="68">
        <v>1434.9234734789</v>
      </c>
      <c r="Y67" s="68">
        <v>1440.9252431751001</v>
      </c>
      <c r="Z67" s="68">
        <v>1489.1663884679001</v>
      </c>
      <c r="AA67" s="68">
        <v>1424.4564600075</v>
      </c>
      <c r="AB67" s="68">
        <v>1496.070197263</v>
      </c>
      <c r="AC67" s="68">
        <v>1464.6801199686001</v>
      </c>
      <c r="AD67" s="68">
        <v>1479.9898860912001</v>
      </c>
      <c r="AE67" s="68">
        <v>1482.6916013258001</v>
      </c>
      <c r="AF67" s="68">
        <v>1511.2112930650001</v>
      </c>
      <c r="AG67" s="68">
        <v>1528.9397967071</v>
      </c>
      <c r="AH67" s="68">
        <v>1592.3270346930001</v>
      </c>
      <c r="AI67" s="68">
        <v>1580.866232907</v>
      </c>
      <c r="AJ67" s="68">
        <v>1507.8466444431001</v>
      </c>
      <c r="AK67" s="68">
        <v>1500.5821799369</v>
      </c>
      <c r="AL67" s="68">
        <v>1444.6443211426001</v>
      </c>
      <c r="AM67" s="68">
        <v>1462.1541790899</v>
      </c>
      <c r="AN67" s="68">
        <v>1330.6528371071001</v>
      </c>
      <c r="AO67" s="68">
        <v>1442.4984106687</v>
      </c>
      <c r="AP67" s="68">
        <v>1387.1467144938001</v>
      </c>
      <c r="AQ67" s="68">
        <v>1360.7640553147</v>
      </c>
      <c r="AR67" s="68">
        <v>1353.8252729371</v>
      </c>
      <c r="AS67" s="68">
        <v>1368.8743163053</v>
      </c>
      <c r="AT67" s="68">
        <v>1410.3109238294001</v>
      </c>
      <c r="AU67" s="68">
        <v>1400.582061007</v>
      </c>
      <c r="AV67" s="68">
        <v>1473.0851545933001</v>
      </c>
      <c r="AW67" s="68">
        <v>1361.9795335452</v>
      </c>
      <c r="AX67" s="68">
        <v>1433.3622104765</v>
      </c>
      <c r="AY67" s="68">
        <v>1381.954492435</v>
      </c>
      <c r="AZ67" s="68">
        <v>1441.0152428767001</v>
      </c>
      <c r="BA67" s="68">
        <v>1388.3260290612</v>
      </c>
      <c r="BB67" s="68">
        <v>1375.3986517442002</v>
      </c>
      <c r="BC67" s="68">
        <v>1366.2684146858001</v>
      </c>
      <c r="BD67" s="68">
        <v>1339.9232476674999</v>
      </c>
      <c r="BE67" s="68">
        <v>1369.4942735298</v>
      </c>
      <c r="BF67" s="68">
        <v>1433.6396392265001</v>
      </c>
      <c r="BG67" s="68">
        <v>1384.2467560405</v>
      </c>
      <c r="BH67" s="68">
        <v>1413.0031620699001</v>
      </c>
      <c r="BI67" s="68">
        <v>1512.8201861156001</v>
      </c>
      <c r="BJ67" s="68">
        <v>1490.8620760936001</v>
      </c>
      <c r="BK67" s="68">
        <v>1500.129673463</v>
      </c>
      <c r="BL67" s="68">
        <v>1503.6334328175001</v>
      </c>
      <c r="BM67" s="68">
        <v>1609.3081057834002</v>
      </c>
      <c r="BN67" s="36" t="s">
        <v>193</v>
      </c>
      <c r="BO67" s="68">
        <v>1557.5360648795001</v>
      </c>
      <c r="BP67" s="68">
        <v>1653.1830828248001</v>
      </c>
      <c r="BQ67" s="68">
        <v>1676.3562486964001</v>
      </c>
      <c r="BR67" s="68">
        <v>1538.4056670793</v>
      </c>
      <c r="BS67" s="68">
        <v>1524.7702592676001</v>
      </c>
      <c r="BT67" s="68">
        <v>1474.1063907687001</v>
      </c>
      <c r="BU67" s="68">
        <v>1608.4634625303001</v>
      </c>
      <c r="BV67" s="68">
        <v>1649.3482411974001</v>
      </c>
      <c r="BW67" s="68">
        <v>1595.7831685398</v>
      </c>
      <c r="BX67" s="68">
        <v>1653.8594161096</v>
      </c>
      <c r="BY67" s="68">
        <v>1825.9102692392</v>
      </c>
      <c r="BZ67" s="68">
        <v>1787.9167867389001</v>
      </c>
      <c r="CA67" s="68">
        <v>1817.2881977185</v>
      </c>
      <c r="CB67" s="189">
        <v>1808.9623648832001</v>
      </c>
      <c r="CC67" s="68">
        <v>1759.6473929459</v>
      </c>
    </row>
    <row r="68" spans="1:81" ht="24.95" customHeight="1" x14ac:dyDescent="0.25">
      <c r="A68" s="114"/>
      <c r="B68" s="112" t="str">
        <f>"III" &amp; C66</f>
        <v>IIIOaxaca</v>
      </c>
      <c r="C68" s="214" t="str">
        <f>C66</f>
        <v>Oaxaca</v>
      </c>
      <c r="D68" s="116" t="s">
        <v>116</v>
      </c>
      <c r="E68" s="68">
        <v>1846.2219497563001</v>
      </c>
      <c r="F68" s="68">
        <v>1818.6976066704001</v>
      </c>
      <c r="G68" s="68">
        <v>1801.4871269839</v>
      </c>
      <c r="H68" s="68">
        <v>1902.1801561101001</v>
      </c>
      <c r="I68" s="68">
        <v>1806.9524351996001</v>
      </c>
      <c r="J68" s="68">
        <v>1941.4269080652</v>
      </c>
      <c r="K68" s="68">
        <v>1825.6765951454001</v>
      </c>
      <c r="L68" s="68">
        <v>1747.4344481319001</v>
      </c>
      <c r="M68" s="68">
        <v>1724.8423377083</v>
      </c>
      <c r="N68" s="68">
        <v>1889.9575724773001</v>
      </c>
      <c r="O68" s="68">
        <v>1806.5214322269001</v>
      </c>
      <c r="P68" s="68">
        <v>1753.9471254969001</v>
      </c>
      <c r="Q68" s="68">
        <v>1898.5682358621</v>
      </c>
      <c r="R68" s="68">
        <v>1902.8702091665</v>
      </c>
      <c r="S68" s="68">
        <v>1709.1319539436001</v>
      </c>
      <c r="T68" s="68">
        <v>1636.1551753587</v>
      </c>
      <c r="U68" s="68">
        <v>1703.025026306</v>
      </c>
      <c r="V68" s="68">
        <v>1620.6038478769001</v>
      </c>
      <c r="W68" s="68">
        <v>1607.5828625781</v>
      </c>
      <c r="X68" s="68">
        <v>1601.3377284502001</v>
      </c>
      <c r="Y68" s="68">
        <v>1598.3981085192002</v>
      </c>
      <c r="Z68" s="68">
        <v>1667.6002068830001</v>
      </c>
      <c r="AA68" s="68">
        <v>1617.6997921064001</v>
      </c>
      <c r="AB68" s="68">
        <v>1686.6422578745</v>
      </c>
      <c r="AC68" s="68">
        <v>1648.7407068405</v>
      </c>
      <c r="AD68" s="68">
        <v>1660.0076469694</v>
      </c>
      <c r="AE68" s="68">
        <v>1667.1970080544002</v>
      </c>
      <c r="AF68" s="68">
        <v>1689.0315824277</v>
      </c>
      <c r="AG68" s="68">
        <v>1690.1351571454002</v>
      </c>
      <c r="AH68" s="68">
        <v>1745.5392621002002</v>
      </c>
      <c r="AI68" s="68">
        <v>1688.9994831857</v>
      </c>
      <c r="AJ68" s="68">
        <v>1604.8850649229</v>
      </c>
      <c r="AK68" s="68">
        <v>1602.62453338</v>
      </c>
      <c r="AL68" s="68">
        <v>1533.9487318307999</v>
      </c>
      <c r="AM68" s="68">
        <v>1557.7617677704</v>
      </c>
      <c r="AN68" s="68">
        <v>1412.5124366964001</v>
      </c>
      <c r="AO68" s="68">
        <v>1522.1888284658</v>
      </c>
      <c r="AP68" s="68">
        <v>1475.9998679120999</v>
      </c>
      <c r="AQ68" s="68">
        <v>1434.1357075586</v>
      </c>
      <c r="AR68" s="68">
        <v>1414.5735492256001</v>
      </c>
      <c r="AS68" s="68">
        <v>1440.8746846077001</v>
      </c>
      <c r="AT68" s="68">
        <v>1476.2949031664</v>
      </c>
      <c r="AU68" s="68">
        <v>1459.0314844826</v>
      </c>
      <c r="AV68" s="68">
        <v>1534.4122400331</v>
      </c>
      <c r="AW68" s="68">
        <v>1393.8343398007</v>
      </c>
      <c r="AX68" s="68">
        <v>1473.123212985</v>
      </c>
      <c r="AY68" s="68">
        <v>1429.9115671105001</v>
      </c>
      <c r="AZ68" s="68">
        <v>1482.6004271657</v>
      </c>
      <c r="BA68" s="68">
        <v>1453.2830230013001</v>
      </c>
      <c r="BB68" s="68">
        <v>1415.4964016122001</v>
      </c>
      <c r="BC68" s="68">
        <v>1367.5808682825</v>
      </c>
      <c r="BD68" s="68">
        <v>1358.4284773548</v>
      </c>
      <c r="BE68" s="68">
        <v>1404.0651698393001</v>
      </c>
      <c r="BF68" s="68">
        <v>1473.4821491207001</v>
      </c>
      <c r="BG68" s="68">
        <v>1413.9514508909001</v>
      </c>
      <c r="BH68" s="68">
        <v>1441.9827626211002</v>
      </c>
      <c r="BI68" s="68">
        <v>1528.8336889096001</v>
      </c>
      <c r="BJ68" s="68">
        <v>1506.7938983802001</v>
      </c>
      <c r="BK68" s="68">
        <v>1516.6726674748002</v>
      </c>
      <c r="BL68" s="68">
        <v>1526.6779281011</v>
      </c>
      <c r="BM68" s="68">
        <v>1609.3081057834002</v>
      </c>
      <c r="BN68" s="36" t="s">
        <v>193</v>
      </c>
      <c r="BO68" s="68">
        <v>1537.229844509</v>
      </c>
      <c r="BP68" s="68">
        <v>1630.7779323582001</v>
      </c>
      <c r="BQ68" s="68">
        <v>1675.1522527692</v>
      </c>
      <c r="BR68" s="68">
        <v>1516.5869788722</v>
      </c>
      <c r="BS68" s="68">
        <v>1479.4574870819001</v>
      </c>
      <c r="BT68" s="68">
        <v>1422.5430901497</v>
      </c>
      <c r="BU68" s="68">
        <v>1524.9706103403</v>
      </c>
      <c r="BV68" s="68">
        <v>1561.0705694071</v>
      </c>
      <c r="BW68" s="68">
        <v>1475.3763899944001</v>
      </c>
      <c r="BX68" s="68">
        <v>1529.4170368227001</v>
      </c>
      <c r="BY68" s="68">
        <v>1685.8509276802001</v>
      </c>
      <c r="BZ68" s="68">
        <v>1639.2076784265</v>
      </c>
      <c r="CA68" s="68">
        <v>1650.8199663323001</v>
      </c>
      <c r="CB68" s="189">
        <v>1651.8555944071002</v>
      </c>
      <c r="CC68" s="68">
        <v>1588.5756606581001</v>
      </c>
    </row>
    <row r="69" spans="1:81" ht="24.95" customHeight="1" x14ac:dyDescent="0.25">
      <c r="A69" s="114"/>
      <c r="B69" s="112" t="str">
        <f>"I" &amp; C69</f>
        <v>IPuebla</v>
      </c>
      <c r="C69" s="212" t="s">
        <v>102</v>
      </c>
      <c r="D69" s="95" t="s">
        <v>61</v>
      </c>
      <c r="E69" s="68">
        <v>1035.1769282158</v>
      </c>
      <c r="F69" s="68">
        <v>1016.9280982537</v>
      </c>
      <c r="G69" s="68">
        <v>1066.6649720316</v>
      </c>
      <c r="H69" s="68">
        <v>1104.3929144468</v>
      </c>
      <c r="I69" s="68">
        <v>1099.2613463824</v>
      </c>
      <c r="J69" s="68">
        <v>1091.8882725936</v>
      </c>
      <c r="K69" s="68">
        <v>1142.4118888363</v>
      </c>
      <c r="L69" s="68">
        <v>1155.9099563986001</v>
      </c>
      <c r="M69" s="68">
        <v>1166.7805317274001</v>
      </c>
      <c r="N69" s="68">
        <v>1216.0480124143</v>
      </c>
      <c r="O69" s="68">
        <v>1202.6178028426</v>
      </c>
      <c r="P69" s="68">
        <v>1197.1949054368001</v>
      </c>
      <c r="Q69" s="68">
        <v>1209.0877944968001</v>
      </c>
      <c r="R69" s="68">
        <v>1204.7146526309</v>
      </c>
      <c r="S69" s="68">
        <v>1232.7725422354999</v>
      </c>
      <c r="T69" s="68">
        <v>1267.9046309449</v>
      </c>
      <c r="U69" s="68">
        <v>1224.9056547665</v>
      </c>
      <c r="V69" s="68">
        <v>1186.8729247502999</v>
      </c>
      <c r="W69" s="68">
        <v>1219.0371483005001</v>
      </c>
      <c r="X69" s="68">
        <v>1221.1213127328001</v>
      </c>
      <c r="Y69" s="68">
        <v>1233.0628907267001</v>
      </c>
      <c r="Z69" s="68">
        <v>1292.9699912649</v>
      </c>
      <c r="AA69" s="68">
        <v>1336.7232573372</v>
      </c>
      <c r="AB69" s="68">
        <v>1261.9978653265</v>
      </c>
      <c r="AC69" s="68">
        <v>1331.9907051197001</v>
      </c>
      <c r="AD69" s="68">
        <v>1314.6090650574001</v>
      </c>
      <c r="AE69" s="68">
        <v>1275.4563928752</v>
      </c>
      <c r="AF69" s="68">
        <v>1348.7661272649</v>
      </c>
      <c r="AG69" s="68">
        <v>1451.4440189065001</v>
      </c>
      <c r="AH69" s="68">
        <v>1406.262386201</v>
      </c>
      <c r="AI69" s="68">
        <v>1457.56429009</v>
      </c>
      <c r="AJ69" s="68">
        <v>1470.2429130808</v>
      </c>
      <c r="AK69" s="68">
        <v>1518.2753631643</v>
      </c>
      <c r="AL69" s="68">
        <v>1423.3529078553001</v>
      </c>
      <c r="AM69" s="68">
        <v>1433.4279247445002</v>
      </c>
      <c r="AN69" s="68">
        <v>1451.6774496674</v>
      </c>
      <c r="AO69" s="68">
        <v>1497.6381631913</v>
      </c>
      <c r="AP69" s="68">
        <v>1474.5447413090001</v>
      </c>
      <c r="AQ69" s="68">
        <v>1501.2642889725</v>
      </c>
      <c r="AR69" s="68">
        <v>1532.467769785</v>
      </c>
      <c r="AS69" s="68">
        <v>1542.1094604771999</v>
      </c>
      <c r="AT69" s="68">
        <v>1561.9040576968</v>
      </c>
      <c r="AU69" s="68">
        <v>1563.8795790012</v>
      </c>
      <c r="AV69" s="68">
        <v>1595.6336935876</v>
      </c>
      <c r="AW69" s="68">
        <v>1600.3475049998001</v>
      </c>
      <c r="AX69" s="68">
        <v>1611.5665914627</v>
      </c>
      <c r="AY69" s="68">
        <v>1687.4462910266</v>
      </c>
      <c r="AZ69" s="68">
        <v>1649.2370898367001</v>
      </c>
      <c r="BA69" s="68">
        <v>1744.1807787550001</v>
      </c>
      <c r="BB69" s="68">
        <v>1771.8730432054001</v>
      </c>
      <c r="BC69" s="68">
        <v>1746.3247799340002</v>
      </c>
      <c r="BD69" s="68">
        <v>1802.5565304495001</v>
      </c>
      <c r="BE69" s="68">
        <v>1940.262054327</v>
      </c>
      <c r="BF69" s="68">
        <v>1911.9882849738001</v>
      </c>
      <c r="BG69" s="68">
        <v>1963.3689487742001</v>
      </c>
      <c r="BH69" s="68">
        <v>1988.9879227591</v>
      </c>
      <c r="BI69" s="68">
        <v>2094.5892544907001</v>
      </c>
      <c r="BJ69" s="68">
        <v>2050.4081631039003</v>
      </c>
      <c r="BK69" s="68">
        <v>2156.8708814571</v>
      </c>
      <c r="BL69" s="68">
        <v>2231.5528698512999</v>
      </c>
      <c r="BM69" s="68">
        <v>2356.3608818389002</v>
      </c>
      <c r="BN69" s="36" t="s">
        <v>193</v>
      </c>
      <c r="BO69" s="68">
        <v>1924.7488464095002</v>
      </c>
      <c r="BP69" s="68">
        <v>2016.5258008179001</v>
      </c>
      <c r="BQ69" s="68">
        <v>2168.3015202951001</v>
      </c>
      <c r="BR69" s="68">
        <v>2290.9995775776001</v>
      </c>
      <c r="BS69" s="68">
        <v>2282.7905890135003</v>
      </c>
      <c r="BT69" s="68">
        <v>2267.3493395249002</v>
      </c>
      <c r="BU69" s="68">
        <v>2483.7355445968001</v>
      </c>
      <c r="BV69" s="68">
        <v>2578.4195828974002</v>
      </c>
      <c r="BW69" s="68">
        <v>2644.4784676535</v>
      </c>
      <c r="BX69" s="68">
        <v>2715.2420666632001</v>
      </c>
      <c r="BY69" s="68">
        <v>2912.6255895623999</v>
      </c>
      <c r="BZ69" s="68">
        <v>2940.2187012868999</v>
      </c>
      <c r="CA69" s="68">
        <v>3038.9138515667</v>
      </c>
      <c r="CB69" s="189">
        <v>2964.5701429624</v>
      </c>
      <c r="CC69" s="68">
        <v>3266.6621362026003</v>
      </c>
    </row>
    <row r="70" spans="1:81" ht="24.95" customHeight="1" x14ac:dyDescent="0.25">
      <c r="A70" s="114"/>
      <c r="B70" s="112" t="str">
        <f>"II" &amp; C69</f>
        <v>IIPuebla</v>
      </c>
      <c r="C70" s="213" t="str">
        <f>C69</f>
        <v>Puebla</v>
      </c>
      <c r="D70" s="95" t="s">
        <v>115</v>
      </c>
      <c r="E70" s="68">
        <v>1887.6710378134001</v>
      </c>
      <c r="F70" s="68">
        <v>1843.9261673833</v>
      </c>
      <c r="G70" s="68">
        <v>1925.3156835909001</v>
      </c>
      <c r="H70" s="68">
        <v>1968.9461799137</v>
      </c>
      <c r="I70" s="68">
        <v>1933.0481602890002</v>
      </c>
      <c r="J70" s="68">
        <v>1919.8422764939</v>
      </c>
      <c r="K70" s="68">
        <v>1991.5038765473</v>
      </c>
      <c r="L70" s="68">
        <v>1978.7773728881</v>
      </c>
      <c r="M70" s="68">
        <v>1970.9685915710002</v>
      </c>
      <c r="N70" s="68">
        <v>2056.4244637979</v>
      </c>
      <c r="O70" s="68">
        <v>2016.0824239186002</v>
      </c>
      <c r="P70" s="68">
        <v>1974.2236189100001</v>
      </c>
      <c r="Q70" s="68">
        <v>1965.9137595775001</v>
      </c>
      <c r="R70" s="68">
        <v>1941.7866675692001</v>
      </c>
      <c r="S70" s="68">
        <v>1959.2599942083</v>
      </c>
      <c r="T70" s="68">
        <v>1969.1023331951001</v>
      </c>
      <c r="U70" s="68">
        <v>1875.7949551720001</v>
      </c>
      <c r="V70" s="68">
        <v>1805.3846513092001</v>
      </c>
      <c r="W70" s="68">
        <v>1842.7766734045001</v>
      </c>
      <c r="X70" s="68">
        <v>1823.9421899804001</v>
      </c>
      <c r="Y70" s="68">
        <v>1802.6047826426</v>
      </c>
      <c r="Z70" s="68">
        <v>1891.8471867189</v>
      </c>
      <c r="AA70" s="68">
        <v>1949.1380448827001</v>
      </c>
      <c r="AB70" s="68">
        <v>1808.181602442</v>
      </c>
      <c r="AC70" s="68">
        <v>1882.0509249276001</v>
      </c>
      <c r="AD70" s="68">
        <v>1862.1400743103002</v>
      </c>
      <c r="AE70" s="68">
        <v>1799.1936499042001</v>
      </c>
      <c r="AF70" s="68">
        <v>1867.1456278013002</v>
      </c>
      <c r="AG70" s="68">
        <v>1974.2096280519002</v>
      </c>
      <c r="AH70" s="68">
        <v>1917.8412739003002</v>
      </c>
      <c r="AI70" s="68">
        <v>1965.9078138969001</v>
      </c>
      <c r="AJ70" s="68">
        <v>1954.9327008372002</v>
      </c>
      <c r="AK70" s="68">
        <v>1991.6826710095002</v>
      </c>
      <c r="AL70" s="68">
        <v>1858.3426675806002</v>
      </c>
      <c r="AM70" s="68">
        <v>1869.0632499924</v>
      </c>
      <c r="AN70" s="68">
        <v>1862.2465110547</v>
      </c>
      <c r="AO70" s="68">
        <v>1886.1990196497002</v>
      </c>
      <c r="AP70" s="68">
        <v>1858.5255243872</v>
      </c>
      <c r="AQ70" s="68">
        <v>1879.5738351689001</v>
      </c>
      <c r="AR70" s="68">
        <v>1886.9772755995</v>
      </c>
      <c r="AS70" s="68">
        <v>1884.4001258903002</v>
      </c>
      <c r="AT70" s="68">
        <v>1912.4706266062001</v>
      </c>
      <c r="AU70" s="68">
        <v>1908.0755233033001</v>
      </c>
      <c r="AV70" s="68">
        <v>1921.0638278528002</v>
      </c>
      <c r="AW70" s="68">
        <v>1904.2692770724</v>
      </c>
      <c r="AX70" s="68">
        <v>1924.0491286332001</v>
      </c>
      <c r="AY70" s="68">
        <v>2003.0714551001001</v>
      </c>
      <c r="AZ70" s="68">
        <v>1923.2187697056002</v>
      </c>
      <c r="BA70" s="68">
        <v>1976.9853752524</v>
      </c>
      <c r="BB70" s="68">
        <v>1993.8548999163002</v>
      </c>
      <c r="BC70" s="68">
        <v>1946.7558713858</v>
      </c>
      <c r="BD70" s="68">
        <v>1971.9786087735001</v>
      </c>
      <c r="BE70" s="68">
        <v>2088.4304798921003</v>
      </c>
      <c r="BF70" s="68">
        <v>2057.5350988617001</v>
      </c>
      <c r="BG70" s="68">
        <v>2086.2327609029999</v>
      </c>
      <c r="BH70" s="68">
        <v>2075.9420763960002</v>
      </c>
      <c r="BI70" s="68">
        <v>2165.6866334283</v>
      </c>
      <c r="BJ70" s="68">
        <v>2117.2709520763001</v>
      </c>
      <c r="BK70" s="68">
        <v>2218.3623384580001</v>
      </c>
      <c r="BL70" s="68">
        <v>2262.5828766963</v>
      </c>
      <c r="BM70" s="68">
        <v>2356.3608818389002</v>
      </c>
      <c r="BN70" s="36" t="s">
        <v>193</v>
      </c>
      <c r="BO70" s="68">
        <v>1905.4016762784001</v>
      </c>
      <c r="BP70" s="68">
        <v>1975.0295402923</v>
      </c>
      <c r="BQ70" s="68">
        <v>2085.1555409486</v>
      </c>
      <c r="BR70" s="68">
        <v>2172.5706141729002</v>
      </c>
      <c r="BS70" s="68">
        <v>2135.9691452115999</v>
      </c>
      <c r="BT70" s="68">
        <v>2075.5970854662</v>
      </c>
      <c r="BU70" s="68">
        <v>2226.6424678580001</v>
      </c>
      <c r="BV70" s="68">
        <v>2268.7541368177999</v>
      </c>
      <c r="BW70" s="68">
        <v>2280.2129927731003</v>
      </c>
      <c r="BX70" s="68">
        <v>2301.3834866136999</v>
      </c>
      <c r="BY70" s="68">
        <v>2429.9568896882001</v>
      </c>
      <c r="BZ70" s="68">
        <v>2447.3018644101003</v>
      </c>
      <c r="CA70" s="68">
        <v>2504.4754618736001</v>
      </c>
      <c r="CB70" s="189">
        <v>2406.4738999937999</v>
      </c>
      <c r="CC70" s="68">
        <v>2606.2738014521001</v>
      </c>
    </row>
    <row r="71" spans="1:81" ht="24.95" customHeight="1" x14ac:dyDescent="0.25">
      <c r="A71" s="114"/>
      <c r="B71" s="112" t="str">
        <f>"III" &amp; C69</f>
        <v>IIIPuebla</v>
      </c>
      <c r="C71" s="214" t="str">
        <f>C69</f>
        <v>Puebla</v>
      </c>
      <c r="D71" s="116" t="s">
        <v>116</v>
      </c>
      <c r="E71" s="68">
        <v>2292.5937190493</v>
      </c>
      <c r="F71" s="68">
        <v>2178.8975010030999</v>
      </c>
      <c r="G71" s="68">
        <v>2284.8688974484999</v>
      </c>
      <c r="H71" s="68">
        <v>2374.1758680277003</v>
      </c>
      <c r="I71" s="68">
        <v>2312.5203556839001</v>
      </c>
      <c r="J71" s="68">
        <v>2313.0477415953001</v>
      </c>
      <c r="K71" s="68">
        <v>2369.7616963989003</v>
      </c>
      <c r="L71" s="68">
        <v>2309.7084049508999</v>
      </c>
      <c r="M71" s="68">
        <v>2284.8429086992001</v>
      </c>
      <c r="N71" s="68">
        <v>2413.6553068261001</v>
      </c>
      <c r="O71" s="68">
        <v>2368.7059953349003</v>
      </c>
      <c r="P71" s="68">
        <v>2303.0637799178003</v>
      </c>
      <c r="Q71" s="68">
        <v>2303.4517678617999</v>
      </c>
      <c r="R71" s="68">
        <v>2247.1991690653999</v>
      </c>
      <c r="S71" s="68">
        <v>2244.1379167923001</v>
      </c>
      <c r="T71" s="68">
        <v>2234.0878652625001</v>
      </c>
      <c r="U71" s="68">
        <v>2127.0374680384002</v>
      </c>
      <c r="V71" s="68">
        <v>2010.2897062922</v>
      </c>
      <c r="W71" s="68">
        <v>2036.2308585689</v>
      </c>
      <c r="X71" s="68">
        <v>2035.3061530704001</v>
      </c>
      <c r="Y71" s="68">
        <v>1999.5865039754001</v>
      </c>
      <c r="Z71" s="68">
        <v>2117.1436077905</v>
      </c>
      <c r="AA71" s="68">
        <v>2211.1395811013999</v>
      </c>
      <c r="AB71" s="68">
        <v>2036.8443804189001</v>
      </c>
      <c r="AC71" s="68">
        <v>2116.5492221478003</v>
      </c>
      <c r="AD71" s="68">
        <v>2087.0083197049998</v>
      </c>
      <c r="AE71" s="68">
        <v>2021.5208689695</v>
      </c>
      <c r="AF71" s="68">
        <v>2086.4195927005003</v>
      </c>
      <c r="AG71" s="68">
        <v>2182.9176208572999</v>
      </c>
      <c r="AH71" s="68">
        <v>2102.7095084707003</v>
      </c>
      <c r="AI71" s="68">
        <v>2102.9189093241002</v>
      </c>
      <c r="AJ71" s="68">
        <v>2083.3350690400002</v>
      </c>
      <c r="AK71" s="68">
        <v>2129.1783280570003</v>
      </c>
      <c r="AL71" s="68">
        <v>1975.3781077648</v>
      </c>
      <c r="AM71" s="68">
        <v>1992.0801202149</v>
      </c>
      <c r="AN71" s="68">
        <v>1977.8662258637</v>
      </c>
      <c r="AO71" s="68">
        <v>1990.4133660527</v>
      </c>
      <c r="AP71" s="68">
        <v>1975.6403386270001</v>
      </c>
      <c r="AQ71" s="68">
        <v>1978.6376938228</v>
      </c>
      <c r="AR71" s="68">
        <v>1970.7358743780001</v>
      </c>
      <c r="AS71" s="68">
        <v>1982.1977395578001</v>
      </c>
      <c r="AT71" s="68">
        <v>2000.7170825980002</v>
      </c>
      <c r="AU71" s="68">
        <v>1985.8820960324001</v>
      </c>
      <c r="AV71" s="68">
        <v>1999.2573382581002</v>
      </c>
      <c r="AW71" s="68">
        <v>1948.8773882091</v>
      </c>
      <c r="AX71" s="68">
        <v>1975.6243978938001</v>
      </c>
      <c r="AY71" s="68">
        <v>2070.1511976741999</v>
      </c>
      <c r="AZ71" s="68">
        <v>1978.2249570054</v>
      </c>
      <c r="BA71" s="68">
        <v>2066.5335027568999</v>
      </c>
      <c r="BB71" s="68">
        <v>2051.0053800119999</v>
      </c>
      <c r="BC71" s="68">
        <v>1949.3391321033</v>
      </c>
      <c r="BD71" s="68">
        <v>1999.0928163561</v>
      </c>
      <c r="BE71" s="68">
        <v>2140.2909840755001</v>
      </c>
      <c r="BF71" s="68">
        <v>2112.8674338994001</v>
      </c>
      <c r="BG71" s="68">
        <v>2129.2237088439001</v>
      </c>
      <c r="BH71" s="68">
        <v>2117.9127994493001</v>
      </c>
      <c r="BI71" s="68">
        <v>2187.6916460466</v>
      </c>
      <c r="BJ71" s="68">
        <v>2138.6729284788003</v>
      </c>
      <c r="BK71" s="68">
        <v>2240.6850042043002</v>
      </c>
      <c r="BL71" s="68">
        <v>2295.6967536736001</v>
      </c>
      <c r="BM71" s="68">
        <v>2356.3608818389002</v>
      </c>
      <c r="BN71" s="36" t="s">
        <v>193</v>
      </c>
      <c r="BO71" s="68">
        <v>1882.2102001691001</v>
      </c>
      <c r="BP71" s="68">
        <v>1950.3166745615001</v>
      </c>
      <c r="BQ71" s="68">
        <v>2083.7562415721</v>
      </c>
      <c r="BR71" s="68">
        <v>2143.7442926573999</v>
      </c>
      <c r="BS71" s="68">
        <v>2075.4457881634003</v>
      </c>
      <c r="BT71" s="68">
        <v>2006.6182199804</v>
      </c>
      <c r="BU71" s="68">
        <v>2114.9446166724001</v>
      </c>
      <c r="BV71" s="68">
        <v>2151.2426741700001</v>
      </c>
      <c r="BW71" s="68">
        <v>2111.5139689887001</v>
      </c>
      <c r="BX71" s="68">
        <v>2131.8656298535002</v>
      </c>
      <c r="BY71" s="68">
        <v>2246.8912541907002</v>
      </c>
      <c r="BZ71" s="68">
        <v>2245.4262659558999</v>
      </c>
      <c r="CA71" s="68">
        <v>2277.0310433252002</v>
      </c>
      <c r="CB71" s="189">
        <v>2199.8175027826001</v>
      </c>
      <c r="CC71" s="68">
        <v>2356.7960916546999</v>
      </c>
    </row>
    <row r="72" spans="1:81" ht="24.95" customHeight="1" x14ac:dyDescent="0.25">
      <c r="A72" s="114"/>
      <c r="B72" s="112" t="str">
        <f>"I" &amp; C72</f>
        <v>IQuerétaro</v>
      </c>
      <c r="C72" s="212" t="s">
        <v>103</v>
      </c>
      <c r="D72" s="95" t="s">
        <v>61</v>
      </c>
      <c r="E72" s="68">
        <v>1449.4772074774</v>
      </c>
      <c r="F72" s="68">
        <v>1522.0014454327002</v>
      </c>
      <c r="G72" s="68">
        <v>1562.1776683656001</v>
      </c>
      <c r="H72" s="68">
        <v>1614.1576710535001</v>
      </c>
      <c r="I72" s="68">
        <v>1618.9167276374001</v>
      </c>
      <c r="J72" s="68">
        <v>1594.7851864121001</v>
      </c>
      <c r="K72" s="68">
        <v>1680.1335533839001</v>
      </c>
      <c r="L72" s="68">
        <v>1729.2239811987001</v>
      </c>
      <c r="M72" s="68">
        <v>1696.6525868548001</v>
      </c>
      <c r="N72" s="68">
        <v>1694.3208198559</v>
      </c>
      <c r="O72" s="68">
        <v>1706.7993249559001</v>
      </c>
      <c r="P72" s="68">
        <v>1671.9973277383001</v>
      </c>
      <c r="Q72" s="68">
        <v>1662.4585035659002</v>
      </c>
      <c r="R72" s="68">
        <v>1727.9333960161</v>
      </c>
      <c r="S72" s="68">
        <v>1653.680411091</v>
      </c>
      <c r="T72" s="68">
        <v>1680.1339144985</v>
      </c>
      <c r="U72" s="68">
        <v>1669.6934463247001</v>
      </c>
      <c r="V72" s="68">
        <v>1582.4992245632</v>
      </c>
      <c r="W72" s="68">
        <v>1559.4538717301</v>
      </c>
      <c r="X72" s="68">
        <v>1646.6716494793</v>
      </c>
      <c r="Y72" s="68">
        <v>1662.9968527834001</v>
      </c>
      <c r="Z72" s="68">
        <v>1710.5654073937001</v>
      </c>
      <c r="AA72" s="68">
        <v>1714.0962103667</v>
      </c>
      <c r="AB72" s="68">
        <v>1641.0201374419</v>
      </c>
      <c r="AC72" s="68">
        <v>1770.2491370782</v>
      </c>
      <c r="AD72" s="68">
        <v>1833.8664293324</v>
      </c>
      <c r="AE72" s="68">
        <v>1713.8711987751001</v>
      </c>
      <c r="AF72" s="68">
        <v>1765.5064231254</v>
      </c>
      <c r="AG72" s="68">
        <v>1859.2607509839002</v>
      </c>
      <c r="AH72" s="68">
        <v>1860.5416359585001</v>
      </c>
      <c r="AI72" s="68">
        <v>1763.1959134144001</v>
      </c>
      <c r="AJ72" s="68">
        <v>1701.9849584846002</v>
      </c>
      <c r="AK72" s="68">
        <v>1871.1801105611</v>
      </c>
      <c r="AL72" s="68">
        <v>1814.8560349792001</v>
      </c>
      <c r="AM72" s="68">
        <v>1872.6222816864001</v>
      </c>
      <c r="AN72" s="68">
        <v>1877.8100405376001</v>
      </c>
      <c r="AO72" s="68">
        <v>1940.1012368710001</v>
      </c>
      <c r="AP72" s="68">
        <v>1882.8325279303001</v>
      </c>
      <c r="AQ72" s="68">
        <v>1807.4842790169</v>
      </c>
      <c r="AR72" s="68">
        <v>1872.8025461042</v>
      </c>
      <c r="AS72" s="68">
        <v>2092.418293875</v>
      </c>
      <c r="AT72" s="68">
        <v>2090.0743215212001</v>
      </c>
      <c r="AU72" s="68">
        <v>2069.3375883988001</v>
      </c>
      <c r="AV72" s="68">
        <v>2066.1994757726002</v>
      </c>
      <c r="AW72" s="68">
        <v>2256.2705972117001</v>
      </c>
      <c r="AX72" s="68">
        <v>2139.0752018021999</v>
      </c>
      <c r="AY72" s="68">
        <v>2195.7631007874002</v>
      </c>
      <c r="AZ72" s="68">
        <v>2163.5226615692</v>
      </c>
      <c r="BA72" s="68">
        <v>2317.5175130548</v>
      </c>
      <c r="BB72" s="68">
        <v>2152.6074518625001</v>
      </c>
      <c r="BC72" s="68">
        <v>2086.0973462142001</v>
      </c>
      <c r="BD72" s="68">
        <v>2262.7136914718999</v>
      </c>
      <c r="BE72" s="68">
        <v>2651.4193678454999</v>
      </c>
      <c r="BF72" s="68">
        <v>2622.7123212050001</v>
      </c>
      <c r="BG72" s="68">
        <v>2581.4080816830001</v>
      </c>
      <c r="BH72" s="68">
        <v>2651.2022704088999</v>
      </c>
      <c r="BI72" s="68">
        <v>2791.0124561671</v>
      </c>
      <c r="BJ72" s="68">
        <v>2663.4970503759</v>
      </c>
      <c r="BK72" s="68">
        <v>2557.3018074874999</v>
      </c>
      <c r="BL72" s="68">
        <v>2726.8098824704002</v>
      </c>
      <c r="BM72" s="68">
        <v>2984.8884316402</v>
      </c>
      <c r="BN72" s="36" t="s">
        <v>193</v>
      </c>
      <c r="BO72" s="68">
        <v>2620.9207384018</v>
      </c>
      <c r="BP72" s="68">
        <v>2949.2952675193001</v>
      </c>
      <c r="BQ72" s="68">
        <v>3008.9439749620001</v>
      </c>
      <c r="BR72" s="68">
        <v>3069.5384176938001</v>
      </c>
      <c r="BS72" s="68">
        <v>3180.6447491184999</v>
      </c>
      <c r="BT72" s="68">
        <v>3109.4388258336003</v>
      </c>
      <c r="BU72" s="68">
        <v>3434.3465948035</v>
      </c>
      <c r="BV72" s="68">
        <v>3346.7963902094002</v>
      </c>
      <c r="BW72" s="68">
        <v>3266.1839218921</v>
      </c>
      <c r="BX72" s="68">
        <v>3247.2498001401</v>
      </c>
      <c r="BY72" s="68">
        <v>3623.7179504903002</v>
      </c>
      <c r="BZ72" s="68">
        <v>3908.7672693847003</v>
      </c>
      <c r="CA72" s="68">
        <v>3804.2122149983002</v>
      </c>
      <c r="CB72" s="189">
        <v>3803.2760397642</v>
      </c>
      <c r="CC72" s="68">
        <v>3965.1855773274001</v>
      </c>
    </row>
    <row r="73" spans="1:81" ht="24.95" customHeight="1" x14ac:dyDescent="0.25">
      <c r="A73" s="114"/>
      <c r="B73" s="112" t="str">
        <f>"II" &amp; C72</f>
        <v>IIQuerétaro</v>
      </c>
      <c r="C73" s="213" t="str">
        <f>C72</f>
        <v>Querétaro</v>
      </c>
      <c r="D73" s="95" t="s">
        <v>115</v>
      </c>
      <c r="E73" s="68">
        <v>2643.1579664759001</v>
      </c>
      <c r="F73" s="68">
        <v>2759.7411231414003</v>
      </c>
      <c r="G73" s="68">
        <v>2819.7093223483002</v>
      </c>
      <c r="H73" s="68">
        <v>2877.7707087982003</v>
      </c>
      <c r="I73" s="68">
        <v>2846.8607691151001</v>
      </c>
      <c r="J73" s="68">
        <v>2804.0744640726002</v>
      </c>
      <c r="K73" s="68">
        <v>2928.8845094998001</v>
      </c>
      <c r="L73" s="68">
        <v>2960.2213111066999</v>
      </c>
      <c r="M73" s="68">
        <v>2866.0479572346999</v>
      </c>
      <c r="N73" s="68">
        <v>2865.2181064434003</v>
      </c>
      <c r="O73" s="68">
        <v>2861.2981714278003</v>
      </c>
      <c r="P73" s="68">
        <v>2757.1923336669001</v>
      </c>
      <c r="Q73" s="68">
        <v>2703.0709116098001</v>
      </c>
      <c r="R73" s="68">
        <v>2785.1226209495999</v>
      </c>
      <c r="S73" s="68">
        <v>2628.2138526391</v>
      </c>
      <c r="T73" s="68">
        <v>2609.3095098592003</v>
      </c>
      <c r="U73" s="68">
        <v>2556.9336961685003</v>
      </c>
      <c r="V73" s="68">
        <v>2407.1825644993</v>
      </c>
      <c r="W73" s="68">
        <v>2357.3729660993999</v>
      </c>
      <c r="X73" s="68">
        <v>2459.5704482533001</v>
      </c>
      <c r="Y73" s="68">
        <v>2431.1218048094001</v>
      </c>
      <c r="Z73" s="68">
        <v>2502.8642393398</v>
      </c>
      <c r="AA73" s="68">
        <v>2499.4030124607002</v>
      </c>
      <c r="AB73" s="68">
        <v>2351.2420292339002</v>
      </c>
      <c r="AC73" s="68">
        <v>2501.2929992562999</v>
      </c>
      <c r="AD73" s="68">
        <v>2597.6666826371002</v>
      </c>
      <c r="AE73" s="68">
        <v>2417.6335583208001</v>
      </c>
      <c r="AF73" s="68">
        <v>2444.0542597837002</v>
      </c>
      <c r="AG73" s="68">
        <v>2528.9094362845003</v>
      </c>
      <c r="AH73" s="68">
        <v>2537.3810579479</v>
      </c>
      <c r="AI73" s="68">
        <v>2378.1322355245002</v>
      </c>
      <c r="AJ73" s="68">
        <v>2263.0723277574002</v>
      </c>
      <c r="AK73" s="68">
        <v>2454.6252221171999</v>
      </c>
      <c r="AL73" s="68">
        <v>2369.4927566486999</v>
      </c>
      <c r="AM73" s="68">
        <v>2441.7338516974</v>
      </c>
      <c r="AN73" s="68">
        <v>2408.8995783575001</v>
      </c>
      <c r="AO73" s="68">
        <v>2443.4587345247</v>
      </c>
      <c r="AP73" s="68">
        <v>2373.1340347113</v>
      </c>
      <c r="AQ73" s="68">
        <v>2262.9594157898</v>
      </c>
      <c r="AR73" s="68">
        <v>2306.0425255660002</v>
      </c>
      <c r="AS73" s="68">
        <v>2556.8569530550003</v>
      </c>
      <c r="AT73" s="68">
        <v>2559.1877603721</v>
      </c>
      <c r="AU73" s="68">
        <v>2524.7803314861003</v>
      </c>
      <c r="AV73" s="68">
        <v>2487.6016907808003</v>
      </c>
      <c r="AW73" s="68">
        <v>2684.7586324900003</v>
      </c>
      <c r="AX73" s="68">
        <v>2553.8415848973</v>
      </c>
      <c r="AY73" s="68">
        <v>2606.4654103292</v>
      </c>
      <c r="AZ73" s="68">
        <v>2522.9407081945001</v>
      </c>
      <c r="BA73" s="68">
        <v>2626.8482522040999</v>
      </c>
      <c r="BB73" s="68">
        <v>2422.2880594920002</v>
      </c>
      <c r="BC73" s="68">
        <v>2325.5251850566001</v>
      </c>
      <c r="BD73" s="68">
        <v>2475.3858877584003</v>
      </c>
      <c r="BE73" s="68">
        <v>2853.8954366684002</v>
      </c>
      <c r="BF73" s="68">
        <v>2822.3617777920999</v>
      </c>
      <c r="BG73" s="68">
        <v>2742.9475813137001</v>
      </c>
      <c r="BH73" s="68">
        <v>2767.1069709380999</v>
      </c>
      <c r="BI73" s="68">
        <v>2885.7487725071001</v>
      </c>
      <c r="BJ73" s="68">
        <v>2750.3523626071001</v>
      </c>
      <c r="BK73" s="68">
        <v>2630.2093771919999</v>
      </c>
      <c r="BL73" s="68">
        <v>2764.7264967084002</v>
      </c>
      <c r="BM73" s="68">
        <v>2984.8884316402</v>
      </c>
      <c r="BN73" s="36" t="s">
        <v>193</v>
      </c>
      <c r="BO73" s="68">
        <v>2594.5757949975</v>
      </c>
      <c r="BP73" s="68">
        <v>2888.6043878200003</v>
      </c>
      <c r="BQ73" s="68">
        <v>2893.5626079079002</v>
      </c>
      <c r="BR73" s="68">
        <v>2910.8643365214002</v>
      </c>
      <c r="BS73" s="68">
        <v>2976.0763333672003</v>
      </c>
      <c r="BT73" s="68">
        <v>2846.4701278401003</v>
      </c>
      <c r="BU73" s="68">
        <v>3078.8551518572999</v>
      </c>
      <c r="BV73" s="68">
        <v>2944.8497078362002</v>
      </c>
      <c r="BW73" s="68">
        <v>2816.2812087835</v>
      </c>
      <c r="BX73" s="68">
        <v>2752.3023301328999</v>
      </c>
      <c r="BY73" s="68">
        <v>3023.2098597347999</v>
      </c>
      <c r="BZ73" s="68">
        <v>3253.4768320884</v>
      </c>
      <c r="CA73" s="68">
        <v>3135.1846776805</v>
      </c>
      <c r="CB73" s="189">
        <v>3087.2889096220001</v>
      </c>
      <c r="CC73" s="68">
        <v>3163.5837614041002</v>
      </c>
    </row>
    <row r="74" spans="1:81" ht="24.95" customHeight="1" x14ac:dyDescent="0.25">
      <c r="A74" s="114"/>
      <c r="B74" s="112" t="str">
        <f>"III" &amp; C72</f>
        <v>IIIQuerétaro</v>
      </c>
      <c r="C74" s="214" t="str">
        <f>C72</f>
        <v>Querétaro</v>
      </c>
      <c r="D74" s="116" t="s">
        <v>116</v>
      </c>
      <c r="E74" s="68">
        <v>3212.7041237508001</v>
      </c>
      <c r="F74" s="68">
        <v>3262.2087356734</v>
      </c>
      <c r="G74" s="68">
        <v>3347.5717336422003</v>
      </c>
      <c r="H74" s="68">
        <v>3472.5531043332003</v>
      </c>
      <c r="I74" s="68">
        <v>3406.4458560415001</v>
      </c>
      <c r="J74" s="68">
        <v>3381.8009881142002</v>
      </c>
      <c r="K74" s="68">
        <v>3485.6227884354003</v>
      </c>
      <c r="L74" s="68">
        <v>3455.6899126761</v>
      </c>
      <c r="M74" s="68">
        <v>3322.7264023286002</v>
      </c>
      <c r="N74" s="68">
        <v>3364.5596154417003</v>
      </c>
      <c r="O74" s="68">
        <v>3363.1415876732999</v>
      </c>
      <c r="P74" s="68">
        <v>3218.1713683595003</v>
      </c>
      <c r="Q74" s="68">
        <v>3168.4336175455001</v>
      </c>
      <c r="R74" s="68">
        <v>3224.4193847219003</v>
      </c>
      <c r="S74" s="68">
        <v>3011.5397659618002</v>
      </c>
      <c r="T74" s="68">
        <v>2960.4363303953</v>
      </c>
      <c r="U74" s="68">
        <v>2899.1059157958002</v>
      </c>
      <c r="V74" s="68">
        <v>2680.391468886</v>
      </c>
      <c r="W74" s="68">
        <v>2604.8459625143</v>
      </c>
      <c r="X74" s="68">
        <v>2744.5510904788002</v>
      </c>
      <c r="Y74" s="68">
        <v>2696.7839051028</v>
      </c>
      <c r="Z74" s="68">
        <v>2801.0783121257</v>
      </c>
      <c r="AA74" s="68">
        <v>2835.0033603996003</v>
      </c>
      <c r="AB74" s="68">
        <v>2648.4456132651999</v>
      </c>
      <c r="AC74" s="68">
        <v>2812.8858828900002</v>
      </c>
      <c r="AD74" s="68">
        <v>2911.3107219829003</v>
      </c>
      <c r="AE74" s="68">
        <v>2716.5452872766</v>
      </c>
      <c r="AF74" s="68">
        <v>2730.9735902269999</v>
      </c>
      <c r="AG74" s="68">
        <v>2796.4780098527999</v>
      </c>
      <c r="AH74" s="68">
        <v>2782.0008016427</v>
      </c>
      <c r="AI74" s="68">
        <v>2543.3278405005999</v>
      </c>
      <c r="AJ74" s="68">
        <v>2411.9806426785999</v>
      </c>
      <c r="AK74" s="68">
        <v>2623.9343651028003</v>
      </c>
      <c r="AL74" s="68">
        <v>2518.6989111745002</v>
      </c>
      <c r="AM74" s="68">
        <v>2602.5229384897002</v>
      </c>
      <c r="AN74" s="68">
        <v>2558.4806019184002</v>
      </c>
      <c r="AO74" s="68">
        <v>2578.4650465611999</v>
      </c>
      <c r="AP74" s="68">
        <v>2522.5405681431002</v>
      </c>
      <c r="AQ74" s="68">
        <v>2382.3051567361999</v>
      </c>
      <c r="AR74" s="68">
        <v>2408.6965468345002</v>
      </c>
      <c r="AS74" s="68">
        <v>2689.4035262214002</v>
      </c>
      <c r="AT74" s="68">
        <v>2677.2027395824002</v>
      </c>
      <c r="AU74" s="68">
        <v>2627.9841988783</v>
      </c>
      <c r="AV74" s="68">
        <v>2589.2581157773002</v>
      </c>
      <c r="AW74" s="68">
        <v>2747.6443262132002</v>
      </c>
      <c r="AX74" s="68">
        <v>2622.6566202137001</v>
      </c>
      <c r="AY74" s="68">
        <v>2693.9724122338002</v>
      </c>
      <c r="AZ74" s="68">
        <v>2595.0492300392002</v>
      </c>
      <c r="BA74" s="68">
        <v>2745.6111039975003</v>
      </c>
      <c r="BB74" s="68">
        <v>2491.5097016988002</v>
      </c>
      <c r="BC74" s="68">
        <v>2328.4971933204001</v>
      </c>
      <c r="BD74" s="68">
        <v>2509.3889158971001</v>
      </c>
      <c r="BE74" s="68">
        <v>2924.6483997683999</v>
      </c>
      <c r="BF74" s="68">
        <v>2897.9620385210001</v>
      </c>
      <c r="BG74" s="68">
        <v>2799.0291461612001</v>
      </c>
      <c r="BH74" s="68">
        <v>2822.8138349333999</v>
      </c>
      <c r="BI74" s="68">
        <v>2914.8167853831001</v>
      </c>
      <c r="BJ74" s="68">
        <v>2777.4934335989001</v>
      </c>
      <c r="BK74" s="68">
        <v>2656.813560654</v>
      </c>
      <c r="BL74" s="68">
        <v>2805.3077742289001</v>
      </c>
      <c r="BM74" s="68">
        <v>2984.8884316402</v>
      </c>
      <c r="BN74" s="36" t="s">
        <v>193</v>
      </c>
      <c r="BO74" s="68">
        <v>2562.6679126108002</v>
      </c>
      <c r="BP74" s="68">
        <v>2852.1501533201999</v>
      </c>
      <c r="BQ74" s="68">
        <v>2891.6511197196</v>
      </c>
      <c r="BR74" s="68">
        <v>2872.2485905467001</v>
      </c>
      <c r="BS74" s="68">
        <v>2891.8446621261</v>
      </c>
      <c r="BT74" s="68">
        <v>2751.6558039785</v>
      </c>
      <c r="BU74" s="68">
        <v>2924.2874952704001</v>
      </c>
      <c r="BV74" s="68">
        <v>2792.4763788279001</v>
      </c>
      <c r="BW74" s="68">
        <v>2608.1572046997999</v>
      </c>
      <c r="BX74" s="68">
        <v>2548.6806320753999</v>
      </c>
      <c r="BY74" s="68">
        <v>2795.0062056890001</v>
      </c>
      <c r="BZ74" s="68">
        <v>2985.2253484872003</v>
      </c>
      <c r="CA74" s="68">
        <v>2851.1106566513999</v>
      </c>
      <c r="CB74" s="189">
        <v>2822.3499101223001</v>
      </c>
      <c r="CC74" s="68">
        <v>2860.6277432050001</v>
      </c>
    </row>
    <row r="75" spans="1:81" ht="24.95" customHeight="1" x14ac:dyDescent="0.25">
      <c r="A75" s="114"/>
      <c r="B75" s="112" t="str">
        <f>"I" &amp; C75</f>
        <v>IQuintana Roo</v>
      </c>
      <c r="C75" s="212" t="s">
        <v>104</v>
      </c>
      <c r="D75" s="95" t="s">
        <v>61</v>
      </c>
      <c r="E75" s="68">
        <v>2151.676941878</v>
      </c>
      <c r="F75" s="68">
        <v>2136.5878806292999</v>
      </c>
      <c r="G75" s="68">
        <v>2319.5781475715003</v>
      </c>
      <c r="H75" s="68">
        <v>2372.7753037269999</v>
      </c>
      <c r="I75" s="68">
        <v>2396.5165456782001</v>
      </c>
      <c r="J75" s="68">
        <v>2451.1672844953</v>
      </c>
      <c r="K75" s="68">
        <v>2761.7153707410002</v>
      </c>
      <c r="L75" s="68">
        <v>2595.3368183064999</v>
      </c>
      <c r="M75" s="68">
        <v>2656.4180306163003</v>
      </c>
      <c r="N75" s="68">
        <v>2634.2698164181002</v>
      </c>
      <c r="O75" s="68">
        <v>2630.3610815336001</v>
      </c>
      <c r="P75" s="68">
        <v>2699.1267226950999</v>
      </c>
      <c r="Q75" s="68">
        <v>2882.5735662556999</v>
      </c>
      <c r="R75" s="68">
        <v>2888.3949534948001</v>
      </c>
      <c r="S75" s="68">
        <v>2852.5092527856</v>
      </c>
      <c r="T75" s="68">
        <v>2556.7788331143001</v>
      </c>
      <c r="U75" s="68">
        <v>2787.5519897214999</v>
      </c>
      <c r="V75" s="68">
        <v>2650.9389284936001</v>
      </c>
      <c r="W75" s="68">
        <v>2503.098975717</v>
      </c>
      <c r="X75" s="68">
        <v>2450.4800761298002</v>
      </c>
      <c r="Y75" s="68">
        <v>2617.1232773986999</v>
      </c>
      <c r="Z75" s="68">
        <v>2694.1774630550003</v>
      </c>
      <c r="AA75" s="68">
        <v>2530.8324837669002</v>
      </c>
      <c r="AB75" s="68">
        <v>2539.9119664157001</v>
      </c>
      <c r="AC75" s="68">
        <v>2641.9739847736</v>
      </c>
      <c r="AD75" s="68">
        <v>2641.9626330780002</v>
      </c>
      <c r="AE75" s="68">
        <v>2566.6529661161003</v>
      </c>
      <c r="AF75" s="68">
        <v>2661.6970834139001</v>
      </c>
      <c r="AG75" s="68">
        <v>2830.7050417835003</v>
      </c>
      <c r="AH75" s="68">
        <v>2728.3673890861</v>
      </c>
      <c r="AI75" s="68">
        <v>2681.3909702561</v>
      </c>
      <c r="AJ75" s="68">
        <v>2618.6292469232999</v>
      </c>
      <c r="AK75" s="68">
        <v>2761.4673548863002</v>
      </c>
      <c r="AL75" s="68">
        <v>2737.8559172941</v>
      </c>
      <c r="AM75" s="68">
        <v>2880.9752158133001</v>
      </c>
      <c r="AN75" s="68">
        <v>2578.7629893933999</v>
      </c>
      <c r="AO75" s="68">
        <v>2581.7420747849001</v>
      </c>
      <c r="AP75" s="68">
        <v>2527.216942774</v>
      </c>
      <c r="AQ75" s="68">
        <v>2512.0930867840002</v>
      </c>
      <c r="AR75" s="68">
        <v>2558.8231056312002</v>
      </c>
      <c r="AS75" s="68">
        <v>2700.0649195762003</v>
      </c>
      <c r="AT75" s="68">
        <v>2865.8466839037001</v>
      </c>
      <c r="AU75" s="68">
        <v>2798.3058994742</v>
      </c>
      <c r="AV75" s="68">
        <v>2838.5589136423</v>
      </c>
      <c r="AW75" s="68">
        <v>2960.1906994622</v>
      </c>
      <c r="AX75" s="68">
        <v>3035.5745580346002</v>
      </c>
      <c r="AY75" s="68">
        <v>3047.3548907642003</v>
      </c>
      <c r="AZ75" s="68">
        <v>3033.2454867400002</v>
      </c>
      <c r="BA75" s="68">
        <v>3038.0805967013002</v>
      </c>
      <c r="BB75" s="68">
        <v>3055.6741604520003</v>
      </c>
      <c r="BC75" s="68">
        <v>3212.2084640065</v>
      </c>
      <c r="BD75" s="68">
        <v>3212.8307239641999</v>
      </c>
      <c r="BE75" s="68">
        <v>3159.5744849243001</v>
      </c>
      <c r="BF75" s="68">
        <v>3356.6457911002003</v>
      </c>
      <c r="BG75" s="68">
        <v>3462.4822291555001</v>
      </c>
      <c r="BH75" s="68">
        <v>3452.2756772261</v>
      </c>
      <c r="BI75" s="68">
        <v>3573.8108941807</v>
      </c>
      <c r="BJ75" s="68">
        <v>3507.5748143221003</v>
      </c>
      <c r="BK75" s="68">
        <v>3413.7011282126</v>
      </c>
      <c r="BL75" s="68">
        <v>3530.7471292660002</v>
      </c>
      <c r="BM75" s="68">
        <v>3500.9552064128002</v>
      </c>
      <c r="BN75" s="36" t="s">
        <v>193</v>
      </c>
      <c r="BO75" s="68">
        <v>2580.5541584759003</v>
      </c>
      <c r="BP75" s="68">
        <v>2969.5934022707002</v>
      </c>
      <c r="BQ75" s="68">
        <v>3050.5926289006002</v>
      </c>
      <c r="BR75" s="68">
        <v>3288.2373978984001</v>
      </c>
      <c r="BS75" s="68">
        <v>3522.2960237351003</v>
      </c>
      <c r="BT75" s="68">
        <v>3578.4814130201003</v>
      </c>
      <c r="BU75" s="68">
        <v>3820.6062963682002</v>
      </c>
      <c r="BV75" s="68">
        <v>3983.9006198828001</v>
      </c>
      <c r="BW75" s="68">
        <v>4105.3966946570999</v>
      </c>
      <c r="BX75" s="68">
        <v>4272.4227706134998</v>
      </c>
      <c r="BY75" s="68">
        <v>4450.2307161824001</v>
      </c>
      <c r="BZ75" s="68">
        <v>4578.5282242121002</v>
      </c>
      <c r="CA75" s="68">
        <v>4705.4046714908</v>
      </c>
      <c r="CB75" s="189">
        <v>4918.9598592075999</v>
      </c>
      <c r="CC75" s="68">
        <v>5068.1929434722006</v>
      </c>
    </row>
    <row r="76" spans="1:81" ht="24.95" customHeight="1" x14ac:dyDescent="0.25">
      <c r="A76" s="114"/>
      <c r="B76" s="112" t="str">
        <f>"II" &amp; C75</f>
        <v>IIQuintana Roo</v>
      </c>
      <c r="C76" s="213" t="str">
        <f>C75</f>
        <v>Quintana Roo</v>
      </c>
      <c r="D76" s="95" t="s">
        <v>115</v>
      </c>
      <c r="E76" s="68">
        <v>3923.6367573557</v>
      </c>
      <c r="F76" s="68">
        <v>3874.1286712128999</v>
      </c>
      <c r="G76" s="68">
        <v>4186.8068268224006</v>
      </c>
      <c r="H76" s="68">
        <v>4230.2579172260002</v>
      </c>
      <c r="I76" s="68">
        <v>4214.2679854714997</v>
      </c>
      <c r="J76" s="68">
        <v>4309.8315987538999</v>
      </c>
      <c r="K76" s="68">
        <v>4814.3466647159003</v>
      </c>
      <c r="L76" s="68">
        <v>4442.9012334914005</v>
      </c>
      <c r="M76" s="68">
        <v>4487.3190476329</v>
      </c>
      <c r="N76" s="68">
        <v>4454.7393190270004</v>
      </c>
      <c r="O76" s="68">
        <v>4409.5678049211001</v>
      </c>
      <c r="P76" s="68">
        <v>4450.970933953</v>
      </c>
      <c r="Q76" s="68">
        <v>4686.9144347413003</v>
      </c>
      <c r="R76" s="68">
        <v>4655.5811362650002</v>
      </c>
      <c r="S76" s="68">
        <v>4533.5267217723003</v>
      </c>
      <c r="T76" s="68">
        <v>3970.7711785839001</v>
      </c>
      <c r="U76" s="68">
        <v>4268.7989391281999</v>
      </c>
      <c r="V76" s="68">
        <v>4032.4152259749003</v>
      </c>
      <c r="W76" s="68">
        <v>3783.8489254446999</v>
      </c>
      <c r="X76" s="68">
        <v>3660.1883448884</v>
      </c>
      <c r="Y76" s="68">
        <v>3825.9515975084</v>
      </c>
      <c r="Z76" s="68">
        <v>3942.0652361899001</v>
      </c>
      <c r="AA76" s="68">
        <v>3690.3239711422002</v>
      </c>
      <c r="AB76" s="68">
        <v>3639.1678747465003</v>
      </c>
      <c r="AC76" s="68">
        <v>3733.0062158586002</v>
      </c>
      <c r="AD76" s="68">
        <v>3742.3327015246</v>
      </c>
      <c r="AE76" s="68">
        <v>3620.5908284595002</v>
      </c>
      <c r="AF76" s="68">
        <v>3684.6833349127</v>
      </c>
      <c r="AG76" s="68">
        <v>3850.2381592878</v>
      </c>
      <c r="AH76" s="68">
        <v>3720.9098675308001</v>
      </c>
      <c r="AI76" s="68">
        <v>3616.5591434828002</v>
      </c>
      <c r="AJ76" s="68">
        <v>3481.9035008656001</v>
      </c>
      <c r="AK76" s="68">
        <v>3622.5093357392002</v>
      </c>
      <c r="AL76" s="68">
        <v>3574.5699051278002</v>
      </c>
      <c r="AM76" s="68">
        <v>3756.5369050385002</v>
      </c>
      <c r="AN76" s="68">
        <v>3308.0987659727002</v>
      </c>
      <c r="AO76" s="68">
        <v>3251.5727030293001</v>
      </c>
      <c r="AP76" s="68">
        <v>3185.32022951</v>
      </c>
      <c r="AQ76" s="68">
        <v>3145.1253933840003</v>
      </c>
      <c r="AR76" s="68">
        <v>3150.7618938586002</v>
      </c>
      <c r="AS76" s="68">
        <v>3299.3784194714003</v>
      </c>
      <c r="AT76" s="68">
        <v>3509.0808403460001</v>
      </c>
      <c r="AU76" s="68">
        <v>3414.1880648585002</v>
      </c>
      <c r="AV76" s="68">
        <v>3417.4841469831003</v>
      </c>
      <c r="AW76" s="68">
        <v>3522.3601034465</v>
      </c>
      <c r="AX76" s="68">
        <v>3624.1720411855003</v>
      </c>
      <c r="AY76" s="68">
        <v>3617.3415578967001</v>
      </c>
      <c r="AZ76" s="68">
        <v>3537.1473811571</v>
      </c>
      <c r="BA76" s="68">
        <v>3443.5885211415002</v>
      </c>
      <c r="BB76" s="68">
        <v>3438.4917817492001</v>
      </c>
      <c r="BC76" s="68">
        <v>3580.8835557245002</v>
      </c>
      <c r="BD76" s="68">
        <v>3514.8043094591003</v>
      </c>
      <c r="BE76" s="68">
        <v>3400.8559014438001</v>
      </c>
      <c r="BF76" s="68">
        <v>3612.1646685349001</v>
      </c>
      <c r="BG76" s="68">
        <v>3679.1576361734001</v>
      </c>
      <c r="BH76" s="68">
        <v>3603.2015356485999</v>
      </c>
      <c r="BI76" s="68">
        <v>3695.1180129154</v>
      </c>
      <c r="BJ76" s="68">
        <v>3621.9550820342001</v>
      </c>
      <c r="BK76" s="68">
        <v>3511.0242725623002</v>
      </c>
      <c r="BL76" s="68">
        <v>3579.8425860975003</v>
      </c>
      <c r="BM76" s="68">
        <v>3500.9552064128002</v>
      </c>
      <c r="BN76" s="36" t="s">
        <v>193</v>
      </c>
      <c r="BO76" s="68">
        <v>2554.6149714334001</v>
      </c>
      <c r="BP76" s="68">
        <v>2908.4848256158002</v>
      </c>
      <c r="BQ76" s="68">
        <v>2933.6141970067001</v>
      </c>
      <c r="BR76" s="68">
        <v>3118.2580795811</v>
      </c>
      <c r="BS76" s="68">
        <v>3295.7537424627003</v>
      </c>
      <c r="BT76" s="68">
        <v>3275.8452620344001</v>
      </c>
      <c r="BU76" s="68">
        <v>3425.1328612524003</v>
      </c>
      <c r="BV76" s="68">
        <v>3505.4383979948002</v>
      </c>
      <c r="BW76" s="68">
        <v>3539.8960506384001</v>
      </c>
      <c r="BX76" s="68">
        <v>3621.2179138068</v>
      </c>
      <c r="BY76" s="68">
        <v>3712.7562252567</v>
      </c>
      <c r="BZ76" s="68">
        <v>3810.9548294703</v>
      </c>
      <c r="CA76" s="68">
        <v>3877.8889805839003</v>
      </c>
      <c r="CB76" s="189">
        <v>3992.9392611609001</v>
      </c>
      <c r="CC76" s="68">
        <v>4043.6071863346001</v>
      </c>
    </row>
    <row r="77" spans="1:81" ht="24.95" customHeight="1" x14ac:dyDescent="0.25">
      <c r="A77" s="114"/>
      <c r="B77" s="112" t="str">
        <f>"III" &amp; C75</f>
        <v>IIIQuintana Roo</v>
      </c>
      <c r="C77" s="214" t="str">
        <f>C75</f>
        <v>Quintana Roo</v>
      </c>
      <c r="D77" s="116" t="s">
        <v>116</v>
      </c>
      <c r="E77" s="68">
        <v>4755.0014229658</v>
      </c>
      <c r="F77" s="68">
        <v>4570.5791177170004</v>
      </c>
      <c r="G77" s="68">
        <v>4957.1880451141005</v>
      </c>
      <c r="H77" s="68">
        <v>5087.8510989058004</v>
      </c>
      <c r="I77" s="68">
        <v>5031.0487347010003</v>
      </c>
      <c r="J77" s="68">
        <v>5180.4147571089998</v>
      </c>
      <c r="K77" s="68">
        <v>5716.1731154836998</v>
      </c>
      <c r="L77" s="68">
        <v>5182.2538449039002</v>
      </c>
      <c r="M77" s="68">
        <v>5197.8241701857005</v>
      </c>
      <c r="N77" s="68">
        <v>5222.0994249653004</v>
      </c>
      <c r="O77" s="68">
        <v>5174.5432669470001</v>
      </c>
      <c r="P77" s="68">
        <v>5187.5079590884006</v>
      </c>
      <c r="Q77" s="68">
        <v>5484.6766178197004</v>
      </c>
      <c r="R77" s="68">
        <v>5382.8399405397004</v>
      </c>
      <c r="S77" s="68">
        <v>5188.4458337152</v>
      </c>
      <c r="T77" s="68">
        <v>4501.7167612887006</v>
      </c>
      <c r="U77" s="68">
        <v>4836.8609889174004</v>
      </c>
      <c r="V77" s="68">
        <v>4489.9745841680005</v>
      </c>
      <c r="W77" s="68">
        <v>4181.1572209087999</v>
      </c>
      <c r="X77" s="68">
        <v>4083.9413710891999</v>
      </c>
      <c r="Y77" s="68">
        <v>4244.0017616621999</v>
      </c>
      <c r="Z77" s="68">
        <v>4409.2878307168003</v>
      </c>
      <c r="AA77" s="68">
        <v>4180.1496711106001</v>
      </c>
      <c r="AB77" s="68">
        <v>4095.3231452872001</v>
      </c>
      <c r="AC77" s="68">
        <v>4194.3861666592002</v>
      </c>
      <c r="AD77" s="68">
        <v>4191.3739206422997</v>
      </c>
      <c r="AE77" s="68">
        <v>4064.7846678866999</v>
      </c>
      <c r="AF77" s="68">
        <v>4116.5848726787999</v>
      </c>
      <c r="AG77" s="68">
        <v>4258.8197978708004</v>
      </c>
      <c r="AH77" s="68">
        <v>4080.301887871</v>
      </c>
      <c r="AI77" s="68">
        <v>3872.3183950641001</v>
      </c>
      <c r="AJ77" s="68">
        <v>3714.4623911017002</v>
      </c>
      <c r="AK77" s="68">
        <v>3875.7000355750001</v>
      </c>
      <c r="AL77" s="68">
        <v>3802.9145437596003</v>
      </c>
      <c r="AM77" s="68">
        <v>4005.1349702984003</v>
      </c>
      <c r="AN77" s="68">
        <v>3516.5371516396003</v>
      </c>
      <c r="AO77" s="68">
        <v>3431.2485678017001</v>
      </c>
      <c r="AP77" s="68">
        <v>3383.0905677751002</v>
      </c>
      <c r="AQ77" s="68">
        <v>3306.7373568703001</v>
      </c>
      <c r="AR77" s="68">
        <v>3289.2511556104</v>
      </c>
      <c r="AS77" s="68">
        <v>3468.3338355554001</v>
      </c>
      <c r="AT77" s="68">
        <v>3669.0349785877002</v>
      </c>
      <c r="AU77" s="68">
        <v>3550.3172404147999</v>
      </c>
      <c r="AV77" s="68">
        <v>3553.8624257388001</v>
      </c>
      <c r="AW77" s="68">
        <v>3605.0134739149003</v>
      </c>
      <c r="AX77" s="68">
        <v>3719.0132883114002</v>
      </c>
      <c r="AY77" s="68">
        <v>3735.2309310311002</v>
      </c>
      <c r="AZ77" s="68">
        <v>3637.3511505198003</v>
      </c>
      <c r="BA77" s="68">
        <v>3595.9477321142999</v>
      </c>
      <c r="BB77" s="68">
        <v>3535.1871794855001</v>
      </c>
      <c r="BC77" s="68">
        <v>3586.5646331100002</v>
      </c>
      <c r="BD77" s="68">
        <v>3562.8177845458004</v>
      </c>
      <c r="BE77" s="68">
        <v>3483.8143670531003</v>
      </c>
      <c r="BF77" s="68">
        <v>3705.6948942005001</v>
      </c>
      <c r="BG77" s="68">
        <v>3749.5927843577001</v>
      </c>
      <c r="BH77" s="68">
        <v>3674.3126091096001</v>
      </c>
      <c r="BI77" s="68">
        <v>3730.9817001875999</v>
      </c>
      <c r="BJ77" s="68">
        <v>3655.5859845053001</v>
      </c>
      <c r="BK77" s="68">
        <v>3542.9806863437002</v>
      </c>
      <c r="BL77" s="68">
        <v>3629.3269164835001</v>
      </c>
      <c r="BM77" s="68">
        <v>3500.9552064128002</v>
      </c>
      <c r="BN77" s="36" t="s">
        <v>193</v>
      </c>
      <c r="BO77" s="68">
        <v>2524.6545097693001</v>
      </c>
      <c r="BP77" s="68">
        <v>2874.1642274111</v>
      </c>
      <c r="BQ77" s="68">
        <v>2931.8104945834002</v>
      </c>
      <c r="BR77" s="68">
        <v>3079.3232344636999</v>
      </c>
      <c r="BS77" s="68">
        <v>3205.6795749861003</v>
      </c>
      <c r="BT77" s="68">
        <v>3171.7696947059003</v>
      </c>
      <c r="BU77" s="68">
        <v>3257.3268654735002</v>
      </c>
      <c r="BV77" s="68">
        <v>3329.3979303720002</v>
      </c>
      <c r="BW77" s="68">
        <v>3282.5629036928003</v>
      </c>
      <c r="BX77" s="68">
        <v>3359.9157214710003</v>
      </c>
      <c r="BY77" s="68">
        <v>3437.5460938035003</v>
      </c>
      <c r="BZ77" s="68">
        <v>3500.2567850061</v>
      </c>
      <c r="CA77" s="68">
        <v>3529.2000871760001</v>
      </c>
      <c r="CB77" s="189">
        <v>3654.2804527601002</v>
      </c>
      <c r="CC77" s="68">
        <v>3661.3057790394</v>
      </c>
    </row>
    <row r="78" spans="1:81" ht="24.95" customHeight="1" x14ac:dyDescent="0.25">
      <c r="A78" s="114"/>
      <c r="B78" s="112" t="str">
        <f>"I" &amp; C78</f>
        <v>ISan Luis Potosí</v>
      </c>
      <c r="C78" s="212" t="s">
        <v>105</v>
      </c>
      <c r="D78" s="95" t="s">
        <v>61</v>
      </c>
      <c r="E78" s="68">
        <v>1263.3448884873001</v>
      </c>
      <c r="F78" s="68">
        <v>1251.4549505955001</v>
      </c>
      <c r="G78" s="68">
        <v>1255.1007632452001</v>
      </c>
      <c r="H78" s="68">
        <v>1335.7660088855</v>
      </c>
      <c r="I78" s="68">
        <v>1375.5663235029001</v>
      </c>
      <c r="J78" s="68">
        <v>1363.9681226407999</v>
      </c>
      <c r="K78" s="68">
        <v>1407.4290685305</v>
      </c>
      <c r="L78" s="68">
        <v>1356.4704995043001</v>
      </c>
      <c r="M78" s="68">
        <v>1319.2321655339001</v>
      </c>
      <c r="N78" s="68">
        <v>1357.9314499112002</v>
      </c>
      <c r="O78" s="68">
        <v>1421.5887860774001</v>
      </c>
      <c r="P78" s="68">
        <v>1389.9274879629002</v>
      </c>
      <c r="Q78" s="68">
        <v>1406.4001287640001</v>
      </c>
      <c r="R78" s="68">
        <v>1455.387598175</v>
      </c>
      <c r="S78" s="68">
        <v>1444.4694383967001</v>
      </c>
      <c r="T78" s="68">
        <v>1434.5944675711</v>
      </c>
      <c r="U78" s="68">
        <v>1424.7858222690002</v>
      </c>
      <c r="V78" s="68">
        <v>1442.5448522684001</v>
      </c>
      <c r="W78" s="68">
        <v>1381.8748864635002</v>
      </c>
      <c r="X78" s="68">
        <v>1339.514393574</v>
      </c>
      <c r="Y78" s="68">
        <v>1383.9299331206</v>
      </c>
      <c r="Z78" s="68">
        <v>1427.4662481486</v>
      </c>
      <c r="AA78" s="68">
        <v>1440.5571417872</v>
      </c>
      <c r="AB78" s="68">
        <v>1342.2613985411001</v>
      </c>
      <c r="AC78" s="68">
        <v>1338.0848363271</v>
      </c>
      <c r="AD78" s="68">
        <v>1401.3116481217</v>
      </c>
      <c r="AE78" s="68">
        <v>1380.0767954634</v>
      </c>
      <c r="AF78" s="68">
        <v>1379.9980179778001</v>
      </c>
      <c r="AG78" s="68">
        <v>1392.9491566322999</v>
      </c>
      <c r="AH78" s="68">
        <v>1396.7996050826</v>
      </c>
      <c r="AI78" s="68">
        <v>1423.5121412367</v>
      </c>
      <c r="AJ78" s="68">
        <v>1533.7795237705</v>
      </c>
      <c r="AK78" s="68">
        <v>1442.6360228511001</v>
      </c>
      <c r="AL78" s="68">
        <v>1517.4947779627</v>
      </c>
      <c r="AM78" s="68">
        <v>1542.1402803974001</v>
      </c>
      <c r="AN78" s="68">
        <v>1579.0383466543001</v>
      </c>
      <c r="AO78" s="68">
        <v>1545.3461849272001</v>
      </c>
      <c r="AP78" s="68">
        <v>1575.4856973245001</v>
      </c>
      <c r="AQ78" s="68">
        <v>1535.1532630622</v>
      </c>
      <c r="AR78" s="68">
        <v>1582.0454471451001</v>
      </c>
      <c r="AS78" s="68">
        <v>1593.6923757178001</v>
      </c>
      <c r="AT78" s="68">
        <v>1624.6886723783</v>
      </c>
      <c r="AU78" s="68">
        <v>1628.0390126497</v>
      </c>
      <c r="AV78" s="68">
        <v>1759.7326525864</v>
      </c>
      <c r="AW78" s="68">
        <v>1733.8330736714001</v>
      </c>
      <c r="AX78" s="68">
        <v>1796.5639308066</v>
      </c>
      <c r="AY78" s="68">
        <v>1894.6407829633001</v>
      </c>
      <c r="AZ78" s="68">
        <v>1683.5239161473</v>
      </c>
      <c r="BA78" s="68">
        <v>1909.4139130977001</v>
      </c>
      <c r="BB78" s="68">
        <v>1964.4795069907</v>
      </c>
      <c r="BC78" s="68">
        <v>2110.3168728855999</v>
      </c>
      <c r="BD78" s="68">
        <v>1999.2045721802001</v>
      </c>
      <c r="BE78" s="68">
        <v>2105.2954071631002</v>
      </c>
      <c r="BF78" s="68">
        <v>2204.0209121261</v>
      </c>
      <c r="BG78" s="68">
        <v>2175.7107215685</v>
      </c>
      <c r="BH78" s="68">
        <v>2252.2687806690001</v>
      </c>
      <c r="BI78" s="68">
        <v>2251.3189487148002</v>
      </c>
      <c r="BJ78" s="68">
        <v>2277.4376006988</v>
      </c>
      <c r="BK78" s="68">
        <v>2307.1899742343003</v>
      </c>
      <c r="BL78" s="68">
        <v>2374.7472017713003</v>
      </c>
      <c r="BM78" s="68">
        <v>2566.7298843354001</v>
      </c>
      <c r="BN78" s="36" t="s">
        <v>193</v>
      </c>
      <c r="BO78" s="68">
        <v>2318.0909445785001</v>
      </c>
      <c r="BP78" s="68">
        <v>2414.2724077663001</v>
      </c>
      <c r="BQ78" s="68">
        <v>2619.0932182426</v>
      </c>
      <c r="BR78" s="68">
        <v>2671.2269545977001</v>
      </c>
      <c r="BS78" s="68">
        <v>2803.5939587585003</v>
      </c>
      <c r="BT78" s="68">
        <v>2929.0843586505002</v>
      </c>
      <c r="BU78" s="68">
        <v>2893.3345048783003</v>
      </c>
      <c r="BV78" s="68">
        <v>3013.5719313075001</v>
      </c>
      <c r="BW78" s="68">
        <v>2978.2868441472001</v>
      </c>
      <c r="BX78" s="68">
        <v>2998.3055927862001</v>
      </c>
      <c r="BY78" s="68">
        <v>3442.4428310445001</v>
      </c>
      <c r="BZ78" s="68">
        <v>3410.2699339351002</v>
      </c>
      <c r="CA78" s="68">
        <v>3566.1664967797001</v>
      </c>
      <c r="CB78" s="189">
        <v>3582.9316385725001</v>
      </c>
      <c r="CC78" s="68">
        <v>3998.4651819593</v>
      </c>
    </row>
    <row r="79" spans="1:81" ht="24.95" customHeight="1" x14ac:dyDescent="0.25">
      <c r="A79" s="114"/>
      <c r="B79" s="112" t="str">
        <f>"II" &amp; C78</f>
        <v>IISan Luis Potosí</v>
      </c>
      <c r="C79" s="213" t="str">
        <f>C78</f>
        <v>San Luis Potosí</v>
      </c>
      <c r="D79" s="95" t="s">
        <v>115</v>
      </c>
      <c r="E79" s="68">
        <v>2303.7410241333</v>
      </c>
      <c r="F79" s="68">
        <v>2269.1776681823999</v>
      </c>
      <c r="G79" s="68">
        <v>2265.4397091155001</v>
      </c>
      <c r="H79" s="68">
        <v>2381.4453588476999</v>
      </c>
      <c r="I79" s="68">
        <v>2418.9297292711003</v>
      </c>
      <c r="J79" s="68">
        <v>2398.2340788547999</v>
      </c>
      <c r="K79" s="68">
        <v>2453.4937646692001</v>
      </c>
      <c r="L79" s="68">
        <v>2322.1126494768</v>
      </c>
      <c r="M79" s="68">
        <v>2228.4954989847001</v>
      </c>
      <c r="N79" s="68">
        <v>2296.3595394674999</v>
      </c>
      <c r="O79" s="68">
        <v>2383.1679182499001</v>
      </c>
      <c r="P79" s="68">
        <v>2292.0475712410002</v>
      </c>
      <c r="Q79" s="68">
        <v>2286.7333349927999</v>
      </c>
      <c r="R79" s="68">
        <v>2345.8270621265001</v>
      </c>
      <c r="S79" s="68">
        <v>2295.7123772201999</v>
      </c>
      <c r="T79" s="68">
        <v>2227.9777550601002</v>
      </c>
      <c r="U79" s="68">
        <v>2181.8872720629001</v>
      </c>
      <c r="V79" s="68">
        <v>2194.2941664612999</v>
      </c>
      <c r="W79" s="68">
        <v>2088.9329007639999</v>
      </c>
      <c r="X79" s="68">
        <v>2000.7814056229001</v>
      </c>
      <c r="Y79" s="68">
        <v>2023.156105862</v>
      </c>
      <c r="Z79" s="68">
        <v>2088.6393527620003</v>
      </c>
      <c r="AA79" s="68">
        <v>2100.5430372164001</v>
      </c>
      <c r="AB79" s="68">
        <v>1923.1826243082</v>
      </c>
      <c r="AC79" s="68">
        <v>1890.661694681</v>
      </c>
      <c r="AD79" s="68">
        <v>1984.9540414141002</v>
      </c>
      <c r="AE79" s="68">
        <v>1946.7740493899</v>
      </c>
      <c r="AF79" s="68">
        <v>1910.3810612939001</v>
      </c>
      <c r="AG79" s="68">
        <v>1894.6467108542001</v>
      </c>
      <c r="AH79" s="68">
        <v>1904.9360633415001</v>
      </c>
      <c r="AI79" s="68">
        <v>1919.9795581308001</v>
      </c>
      <c r="AJ79" s="68">
        <v>2039.41520154</v>
      </c>
      <c r="AK79" s="68">
        <v>1892.4585335419001</v>
      </c>
      <c r="AL79" s="68">
        <v>1981.2551603720001</v>
      </c>
      <c r="AM79" s="68">
        <v>2010.8145478871002</v>
      </c>
      <c r="AN79" s="68">
        <v>2025.6281121901002</v>
      </c>
      <c r="AO79" s="68">
        <v>1946.2848441429001</v>
      </c>
      <c r="AP79" s="68">
        <v>1985.7521442077</v>
      </c>
      <c r="AQ79" s="68">
        <v>1922.0026263335001</v>
      </c>
      <c r="AR79" s="68">
        <v>1948.0238779491001</v>
      </c>
      <c r="AS79" s="68">
        <v>1947.4325204539</v>
      </c>
      <c r="AT79" s="68">
        <v>1989.3471356270002</v>
      </c>
      <c r="AU79" s="68">
        <v>1986.3558759451</v>
      </c>
      <c r="AV79" s="68">
        <v>2118.6308356115001</v>
      </c>
      <c r="AW79" s="68">
        <v>2063.1050715232</v>
      </c>
      <c r="AX79" s="68">
        <v>2144.9174262573001</v>
      </c>
      <c r="AY79" s="68">
        <v>2249.0202444981001</v>
      </c>
      <c r="AZ79" s="68">
        <v>1963.2015401154001</v>
      </c>
      <c r="BA79" s="68">
        <v>2164.2730085536</v>
      </c>
      <c r="BB79" s="68">
        <v>2210.5912756100001</v>
      </c>
      <c r="BC79" s="68">
        <v>2352.5244616467999</v>
      </c>
      <c r="BD79" s="68">
        <v>2187.1095770396</v>
      </c>
      <c r="BE79" s="68">
        <v>2266.0666314074001</v>
      </c>
      <c r="BF79" s="68">
        <v>2371.7982065914002</v>
      </c>
      <c r="BG79" s="68">
        <v>2311.8624690575002</v>
      </c>
      <c r="BH79" s="68">
        <v>2350.7329912079999</v>
      </c>
      <c r="BI79" s="68">
        <v>2327.7362587258999</v>
      </c>
      <c r="BJ79" s="68">
        <v>2351.7037065568002</v>
      </c>
      <c r="BK79" s="68">
        <v>2372.9669636282001</v>
      </c>
      <c r="BL79" s="68">
        <v>2407.7683427541001</v>
      </c>
      <c r="BM79" s="68">
        <v>2566.7298843354001</v>
      </c>
      <c r="BN79" s="36" t="s">
        <v>193</v>
      </c>
      <c r="BO79" s="68">
        <v>2294.7899824982001</v>
      </c>
      <c r="BP79" s="68">
        <v>2364.5912795745003</v>
      </c>
      <c r="BQ79" s="68">
        <v>2518.6611203114999</v>
      </c>
      <c r="BR79" s="68">
        <v>2533.1428439117003</v>
      </c>
      <c r="BS79" s="68">
        <v>2623.2761867999002</v>
      </c>
      <c r="BT79" s="68">
        <v>2681.368438431</v>
      </c>
      <c r="BU79" s="68">
        <v>2593.8435741663002</v>
      </c>
      <c r="BV79" s="68">
        <v>2651.6451515890003</v>
      </c>
      <c r="BW79" s="68">
        <v>2568.0407087057001</v>
      </c>
      <c r="BX79" s="68">
        <v>2541.3023257774003</v>
      </c>
      <c r="BY79" s="68">
        <v>2871.9749303277999</v>
      </c>
      <c r="BZ79" s="68">
        <v>2838.5507390345001</v>
      </c>
      <c r="CA79" s="68">
        <v>2939.0028544362999</v>
      </c>
      <c r="CB79" s="189">
        <v>2908.4255247443002</v>
      </c>
      <c r="CC79" s="68">
        <v>3190.1355620060999</v>
      </c>
    </row>
    <row r="80" spans="1:81" ht="24.95" customHeight="1" x14ac:dyDescent="0.25">
      <c r="A80" s="114"/>
      <c r="B80" s="112" t="str">
        <f>"III" &amp; C78</f>
        <v>IIISan Luis Potosí</v>
      </c>
      <c r="C80" s="214" t="str">
        <f>C78</f>
        <v>San Luis Potosí</v>
      </c>
      <c r="D80" s="116" t="s">
        <v>116</v>
      </c>
      <c r="E80" s="68">
        <v>2800.1579715552002</v>
      </c>
      <c r="F80" s="68">
        <v>2681.8511099025</v>
      </c>
      <c r="G80" s="68">
        <v>2687.9242167273001</v>
      </c>
      <c r="H80" s="68">
        <v>2871.9819213751002</v>
      </c>
      <c r="I80" s="68">
        <v>2896.7313886413003</v>
      </c>
      <c r="J80" s="68">
        <v>2893.4213116369001</v>
      </c>
      <c r="K80" s="68">
        <v>2920.3567440528</v>
      </c>
      <c r="L80" s="68">
        <v>2710.5032976820003</v>
      </c>
      <c r="M80" s="68">
        <v>2583.3997386976002</v>
      </c>
      <c r="N80" s="68">
        <v>2695.7975023665999</v>
      </c>
      <c r="O80" s="68">
        <v>2800.1341506385002</v>
      </c>
      <c r="P80" s="68">
        <v>2674.8235283984</v>
      </c>
      <c r="Q80" s="68">
        <v>2680.0820923509</v>
      </c>
      <c r="R80" s="68">
        <v>2715.3138434342</v>
      </c>
      <c r="S80" s="68">
        <v>2629.7575031083002</v>
      </c>
      <c r="T80" s="68">
        <v>2527.3182268927003</v>
      </c>
      <c r="U80" s="68">
        <v>2473.8965679339999</v>
      </c>
      <c r="V80" s="68">
        <v>2443.3569864646001</v>
      </c>
      <c r="W80" s="68">
        <v>2308.2275200510003</v>
      </c>
      <c r="X80" s="68">
        <v>2232.6798006483</v>
      </c>
      <c r="Y80" s="68">
        <v>2244.2415686232002</v>
      </c>
      <c r="Z80" s="68">
        <v>2337.7792405999003</v>
      </c>
      <c r="AA80" s="68">
        <v>2383.0243313944002</v>
      </c>
      <c r="AB80" s="68">
        <v>2166.5037846631003</v>
      </c>
      <c r="AC80" s="68">
        <v>2126.5842310285002</v>
      </c>
      <c r="AD80" s="68">
        <v>2224.9855752253002</v>
      </c>
      <c r="AE80" s="68">
        <v>2187.4562216578001</v>
      </c>
      <c r="AF80" s="68">
        <v>2134.7240971512001</v>
      </c>
      <c r="AG80" s="68">
        <v>2095.0867123364001</v>
      </c>
      <c r="AH80" s="68">
        <v>2088.6053582259001</v>
      </c>
      <c r="AI80" s="68">
        <v>2053.9334173779002</v>
      </c>
      <c r="AJ80" s="68">
        <v>2173.4985418439001</v>
      </c>
      <c r="AK80" s="68">
        <v>2022.8556248091002</v>
      </c>
      <c r="AL80" s="68">
        <v>2105.2675178060999</v>
      </c>
      <c r="AM80" s="68">
        <v>2143.0112328351001</v>
      </c>
      <c r="AN80" s="68">
        <v>2150.9435190141999</v>
      </c>
      <c r="AO80" s="68">
        <v>2053.8188375975001</v>
      </c>
      <c r="AP80" s="68">
        <v>2110.9960069003</v>
      </c>
      <c r="AQ80" s="68">
        <v>2023.3982703845002</v>
      </c>
      <c r="AR80" s="68">
        <v>2034.6649424318</v>
      </c>
      <c r="AS80" s="68">
        <v>2048.6495858044</v>
      </c>
      <c r="AT80" s="68">
        <v>2081.1708510470003</v>
      </c>
      <c r="AU80" s="68">
        <v>2067.2233252924002</v>
      </c>
      <c r="AV80" s="68">
        <v>2204.9402401038001</v>
      </c>
      <c r="AW80" s="68">
        <v>2111.4361628982001</v>
      </c>
      <c r="AX80" s="68">
        <v>2202.6434276135001</v>
      </c>
      <c r="AY80" s="68">
        <v>2324.8287262152003</v>
      </c>
      <c r="AZ80" s="68">
        <v>2019.3432749381</v>
      </c>
      <c r="BA80" s="68">
        <v>2262.9924548080003</v>
      </c>
      <c r="BB80" s="68">
        <v>2274.1480690408002</v>
      </c>
      <c r="BC80" s="68">
        <v>2355.6190573081003</v>
      </c>
      <c r="BD80" s="68">
        <v>2217.1607379788002</v>
      </c>
      <c r="BE80" s="68">
        <v>2322.4618754889002</v>
      </c>
      <c r="BF80" s="68">
        <v>2435.5045859593001</v>
      </c>
      <c r="BG80" s="68">
        <v>2359.0208493163</v>
      </c>
      <c r="BH80" s="68">
        <v>2398.1223512688002</v>
      </c>
      <c r="BI80" s="68">
        <v>2351.3069618041</v>
      </c>
      <c r="BJ80" s="68">
        <v>2375.0195530902001</v>
      </c>
      <c r="BK80" s="68">
        <v>2396.6964593637999</v>
      </c>
      <c r="BL80" s="68">
        <v>2442.9297377275002</v>
      </c>
      <c r="BM80" s="68">
        <v>2566.7298843354001</v>
      </c>
      <c r="BN80" s="36" t="s">
        <v>193</v>
      </c>
      <c r="BO80" s="68">
        <v>2266.9436617648003</v>
      </c>
      <c r="BP80" s="68">
        <v>2335.0806273638</v>
      </c>
      <c r="BQ80" s="68">
        <v>2517.0351847941001</v>
      </c>
      <c r="BR80" s="68">
        <v>2499.9557367831999</v>
      </c>
      <c r="BS80" s="68">
        <v>2549.2789589066001</v>
      </c>
      <c r="BT80" s="68">
        <v>2591.8018067385001</v>
      </c>
      <c r="BU80" s="68">
        <v>2463.1852844496002</v>
      </c>
      <c r="BV80" s="68">
        <v>2514.2172899156003</v>
      </c>
      <c r="BW80" s="68">
        <v>2378.1244011433</v>
      </c>
      <c r="BX80" s="68">
        <v>2354.0179055400999</v>
      </c>
      <c r="BY80" s="68">
        <v>2655.6267601720001</v>
      </c>
      <c r="BZ80" s="68">
        <v>2604.3350310272999</v>
      </c>
      <c r="CA80" s="68">
        <v>2672.1694301176003</v>
      </c>
      <c r="CB80" s="189">
        <v>2658.2489949160999</v>
      </c>
      <c r="CC80" s="68">
        <v>2883.9320196862</v>
      </c>
    </row>
    <row r="81" spans="1:81" ht="24.95" customHeight="1" x14ac:dyDescent="0.25">
      <c r="A81" s="114"/>
      <c r="B81" s="112" t="str">
        <f>"I" &amp; C81</f>
        <v>ISinaloa</v>
      </c>
      <c r="C81" s="212" t="s">
        <v>106</v>
      </c>
      <c r="D81" s="95" t="s">
        <v>61</v>
      </c>
      <c r="E81" s="68">
        <v>1672.1868620929001</v>
      </c>
      <c r="F81" s="68">
        <v>1693.5605339598001</v>
      </c>
      <c r="G81" s="68">
        <v>1730.5166621716</v>
      </c>
      <c r="H81" s="68">
        <v>1890.3144821311</v>
      </c>
      <c r="I81" s="68">
        <v>1899.9873798152</v>
      </c>
      <c r="J81" s="68">
        <v>1919.9910256834</v>
      </c>
      <c r="K81" s="68">
        <v>1877.9794145780002</v>
      </c>
      <c r="L81" s="68">
        <v>1908.8637156462</v>
      </c>
      <c r="M81" s="68">
        <v>2000.7178705315</v>
      </c>
      <c r="N81" s="68">
        <v>2032.8359913254001</v>
      </c>
      <c r="O81" s="68">
        <v>2038.7465853644001</v>
      </c>
      <c r="P81" s="68">
        <v>2054.7620250011</v>
      </c>
      <c r="Q81" s="68">
        <v>2050.2702317820999</v>
      </c>
      <c r="R81" s="68">
        <v>2059.6555332669</v>
      </c>
      <c r="S81" s="68">
        <v>2109.5273649116002</v>
      </c>
      <c r="T81" s="68">
        <v>2092.0129398783001</v>
      </c>
      <c r="U81" s="68">
        <v>2076.7089137276002</v>
      </c>
      <c r="V81" s="68">
        <v>2096.9352716211001</v>
      </c>
      <c r="W81" s="68">
        <v>2038.8781943802001</v>
      </c>
      <c r="X81" s="68">
        <v>2081.5330767635</v>
      </c>
      <c r="Y81" s="68">
        <v>2143.1031538703</v>
      </c>
      <c r="Z81" s="68">
        <v>2137.4565939387003</v>
      </c>
      <c r="AA81" s="68">
        <v>2096.3071394763001</v>
      </c>
      <c r="AB81" s="68">
        <v>2083.8933887778003</v>
      </c>
      <c r="AC81" s="68">
        <v>2160.851599914</v>
      </c>
      <c r="AD81" s="68">
        <v>2154.4432786214002</v>
      </c>
      <c r="AE81" s="68">
        <v>2023.3940695937001</v>
      </c>
      <c r="AF81" s="68">
        <v>2124.8599091174001</v>
      </c>
      <c r="AG81" s="68">
        <v>2170.4792505149003</v>
      </c>
      <c r="AH81" s="68">
        <v>2243.6127101665002</v>
      </c>
      <c r="AI81" s="68">
        <v>2079.1184500666</v>
      </c>
      <c r="AJ81" s="68">
        <v>2299.2940702845999</v>
      </c>
      <c r="AK81" s="68">
        <v>2399.8444082009</v>
      </c>
      <c r="AL81" s="68">
        <v>2315.0427436700002</v>
      </c>
      <c r="AM81" s="68">
        <v>2342.4265897892001</v>
      </c>
      <c r="AN81" s="68">
        <v>2290.8460441360003</v>
      </c>
      <c r="AO81" s="68">
        <v>2382.3875833037</v>
      </c>
      <c r="AP81" s="68">
        <v>2164.7517658103002</v>
      </c>
      <c r="AQ81" s="68">
        <v>2258.5357560298999</v>
      </c>
      <c r="AR81" s="68">
        <v>2450.1480333783002</v>
      </c>
      <c r="AS81" s="68">
        <v>2522.2090789689</v>
      </c>
      <c r="AT81" s="68">
        <v>2572.6485044465999</v>
      </c>
      <c r="AU81" s="68">
        <v>2688.0753977817003</v>
      </c>
      <c r="AV81" s="68">
        <v>2687.7319801420999</v>
      </c>
      <c r="AW81" s="68">
        <v>2467.4784057785</v>
      </c>
      <c r="AX81" s="68">
        <v>2503.2704848509002</v>
      </c>
      <c r="AY81" s="68">
        <v>2429.7162777193003</v>
      </c>
      <c r="AZ81" s="68">
        <v>2630.5251000154003</v>
      </c>
      <c r="BA81" s="68">
        <v>2699.4846252295001</v>
      </c>
      <c r="BB81" s="68">
        <v>2726.5731602310002</v>
      </c>
      <c r="BC81" s="68">
        <v>2648.7526990476999</v>
      </c>
      <c r="BD81" s="68">
        <v>2749.5029780908999</v>
      </c>
      <c r="BE81" s="68">
        <v>2963.1950325359003</v>
      </c>
      <c r="BF81" s="68">
        <v>2872.4476552363003</v>
      </c>
      <c r="BG81" s="68">
        <v>2839.0957999565003</v>
      </c>
      <c r="BH81" s="68">
        <v>2849.4099630944002</v>
      </c>
      <c r="BI81" s="68">
        <v>2939.2287035157001</v>
      </c>
      <c r="BJ81" s="68">
        <v>2915.4481618304003</v>
      </c>
      <c r="BK81" s="68">
        <v>3034.9710557838002</v>
      </c>
      <c r="BL81" s="68">
        <v>3147.8041701400002</v>
      </c>
      <c r="BM81" s="68">
        <v>3197.5333089928999</v>
      </c>
      <c r="BN81" s="36" t="s">
        <v>193</v>
      </c>
      <c r="BO81" s="68">
        <v>2649.6751736269002</v>
      </c>
      <c r="BP81" s="68">
        <v>3088.2149500832002</v>
      </c>
      <c r="BQ81" s="68">
        <v>3302.4531475918002</v>
      </c>
      <c r="BR81" s="68">
        <v>3374.7417323959003</v>
      </c>
      <c r="BS81" s="68">
        <v>3251.7090204352003</v>
      </c>
      <c r="BT81" s="68">
        <v>3434.7164029062001</v>
      </c>
      <c r="BU81" s="68">
        <v>3618.2720000868003</v>
      </c>
      <c r="BV81" s="68">
        <v>3861.5361784294</v>
      </c>
      <c r="BW81" s="68">
        <v>3917.7287774246001</v>
      </c>
      <c r="BX81" s="68">
        <v>4104.0222842318999</v>
      </c>
      <c r="BY81" s="68">
        <v>4550.7868441733999</v>
      </c>
      <c r="BZ81" s="68">
        <v>4461.8401954141</v>
      </c>
      <c r="CA81" s="68">
        <v>4692.5906080164004</v>
      </c>
      <c r="CB81" s="189">
        <v>4784.9794764357002</v>
      </c>
      <c r="CC81" s="68">
        <v>4762.5372842326005</v>
      </c>
    </row>
    <row r="82" spans="1:81" ht="24.95" customHeight="1" x14ac:dyDescent="0.25">
      <c r="A82" s="114"/>
      <c r="B82" s="112" t="str">
        <f>"II" &amp; C81</f>
        <v>IISinaloa</v>
      </c>
      <c r="C82" s="213" t="str">
        <f>C81</f>
        <v>Sinaloa</v>
      </c>
      <c r="D82" s="95" t="s">
        <v>115</v>
      </c>
      <c r="E82" s="68">
        <v>3049.2745958176001</v>
      </c>
      <c r="F82" s="68">
        <v>3070.8174845191002</v>
      </c>
      <c r="G82" s="68">
        <v>3123.5589034565</v>
      </c>
      <c r="H82" s="68">
        <v>3370.1116964264002</v>
      </c>
      <c r="I82" s="68">
        <v>3341.1227650377</v>
      </c>
      <c r="J82" s="68">
        <v>3375.8764830765999</v>
      </c>
      <c r="K82" s="68">
        <v>3273.7783287758002</v>
      </c>
      <c r="L82" s="68">
        <v>3267.7427056828001</v>
      </c>
      <c r="M82" s="68">
        <v>3379.6862187736001</v>
      </c>
      <c r="N82" s="68">
        <v>3437.6715563647003</v>
      </c>
      <c r="O82" s="68">
        <v>3417.7784062917003</v>
      </c>
      <c r="P82" s="68">
        <v>3388.3870559208999</v>
      </c>
      <c r="Q82" s="68">
        <v>3333.6325764417002</v>
      </c>
      <c r="R82" s="68">
        <v>3319.7999588938001</v>
      </c>
      <c r="S82" s="68">
        <v>3352.6968123934003</v>
      </c>
      <c r="T82" s="68">
        <v>3248.9727227502003</v>
      </c>
      <c r="U82" s="68">
        <v>3180.2286882850003</v>
      </c>
      <c r="V82" s="68">
        <v>3189.7052120977</v>
      </c>
      <c r="W82" s="68">
        <v>3082.1022819156001</v>
      </c>
      <c r="X82" s="68">
        <v>3109.1063262601001</v>
      </c>
      <c r="Y82" s="68">
        <v>3132.9853683183001</v>
      </c>
      <c r="Z82" s="68">
        <v>3127.4826726803999</v>
      </c>
      <c r="AA82" s="68">
        <v>3056.7224568618999</v>
      </c>
      <c r="AB82" s="68">
        <v>2985.787686783</v>
      </c>
      <c r="AC82" s="68">
        <v>3053.1990475744001</v>
      </c>
      <c r="AD82" s="68">
        <v>3051.7628955908999</v>
      </c>
      <c r="AE82" s="68">
        <v>2854.2549801018999</v>
      </c>
      <c r="AF82" s="68">
        <v>2941.5202597386001</v>
      </c>
      <c r="AG82" s="68">
        <v>2952.2192919858003</v>
      </c>
      <c r="AH82" s="68">
        <v>3059.8081129288003</v>
      </c>
      <c r="AI82" s="68">
        <v>2804.2366534314001</v>
      </c>
      <c r="AJ82" s="68">
        <v>3057.2942245451</v>
      </c>
      <c r="AK82" s="68">
        <v>3148.1301988403002</v>
      </c>
      <c r="AL82" s="68">
        <v>3022.5411309394999</v>
      </c>
      <c r="AM82" s="68">
        <v>3054.3171227534003</v>
      </c>
      <c r="AN82" s="68">
        <v>2938.7520306479</v>
      </c>
      <c r="AO82" s="68">
        <v>3000.4958704296</v>
      </c>
      <c r="AP82" s="68">
        <v>2728.4668264112001</v>
      </c>
      <c r="AQ82" s="68">
        <v>2827.6731445683999</v>
      </c>
      <c r="AR82" s="68">
        <v>3016.9467521581</v>
      </c>
      <c r="AS82" s="68">
        <v>3082.0452294351003</v>
      </c>
      <c r="AT82" s="68">
        <v>3150.0748545283</v>
      </c>
      <c r="AU82" s="68">
        <v>3279.6968130862001</v>
      </c>
      <c r="AV82" s="68">
        <v>3235.8959996673002</v>
      </c>
      <c r="AW82" s="68">
        <v>2936.0768866036001</v>
      </c>
      <c r="AX82" s="68">
        <v>2988.6542825012002</v>
      </c>
      <c r="AY82" s="68">
        <v>2884.1779117783999</v>
      </c>
      <c r="AZ82" s="68">
        <v>3067.5245407149</v>
      </c>
      <c r="BA82" s="68">
        <v>3059.7984393605002</v>
      </c>
      <c r="BB82" s="68">
        <v>3068.1607106975002</v>
      </c>
      <c r="BC82" s="68">
        <v>2952.7582314414003</v>
      </c>
      <c r="BD82" s="68">
        <v>3007.9284427225002</v>
      </c>
      <c r="BE82" s="68">
        <v>3189.4799004145002</v>
      </c>
      <c r="BF82" s="68">
        <v>3091.1077838390001</v>
      </c>
      <c r="BG82" s="68">
        <v>3016.7608960655002</v>
      </c>
      <c r="BH82" s="68">
        <v>2973.9798656415001</v>
      </c>
      <c r="BI82" s="68">
        <v>3038.9959760108</v>
      </c>
      <c r="BJ82" s="68">
        <v>3010.5194743194002</v>
      </c>
      <c r="BK82" s="68">
        <v>3121.4967693906001</v>
      </c>
      <c r="BL82" s="68">
        <v>3191.5747597889003</v>
      </c>
      <c r="BM82" s="68">
        <v>3197.5333089928999</v>
      </c>
      <c r="BN82" s="36" t="s">
        <v>193</v>
      </c>
      <c r="BO82" s="68">
        <v>2623.0411966942002</v>
      </c>
      <c r="BP82" s="68">
        <v>3024.6653678880002</v>
      </c>
      <c r="BQ82" s="68">
        <v>3175.8168386503003</v>
      </c>
      <c r="BR82" s="68">
        <v>3200.2907333481003</v>
      </c>
      <c r="BS82" s="68">
        <v>3042.5699888037002</v>
      </c>
      <c r="BT82" s="68">
        <v>3144.2386186368003</v>
      </c>
      <c r="BU82" s="68">
        <v>3243.7423191778003</v>
      </c>
      <c r="BV82" s="68">
        <v>3397.7697956508</v>
      </c>
      <c r="BW82" s="68">
        <v>3378.0785775773002</v>
      </c>
      <c r="BX82" s="68">
        <v>3478.4851154111002</v>
      </c>
      <c r="BY82" s="68">
        <v>3796.6485926409</v>
      </c>
      <c r="BZ82" s="68">
        <v>3713.8291189554002</v>
      </c>
      <c r="CA82" s="68">
        <v>3867.328461561</v>
      </c>
      <c r="CB82" s="189">
        <v>3884.181404641</v>
      </c>
      <c r="CC82" s="68">
        <v>3799.7428674284001</v>
      </c>
    </row>
    <row r="83" spans="1:81" ht="24.95" customHeight="1" x14ac:dyDescent="0.25">
      <c r="A83" s="114"/>
      <c r="B83" s="112" t="str">
        <f>"III" &amp; C81</f>
        <v>IIISinaloa</v>
      </c>
      <c r="C83" s="214" t="str">
        <f>C81</f>
        <v>Sinaloa</v>
      </c>
      <c r="D83" s="116" t="s">
        <v>116</v>
      </c>
      <c r="E83" s="68">
        <v>3706.7145794049002</v>
      </c>
      <c r="F83" s="68">
        <v>3629.3001470906001</v>
      </c>
      <c r="G83" s="68">
        <v>3704.9316465769002</v>
      </c>
      <c r="H83" s="68">
        <v>4064.8222542361</v>
      </c>
      <c r="I83" s="68">
        <v>3997.9736769128999</v>
      </c>
      <c r="J83" s="68">
        <v>4069.3787126279003</v>
      </c>
      <c r="K83" s="68">
        <v>3895.548220058</v>
      </c>
      <c r="L83" s="68">
        <v>3814.8161370440002</v>
      </c>
      <c r="M83" s="68">
        <v>3918.0964878239001</v>
      </c>
      <c r="N83" s="68">
        <v>4035.0552897787002</v>
      </c>
      <c r="O83" s="68">
        <v>4016.6682285556003</v>
      </c>
      <c r="P83" s="68">
        <v>3954.1275075393</v>
      </c>
      <c r="Q83" s="68">
        <v>3907.6498100591002</v>
      </c>
      <c r="R83" s="68">
        <v>3843.3875647336999</v>
      </c>
      <c r="S83" s="68">
        <v>3840.4494351515</v>
      </c>
      <c r="T83" s="68">
        <v>3685.6912983593002</v>
      </c>
      <c r="U83" s="68">
        <v>3606.3169479426001</v>
      </c>
      <c r="V83" s="68">
        <v>3551.7503284416002</v>
      </c>
      <c r="W83" s="68">
        <v>3405.6641004400999</v>
      </c>
      <c r="X83" s="68">
        <v>3469.4405806762002</v>
      </c>
      <c r="Y83" s="68">
        <v>3475.3481636563001</v>
      </c>
      <c r="Z83" s="68">
        <v>3500.2086308004</v>
      </c>
      <c r="AA83" s="68">
        <v>3466.8334784831</v>
      </c>
      <c r="AB83" s="68">
        <v>3363.0658760495003</v>
      </c>
      <c r="AC83" s="68">
        <v>3433.7125395762</v>
      </c>
      <c r="AD83" s="68">
        <v>3420.0236894631003</v>
      </c>
      <c r="AE83" s="68">
        <v>3206.5806546467002</v>
      </c>
      <c r="AF83" s="68">
        <v>3286.9747859189001</v>
      </c>
      <c r="AG83" s="68">
        <v>3264.3533164567002</v>
      </c>
      <c r="AH83" s="68">
        <v>3354.8228134118003</v>
      </c>
      <c r="AI83" s="68">
        <v>2999.8963517361003</v>
      </c>
      <c r="AJ83" s="68">
        <v>3257.9730853302999</v>
      </c>
      <c r="AK83" s="68">
        <v>3365.7610139810999</v>
      </c>
      <c r="AL83" s="68">
        <v>3212.8343458551999</v>
      </c>
      <c r="AM83" s="68">
        <v>3255.4768327709003</v>
      </c>
      <c r="AN83" s="68">
        <v>3121.2894298809001</v>
      </c>
      <c r="AO83" s="68">
        <v>3166.2786878499001</v>
      </c>
      <c r="AP83" s="68">
        <v>2900.1211679856001</v>
      </c>
      <c r="AQ83" s="68">
        <v>2976.0128915727</v>
      </c>
      <c r="AR83" s="68">
        <v>3150.8283340784001</v>
      </c>
      <c r="AS83" s="68">
        <v>3241.7905709687002</v>
      </c>
      <c r="AT83" s="68">
        <v>3295.1117247636003</v>
      </c>
      <c r="AU83" s="68">
        <v>3412.6111261942001</v>
      </c>
      <c r="AV83" s="68">
        <v>3367.0510484495003</v>
      </c>
      <c r="AW83" s="68">
        <v>3004.8531340811001</v>
      </c>
      <c r="AX83" s="68">
        <v>3068.7250850337</v>
      </c>
      <c r="AY83" s="68">
        <v>2980.6890974506</v>
      </c>
      <c r="AZ83" s="68">
        <v>3155.2201529890003</v>
      </c>
      <c r="BA83" s="68">
        <v>3198.6126641098999</v>
      </c>
      <c r="BB83" s="68">
        <v>3155.9133731582001</v>
      </c>
      <c r="BC83" s="68">
        <v>2956.6003123836999</v>
      </c>
      <c r="BD83" s="68">
        <v>3049.2870386591003</v>
      </c>
      <c r="BE83" s="68">
        <v>3268.8518321783999</v>
      </c>
      <c r="BF83" s="68">
        <v>3173.6990799127002</v>
      </c>
      <c r="BG83" s="68">
        <v>3077.8082432092001</v>
      </c>
      <c r="BH83" s="68">
        <v>3033.7735500806002</v>
      </c>
      <c r="BI83" s="68">
        <v>3069.5814667343002</v>
      </c>
      <c r="BJ83" s="68">
        <v>3040.4218321429003</v>
      </c>
      <c r="BK83" s="68">
        <v>3152.4394489133001</v>
      </c>
      <c r="BL83" s="68">
        <v>3238.0506715066999</v>
      </c>
      <c r="BM83" s="68">
        <v>3197.5333089928999</v>
      </c>
      <c r="BN83" s="36" t="s">
        <v>193</v>
      </c>
      <c r="BO83" s="68">
        <v>2590.7541175065003</v>
      </c>
      <c r="BP83" s="68">
        <v>2986.8811733127</v>
      </c>
      <c r="BQ83" s="68">
        <v>3173.7165740189002</v>
      </c>
      <c r="BR83" s="68">
        <v>3157.7192650162001</v>
      </c>
      <c r="BS83" s="68">
        <v>2956.7146099070001</v>
      </c>
      <c r="BT83" s="68">
        <v>3039.5600152444999</v>
      </c>
      <c r="BU83" s="68">
        <v>3080.3912649883</v>
      </c>
      <c r="BV83" s="68">
        <v>3222.2171191104003</v>
      </c>
      <c r="BW83" s="68">
        <v>3128.8393824500999</v>
      </c>
      <c r="BX83" s="68">
        <v>3223.3560092398002</v>
      </c>
      <c r="BY83" s="68">
        <v>3511.3201439244999</v>
      </c>
      <c r="BZ83" s="68">
        <v>3408.4585390111001</v>
      </c>
      <c r="CA83" s="68">
        <v>3517.2016434707002</v>
      </c>
      <c r="CB83" s="189">
        <v>3551.6781691066003</v>
      </c>
      <c r="CC83" s="68">
        <v>3436.2751570475002</v>
      </c>
    </row>
    <row r="84" spans="1:81" ht="24.95" customHeight="1" x14ac:dyDescent="0.25">
      <c r="A84" s="114"/>
      <c r="B84" s="112" t="str">
        <f>"I" &amp; C84</f>
        <v>ISonora</v>
      </c>
      <c r="C84" s="212" t="s">
        <v>107</v>
      </c>
      <c r="D84" s="95" t="s">
        <v>61</v>
      </c>
      <c r="E84" s="68">
        <v>1864.3191671829002</v>
      </c>
      <c r="F84" s="68">
        <v>1820.9493765695001</v>
      </c>
      <c r="G84" s="68">
        <v>1833.0956818418001</v>
      </c>
      <c r="H84" s="68">
        <v>1919.0569497600002</v>
      </c>
      <c r="I84" s="68">
        <v>2032.8077987084</v>
      </c>
      <c r="J84" s="68">
        <v>2063.7234681748</v>
      </c>
      <c r="K84" s="68">
        <v>1983.1444650882001</v>
      </c>
      <c r="L84" s="68">
        <v>2097.8404316366</v>
      </c>
      <c r="M84" s="68">
        <v>2032.3922067773001</v>
      </c>
      <c r="N84" s="68">
        <v>2060.6913102580002</v>
      </c>
      <c r="O84" s="68">
        <v>2110.8714610888001</v>
      </c>
      <c r="P84" s="68">
        <v>2081.1712413742002</v>
      </c>
      <c r="Q84" s="68">
        <v>2214.2702290928</v>
      </c>
      <c r="R84" s="68">
        <v>2251.5426483040001</v>
      </c>
      <c r="S84" s="68">
        <v>2180.9974492058</v>
      </c>
      <c r="T84" s="68">
        <v>2024.9931170920001</v>
      </c>
      <c r="U84" s="68">
        <v>2123.7536462293001</v>
      </c>
      <c r="V84" s="68">
        <v>2131.7418876490001</v>
      </c>
      <c r="W84" s="68">
        <v>2048.0769801877</v>
      </c>
      <c r="X84" s="68">
        <v>1981.5217503587</v>
      </c>
      <c r="Y84" s="68">
        <v>2225.7923584258001</v>
      </c>
      <c r="Z84" s="68">
        <v>2082.6470600254002</v>
      </c>
      <c r="AA84" s="68">
        <v>1881.001764586</v>
      </c>
      <c r="AB84" s="68">
        <v>2029.9384800152002</v>
      </c>
      <c r="AC84" s="68">
        <v>1977.2505910662001</v>
      </c>
      <c r="AD84" s="68">
        <v>2093.6891142254999</v>
      </c>
      <c r="AE84" s="68">
        <v>2101.9918004567999</v>
      </c>
      <c r="AF84" s="68">
        <v>2153.4602671882003</v>
      </c>
      <c r="AG84" s="68">
        <v>2205.2109690043999</v>
      </c>
      <c r="AH84" s="68">
        <v>2175.632335498</v>
      </c>
      <c r="AI84" s="68">
        <v>2241.1212489654999</v>
      </c>
      <c r="AJ84" s="68">
        <v>2169.6816542850001</v>
      </c>
      <c r="AK84" s="68">
        <v>2729.8561927185001</v>
      </c>
      <c r="AL84" s="68">
        <v>2470.0777933100999</v>
      </c>
      <c r="AM84" s="68">
        <v>2490.8504104864001</v>
      </c>
      <c r="AN84" s="68">
        <v>2528.5674110607001</v>
      </c>
      <c r="AO84" s="68">
        <v>2671.0692811982999</v>
      </c>
      <c r="AP84" s="68">
        <v>2681.2724926926003</v>
      </c>
      <c r="AQ84" s="68">
        <v>2612.9906670839</v>
      </c>
      <c r="AR84" s="68">
        <v>2629.1916620950001</v>
      </c>
      <c r="AS84" s="68">
        <v>2581.5840145351999</v>
      </c>
      <c r="AT84" s="68">
        <v>2740.4647103125999</v>
      </c>
      <c r="AU84" s="68">
        <v>2566.6914534995003</v>
      </c>
      <c r="AV84" s="68">
        <v>2662.9381342818001</v>
      </c>
      <c r="AW84" s="68">
        <v>2668.5302266500003</v>
      </c>
      <c r="AX84" s="68">
        <v>2809.8713975137002</v>
      </c>
      <c r="AY84" s="68">
        <v>2666.3198956547999</v>
      </c>
      <c r="AZ84" s="68">
        <v>2824.7194167475</v>
      </c>
      <c r="BA84" s="68">
        <v>2930.3901351774002</v>
      </c>
      <c r="BB84" s="68">
        <v>2923.9015513520003</v>
      </c>
      <c r="BC84" s="68">
        <v>2844.4960147802999</v>
      </c>
      <c r="BD84" s="68">
        <v>2990.8247452045002</v>
      </c>
      <c r="BE84" s="68">
        <v>2995.3243745919999</v>
      </c>
      <c r="BF84" s="68">
        <v>3115.0418324212001</v>
      </c>
      <c r="BG84" s="68">
        <v>3043.7157119476001</v>
      </c>
      <c r="BH84" s="68">
        <v>3245.3661918961002</v>
      </c>
      <c r="BI84" s="68">
        <v>3174.7546199808003</v>
      </c>
      <c r="BJ84" s="68">
        <v>3174.1590134777002</v>
      </c>
      <c r="BK84" s="68">
        <v>3316.7848354733001</v>
      </c>
      <c r="BL84" s="68">
        <v>3353.1677939687002</v>
      </c>
      <c r="BM84" s="68">
        <v>3387.8502453015003</v>
      </c>
      <c r="BN84" s="36" t="s">
        <v>193</v>
      </c>
      <c r="BO84" s="68">
        <v>2783.8208881455002</v>
      </c>
      <c r="BP84" s="68">
        <v>3375.6488906889003</v>
      </c>
      <c r="BQ84" s="68">
        <v>3313.7340427503</v>
      </c>
      <c r="BR84" s="68">
        <v>3526.7629308877999</v>
      </c>
      <c r="BS84" s="68">
        <v>3574.9472748372</v>
      </c>
      <c r="BT84" s="68">
        <v>3620.4688158435001</v>
      </c>
      <c r="BU84" s="68">
        <v>3860.7040313443003</v>
      </c>
      <c r="BV84" s="68">
        <v>3899.7291807936003</v>
      </c>
      <c r="BW84" s="68">
        <v>3770.6613689774999</v>
      </c>
      <c r="BX84" s="68">
        <v>4009.3682889575002</v>
      </c>
      <c r="BY84" s="68">
        <v>4420.1790077794003</v>
      </c>
      <c r="BZ84" s="68">
        <v>4545.6023276758006</v>
      </c>
      <c r="CA84" s="68">
        <v>4411.7869778540999</v>
      </c>
      <c r="CB84" s="189">
        <v>4629.5842199645003</v>
      </c>
      <c r="CC84" s="68">
        <v>4550.8124132985004</v>
      </c>
    </row>
    <row r="85" spans="1:81" ht="24.95" customHeight="1" x14ac:dyDescent="0.25">
      <c r="A85" s="114"/>
      <c r="B85" s="112" t="str">
        <f>"II" &amp; C84</f>
        <v>IISonora</v>
      </c>
      <c r="C85" s="213" t="str">
        <f>C84</f>
        <v>Sonora</v>
      </c>
      <c r="D85" s="95" t="s">
        <v>115</v>
      </c>
      <c r="E85" s="68">
        <v>3399.6326629857003</v>
      </c>
      <c r="F85" s="68">
        <v>3301.8029600155</v>
      </c>
      <c r="G85" s="68">
        <v>3308.7126307813</v>
      </c>
      <c r="H85" s="68">
        <v>3421.3546653905</v>
      </c>
      <c r="I85" s="68">
        <v>3574.6871191700002</v>
      </c>
      <c r="J85" s="68">
        <v>3628.5979624851002</v>
      </c>
      <c r="K85" s="68">
        <v>3457.1067830881002</v>
      </c>
      <c r="L85" s="68">
        <v>3591.2478779798003</v>
      </c>
      <c r="M85" s="68">
        <v>3433.1916726287</v>
      </c>
      <c r="N85" s="68">
        <v>3484.7768998341003</v>
      </c>
      <c r="O85" s="68">
        <v>3538.6893839371</v>
      </c>
      <c r="P85" s="68">
        <v>3431.9369394728001</v>
      </c>
      <c r="Q85" s="68">
        <v>3600.2880275605003</v>
      </c>
      <c r="R85" s="68">
        <v>3629.0880055227003</v>
      </c>
      <c r="S85" s="68">
        <v>3466.2850633828002</v>
      </c>
      <c r="T85" s="68">
        <v>3144.8884831330001</v>
      </c>
      <c r="U85" s="68">
        <v>3252.2720097855999</v>
      </c>
      <c r="V85" s="68">
        <v>3242.6505013788001</v>
      </c>
      <c r="W85" s="68">
        <v>3096.0077711235003</v>
      </c>
      <c r="X85" s="68">
        <v>2959.7232340124001</v>
      </c>
      <c r="Y85" s="68">
        <v>3253.8680554268003</v>
      </c>
      <c r="Z85" s="68">
        <v>3047.2864861953003</v>
      </c>
      <c r="AA85" s="68">
        <v>2742.7757254327003</v>
      </c>
      <c r="AB85" s="68">
        <v>2908.4814756821002</v>
      </c>
      <c r="AC85" s="68">
        <v>2793.7779816530001</v>
      </c>
      <c r="AD85" s="68">
        <v>2965.7047911627001</v>
      </c>
      <c r="AE85" s="68">
        <v>2965.1270875732002</v>
      </c>
      <c r="AF85" s="68">
        <v>2981.1127676210999</v>
      </c>
      <c r="AG85" s="68">
        <v>2999.460309998</v>
      </c>
      <c r="AH85" s="68">
        <v>2967.0974142472</v>
      </c>
      <c r="AI85" s="68">
        <v>3022.7399265933</v>
      </c>
      <c r="AJ85" s="68">
        <v>2884.9529411981002</v>
      </c>
      <c r="AK85" s="68">
        <v>3581.0416247906001</v>
      </c>
      <c r="AL85" s="68">
        <v>3224.9563198407</v>
      </c>
      <c r="AM85" s="68">
        <v>3247.8486592192003</v>
      </c>
      <c r="AN85" s="68">
        <v>3243.7066789826999</v>
      </c>
      <c r="AO85" s="68">
        <v>3364.0757717318002</v>
      </c>
      <c r="AP85" s="68">
        <v>3379.49281965</v>
      </c>
      <c r="AQ85" s="68">
        <v>3271.4485553725003</v>
      </c>
      <c r="AR85" s="68">
        <v>3237.4089800696001</v>
      </c>
      <c r="AS85" s="68">
        <v>3154.5991816177002</v>
      </c>
      <c r="AT85" s="68">
        <v>3355.5571072990001</v>
      </c>
      <c r="AU85" s="68">
        <v>3131.5973455078001</v>
      </c>
      <c r="AV85" s="68">
        <v>3206.0454389608999</v>
      </c>
      <c r="AW85" s="68">
        <v>3175.3104308113002</v>
      </c>
      <c r="AX85" s="68">
        <v>3354.7050693392002</v>
      </c>
      <c r="AY85" s="68">
        <v>3165.0366008995002</v>
      </c>
      <c r="AZ85" s="68">
        <v>3293.9796436294</v>
      </c>
      <c r="BA85" s="68">
        <v>3321.5240711257002</v>
      </c>
      <c r="BB85" s="68">
        <v>3290.2105810523999</v>
      </c>
      <c r="BC85" s="68">
        <v>3170.9676124028001</v>
      </c>
      <c r="BD85" s="68">
        <v>3271.9320146165001</v>
      </c>
      <c r="BE85" s="68">
        <v>3224.0628048727999</v>
      </c>
      <c r="BF85" s="68">
        <v>3352.1690247787001</v>
      </c>
      <c r="BG85" s="68">
        <v>3234.1855243786999</v>
      </c>
      <c r="BH85" s="68">
        <v>3387.2464251691003</v>
      </c>
      <c r="BI85" s="68">
        <v>3282.5164314036001</v>
      </c>
      <c r="BJ85" s="68">
        <v>3277.6667579853001</v>
      </c>
      <c r="BK85" s="68">
        <v>3411.3449381875002</v>
      </c>
      <c r="BL85" s="68">
        <v>3399.7939891195001</v>
      </c>
      <c r="BM85" s="68">
        <v>3387.8502453015003</v>
      </c>
      <c r="BN85" s="36" t="s">
        <v>193</v>
      </c>
      <c r="BO85" s="68">
        <v>2755.8385067361</v>
      </c>
      <c r="BP85" s="68">
        <v>3306.1844654113002</v>
      </c>
      <c r="BQ85" s="68">
        <v>3186.6651550982001</v>
      </c>
      <c r="BR85" s="68">
        <v>3344.4534786438003</v>
      </c>
      <c r="BS85" s="68">
        <v>3345.0186414649002</v>
      </c>
      <c r="BT85" s="68">
        <v>3314.2817435272</v>
      </c>
      <c r="BU85" s="68">
        <v>3461.0800536808001</v>
      </c>
      <c r="BV85" s="68">
        <v>3431.3758591039</v>
      </c>
      <c r="BW85" s="68">
        <v>3251.2690687623999</v>
      </c>
      <c r="BX85" s="68">
        <v>3398.2583303516999</v>
      </c>
      <c r="BY85" s="68">
        <v>3687.6845661521002</v>
      </c>
      <c r="BZ85" s="68">
        <v>3783.5488382271001</v>
      </c>
      <c r="CA85" s="68">
        <v>3635.9083438160001</v>
      </c>
      <c r="CB85" s="189">
        <v>3758.0401393488</v>
      </c>
      <c r="CC85" s="68">
        <v>3630.820291042</v>
      </c>
    </row>
    <row r="86" spans="1:81" ht="24.95" customHeight="1" x14ac:dyDescent="0.25">
      <c r="A86" s="114"/>
      <c r="B86" s="112" t="str">
        <f>"III" &amp; C84</f>
        <v>IIISonora</v>
      </c>
      <c r="C86" s="214" t="str">
        <f>C84</f>
        <v>Sonora</v>
      </c>
      <c r="D86" s="116" t="s">
        <v>116</v>
      </c>
      <c r="E86" s="68">
        <v>4125.1021273890001</v>
      </c>
      <c r="F86" s="68">
        <v>3898.693812389</v>
      </c>
      <c r="G86" s="68">
        <v>3921.1131256641002</v>
      </c>
      <c r="H86" s="68">
        <v>4121.3878888563004</v>
      </c>
      <c r="I86" s="68">
        <v>4272.0712328662003</v>
      </c>
      <c r="J86" s="68">
        <v>4366.8188413261005</v>
      </c>
      <c r="K86" s="68">
        <v>4107.9687904372004</v>
      </c>
      <c r="L86" s="68">
        <v>4189.9603417529006</v>
      </c>
      <c r="M86" s="68">
        <v>3977.8562782689</v>
      </c>
      <c r="N86" s="68">
        <v>4086.8208538835001</v>
      </c>
      <c r="O86" s="68">
        <v>4155.1235733876001</v>
      </c>
      <c r="P86" s="68">
        <v>4001.6467860420003</v>
      </c>
      <c r="Q86" s="68">
        <v>4214.6919672841004</v>
      </c>
      <c r="R86" s="68">
        <v>4197.5461216247004</v>
      </c>
      <c r="S86" s="68">
        <v>3967.8740860186003</v>
      </c>
      <c r="T86" s="68">
        <v>3566.2453763631001</v>
      </c>
      <c r="U86" s="68">
        <v>3685.8497601968002</v>
      </c>
      <c r="V86" s="68">
        <v>3610.6282072982999</v>
      </c>
      <c r="W86" s="68">
        <v>3421.0723883288001</v>
      </c>
      <c r="X86" s="68">
        <v>3302.5301925304002</v>
      </c>
      <c r="Y86" s="68">
        <v>3609.4171831460003</v>
      </c>
      <c r="Z86" s="68">
        <v>3409.2448810902001</v>
      </c>
      <c r="AA86" s="68">
        <v>3108.4258641701003</v>
      </c>
      <c r="AB86" s="68">
        <v>3274.0435827576002</v>
      </c>
      <c r="AC86" s="68">
        <v>3140.2988200184</v>
      </c>
      <c r="AD86" s="68">
        <v>3322.4133217591002</v>
      </c>
      <c r="AE86" s="68">
        <v>3329.7331461307999</v>
      </c>
      <c r="AF86" s="68">
        <v>3330.7806899295001</v>
      </c>
      <c r="AG86" s="68">
        <v>3317.3168623945003</v>
      </c>
      <c r="AH86" s="68">
        <v>3253.4559678187002</v>
      </c>
      <c r="AI86" s="68">
        <v>3235.3794552349</v>
      </c>
      <c r="AJ86" s="68">
        <v>3076.9176911958002</v>
      </c>
      <c r="AK86" s="68">
        <v>3830.5468378133</v>
      </c>
      <c r="AL86" s="68">
        <v>3430.054928133</v>
      </c>
      <c r="AM86" s="68">
        <v>3462.4002620865999</v>
      </c>
      <c r="AN86" s="68">
        <v>3447.2500827967001</v>
      </c>
      <c r="AO86" s="68">
        <v>3549.9579926119</v>
      </c>
      <c r="AP86" s="68">
        <v>3590.663705639</v>
      </c>
      <c r="AQ86" s="68">
        <v>3440.8516770898</v>
      </c>
      <c r="AR86" s="68">
        <v>3380.3258059752002</v>
      </c>
      <c r="AS86" s="68">
        <v>3316.9562023617</v>
      </c>
      <c r="AT86" s="68">
        <v>3509.2034820121003</v>
      </c>
      <c r="AU86" s="68">
        <v>3257.4870361868002</v>
      </c>
      <c r="AV86" s="68">
        <v>3335.0800718627002</v>
      </c>
      <c r="AW86" s="68">
        <v>3249.7780812627002</v>
      </c>
      <c r="AX86" s="68">
        <v>3443.4150663807</v>
      </c>
      <c r="AY86" s="68">
        <v>3269.0781208521003</v>
      </c>
      <c r="AZ86" s="68">
        <v>3387.5828974281003</v>
      </c>
      <c r="BA86" s="68">
        <v>3469.8998946621</v>
      </c>
      <c r="BB86" s="68">
        <v>3383.3383604586002</v>
      </c>
      <c r="BC86" s="68">
        <v>3175.6290895577999</v>
      </c>
      <c r="BD86" s="68">
        <v>3316.7490077617999</v>
      </c>
      <c r="BE86" s="68">
        <v>3303.4064111933003</v>
      </c>
      <c r="BF86" s="68">
        <v>3440.4873883579003</v>
      </c>
      <c r="BG86" s="68">
        <v>3298.1729000321002</v>
      </c>
      <c r="BH86" s="68">
        <v>3454.6173736976002</v>
      </c>
      <c r="BI86" s="68">
        <v>3314.8784670216</v>
      </c>
      <c r="BJ86" s="68">
        <v>3309.1352644688</v>
      </c>
      <c r="BK86" s="68">
        <v>3443.6787081483003</v>
      </c>
      <c r="BL86" s="68">
        <v>3447.9375331409001</v>
      </c>
      <c r="BM86" s="68">
        <v>3387.8502453015003</v>
      </c>
      <c r="BN86" s="36" t="s">
        <v>193</v>
      </c>
      <c r="BO86" s="68">
        <v>2722.9198065370001</v>
      </c>
      <c r="BP86" s="68">
        <v>3265.9361246265003</v>
      </c>
      <c r="BQ86" s="68">
        <v>3184.6458981081</v>
      </c>
      <c r="BR86" s="68">
        <v>3301.4260107320001</v>
      </c>
      <c r="BS86" s="68">
        <v>3252.5171921781002</v>
      </c>
      <c r="BT86" s="68">
        <v>3206.9712703785999</v>
      </c>
      <c r="BU86" s="68">
        <v>3289.8289130413</v>
      </c>
      <c r="BV86" s="68">
        <v>3257.5543435244003</v>
      </c>
      <c r="BW86" s="68">
        <v>3013.7819226399001</v>
      </c>
      <c r="BX86" s="68">
        <v>3151.5069271299999</v>
      </c>
      <c r="BY86" s="68">
        <v>3412.8791623022003</v>
      </c>
      <c r="BZ86" s="68">
        <v>3474.0987432817001</v>
      </c>
      <c r="CA86" s="68">
        <v>3308.1400508559</v>
      </c>
      <c r="CB86" s="189">
        <v>3438.2695898771999</v>
      </c>
      <c r="CC86" s="68">
        <v>3285.9125192622</v>
      </c>
    </row>
    <row r="87" spans="1:81" ht="24.95" customHeight="1" x14ac:dyDescent="0.25">
      <c r="A87" s="114"/>
      <c r="B87" s="112" t="str">
        <f>"I" &amp; C87</f>
        <v>ITabasco</v>
      </c>
      <c r="C87" s="212" t="s">
        <v>108</v>
      </c>
      <c r="D87" s="95" t="s">
        <v>61</v>
      </c>
      <c r="E87" s="68">
        <v>1267.5364195431</v>
      </c>
      <c r="F87" s="68">
        <v>1280.5804524135001</v>
      </c>
      <c r="G87" s="68">
        <v>1343.3025278894002</v>
      </c>
      <c r="H87" s="68">
        <v>1397.2248550831</v>
      </c>
      <c r="I87" s="68">
        <v>1469.5000452714</v>
      </c>
      <c r="J87" s="68">
        <v>1465.0482576867</v>
      </c>
      <c r="K87" s="68">
        <v>1594.5816805054001</v>
      </c>
      <c r="L87" s="68">
        <v>1616.0581600150001</v>
      </c>
      <c r="M87" s="68">
        <v>1575.2034861527</v>
      </c>
      <c r="N87" s="68">
        <v>1594.6739706620001</v>
      </c>
      <c r="O87" s="68">
        <v>1585.2923816444002</v>
      </c>
      <c r="P87" s="68">
        <v>1651.3195100929001</v>
      </c>
      <c r="Q87" s="68">
        <v>1727.4711314499</v>
      </c>
      <c r="R87" s="68">
        <v>1722.9170793278001</v>
      </c>
      <c r="S87" s="68">
        <v>1753.571423456</v>
      </c>
      <c r="T87" s="68">
        <v>1678.9818284001001</v>
      </c>
      <c r="U87" s="68">
        <v>1691.2656907222001</v>
      </c>
      <c r="V87" s="68">
        <v>1665.9895995044001</v>
      </c>
      <c r="W87" s="68">
        <v>1606.9191493618</v>
      </c>
      <c r="X87" s="68">
        <v>1724.721569606</v>
      </c>
      <c r="Y87" s="68">
        <v>1704.0189253439</v>
      </c>
      <c r="Z87" s="68">
        <v>1718.7881908061001</v>
      </c>
      <c r="AA87" s="68">
        <v>1631.0659949650001</v>
      </c>
      <c r="AB87" s="68">
        <v>1624.633332956</v>
      </c>
      <c r="AC87" s="68">
        <v>1701.1184949754002</v>
      </c>
      <c r="AD87" s="68">
        <v>1607.4217278386</v>
      </c>
      <c r="AE87" s="68">
        <v>1629.3143904713002</v>
      </c>
      <c r="AF87" s="68">
        <v>1703.1502489049001</v>
      </c>
      <c r="AG87" s="68">
        <v>1773.6591465342001</v>
      </c>
      <c r="AH87" s="68">
        <v>1767.3340211254001</v>
      </c>
      <c r="AI87" s="68">
        <v>1856.560147658</v>
      </c>
      <c r="AJ87" s="68">
        <v>1874.4679558499001</v>
      </c>
      <c r="AK87" s="68">
        <v>1844.2456351605001</v>
      </c>
      <c r="AL87" s="68">
        <v>1819.5845558618</v>
      </c>
      <c r="AM87" s="68">
        <v>1855.8106283727</v>
      </c>
      <c r="AN87" s="68">
        <v>1938.8902461341002</v>
      </c>
      <c r="AO87" s="68">
        <v>1920.5508404436</v>
      </c>
      <c r="AP87" s="68">
        <v>1874.8607635981</v>
      </c>
      <c r="AQ87" s="68">
        <v>1926.6834048947001</v>
      </c>
      <c r="AR87" s="68">
        <v>1956.2324813371001</v>
      </c>
      <c r="AS87" s="68">
        <v>1935.5818625835</v>
      </c>
      <c r="AT87" s="68">
        <v>1909.409409743</v>
      </c>
      <c r="AU87" s="68">
        <v>1965.7872895921</v>
      </c>
      <c r="AV87" s="68">
        <v>1919.7071532433001</v>
      </c>
      <c r="AW87" s="68">
        <v>1943.8330317478001</v>
      </c>
      <c r="AX87" s="68">
        <v>1894.0441294098</v>
      </c>
      <c r="AY87" s="68">
        <v>1823.2080825970002</v>
      </c>
      <c r="AZ87" s="68">
        <v>1746.6522328331</v>
      </c>
      <c r="BA87" s="68">
        <v>1891.4188396535001</v>
      </c>
      <c r="BB87" s="68">
        <v>1834.6231388458</v>
      </c>
      <c r="BC87" s="68">
        <v>1756.0630826528002</v>
      </c>
      <c r="BD87" s="68">
        <v>1795.515896463</v>
      </c>
      <c r="BE87" s="68">
        <v>1869.6094137993</v>
      </c>
      <c r="BF87" s="68">
        <v>1922.5448743766001</v>
      </c>
      <c r="BG87" s="68">
        <v>1836.6683152158</v>
      </c>
      <c r="BH87" s="68">
        <v>1869.0574421138001</v>
      </c>
      <c r="BI87" s="68">
        <v>1998.1678177008</v>
      </c>
      <c r="BJ87" s="68">
        <v>2135.7960099633001</v>
      </c>
      <c r="BK87" s="68">
        <v>2137.6924528190002</v>
      </c>
      <c r="BL87" s="68">
        <v>2209.8313984012002</v>
      </c>
      <c r="BM87" s="68">
        <v>2399.7354176695003</v>
      </c>
      <c r="BN87" s="36" t="s">
        <v>193</v>
      </c>
      <c r="BO87" s="68">
        <v>1864.495767745</v>
      </c>
      <c r="BP87" s="68">
        <v>1978.0270845060002</v>
      </c>
      <c r="BQ87" s="68">
        <v>2244.9540653846002</v>
      </c>
      <c r="BR87" s="68">
        <v>2282.3788999839999</v>
      </c>
      <c r="BS87" s="68">
        <v>2426.4526479274</v>
      </c>
      <c r="BT87" s="68">
        <v>2473.3982883823001</v>
      </c>
      <c r="BU87" s="68">
        <v>2625.5871575816</v>
      </c>
      <c r="BV87" s="68">
        <v>2691.4289767569999</v>
      </c>
      <c r="BW87" s="68">
        <v>2689.3631409461</v>
      </c>
      <c r="BX87" s="68">
        <v>2972.9142918828002</v>
      </c>
      <c r="BY87" s="68">
        <v>3138.0419716503002</v>
      </c>
      <c r="BZ87" s="68">
        <v>2992.3500808252002</v>
      </c>
      <c r="CA87" s="68">
        <v>3479.2264819917</v>
      </c>
      <c r="CB87" s="189">
        <v>3337.4761269964001</v>
      </c>
      <c r="CC87" s="68">
        <v>3626.7263167156002</v>
      </c>
    </row>
    <row r="88" spans="1:81" ht="24.95" customHeight="1" x14ac:dyDescent="0.25">
      <c r="A88" s="114"/>
      <c r="B88" s="112" t="str">
        <f>"II" &amp; C87</f>
        <v>IITabasco</v>
      </c>
      <c r="C88" s="213" t="str">
        <f>C87</f>
        <v>Tabasco</v>
      </c>
      <c r="D88" s="95" t="s">
        <v>115</v>
      </c>
      <c r="E88" s="68">
        <v>2311.3843859224003</v>
      </c>
      <c r="F88" s="68">
        <v>2321.9889485794001</v>
      </c>
      <c r="G88" s="68">
        <v>2424.6426877851</v>
      </c>
      <c r="H88" s="68">
        <v>2491.0161093114002</v>
      </c>
      <c r="I88" s="68">
        <v>2584.1119297107002</v>
      </c>
      <c r="J88" s="68">
        <v>2575.9609777012001</v>
      </c>
      <c r="K88" s="68">
        <v>2779.7466301164</v>
      </c>
      <c r="L88" s="68">
        <v>2766.4951777663</v>
      </c>
      <c r="M88" s="68">
        <v>2660.8916690988003</v>
      </c>
      <c r="N88" s="68">
        <v>2696.7081328807003</v>
      </c>
      <c r="O88" s="68">
        <v>2657.6025233046003</v>
      </c>
      <c r="P88" s="68">
        <v>2723.0937622499</v>
      </c>
      <c r="Q88" s="68">
        <v>2808.7780573484001</v>
      </c>
      <c r="R88" s="68">
        <v>2777.0372068273</v>
      </c>
      <c r="S88" s="68">
        <v>2786.9718210417</v>
      </c>
      <c r="T88" s="68">
        <v>2607.5202779493002</v>
      </c>
      <c r="U88" s="68">
        <v>2589.9689810127002</v>
      </c>
      <c r="V88" s="68">
        <v>2534.1820421245002</v>
      </c>
      <c r="W88" s="68">
        <v>2429.1245993769003</v>
      </c>
      <c r="X88" s="68">
        <v>2576.1506280922999</v>
      </c>
      <c r="Y88" s="68">
        <v>2491.0916447482</v>
      </c>
      <c r="Z88" s="68">
        <v>2514.8956474706001</v>
      </c>
      <c r="AA88" s="68">
        <v>2378.3328127571999</v>
      </c>
      <c r="AB88" s="68">
        <v>2327.7631318376002</v>
      </c>
      <c r="AC88" s="68">
        <v>2403.6140977366999</v>
      </c>
      <c r="AD88" s="68">
        <v>2276.9083945080001</v>
      </c>
      <c r="AE88" s="68">
        <v>2298.3554133319003</v>
      </c>
      <c r="AF88" s="68">
        <v>2357.7323573362</v>
      </c>
      <c r="AG88" s="68">
        <v>2412.4767599429001</v>
      </c>
      <c r="AH88" s="68">
        <v>2410.2657965837002</v>
      </c>
      <c r="AI88" s="68">
        <v>2504.0583980175002</v>
      </c>
      <c r="AJ88" s="68">
        <v>2492.4171855953</v>
      </c>
      <c r="AK88" s="68">
        <v>2419.2924167449</v>
      </c>
      <c r="AL88" s="68">
        <v>2375.6663570694</v>
      </c>
      <c r="AM88" s="68">
        <v>2419.8129424993999</v>
      </c>
      <c r="AN88" s="68">
        <v>2487.2547252206</v>
      </c>
      <c r="AO88" s="68">
        <v>2418.8360055629</v>
      </c>
      <c r="AP88" s="68">
        <v>2363.0863724934002</v>
      </c>
      <c r="AQ88" s="68">
        <v>2412.1960024591999</v>
      </c>
      <c r="AR88" s="68">
        <v>2408.7725111443001</v>
      </c>
      <c r="AS88" s="68">
        <v>2365.208695623</v>
      </c>
      <c r="AT88" s="68">
        <v>2337.9729326549</v>
      </c>
      <c r="AU88" s="68">
        <v>2398.4395356622999</v>
      </c>
      <c r="AV88" s="68">
        <v>2311.2322000888003</v>
      </c>
      <c r="AW88" s="68">
        <v>2312.9860924277</v>
      </c>
      <c r="AX88" s="68">
        <v>2261.2990217649999</v>
      </c>
      <c r="AY88" s="68">
        <v>2164.2265513149</v>
      </c>
      <c r="AZ88" s="68">
        <v>2036.817131408</v>
      </c>
      <c r="BA88" s="68">
        <v>2143.8760419897003</v>
      </c>
      <c r="BB88" s="68">
        <v>2064.4663842676</v>
      </c>
      <c r="BC88" s="68">
        <v>1957.6118692008001</v>
      </c>
      <c r="BD88" s="68">
        <v>1964.2762264187002</v>
      </c>
      <c r="BE88" s="68">
        <v>2012.3824390443001</v>
      </c>
      <c r="BF88" s="68">
        <v>2068.8952904441003</v>
      </c>
      <c r="BG88" s="68">
        <v>1951.6034479958</v>
      </c>
      <c r="BH88" s="68">
        <v>1950.7685003450001</v>
      </c>
      <c r="BI88" s="68">
        <v>2065.9923299346001</v>
      </c>
      <c r="BJ88" s="68">
        <v>2205.4432540934999</v>
      </c>
      <c r="BK88" s="68">
        <v>2198.6371411051</v>
      </c>
      <c r="BL88" s="68">
        <v>2240.5593656141</v>
      </c>
      <c r="BM88" s="68">
        <v>2399.7354176695003</v>
      </c>
      <c r="BN88" s="36" t="s">
        <v>193</v>
      </c>
      <c r="BO88" s="68">
        <v>1845.7542488737001</v>
      </c>
      <c r="BP88" s="68">
        <v>1937.3230542416002</v>
      </c>
      <c r="BQ88" s="68">
        <v>2158.8687573187999</v>
      </c>
      <c r="BR88" s="68">
        <v>2164.3955664785999</v>
      </c>
      <c r="BS88" s="68">
        <v>2270.3913417347999</v>
      </c>
      <c r="BT88" s="68">
        <v>2264.2202456720001</v>
      </c>
      <c r="BU88" s="68">
        <v>2353.8109284024999</v>
      </c>
      <c r="BV88" s="68">
        <v>2368.1912228215001</v>
      </c>
      <c r="BW88" s="68">
        <v>2318.9149963894001</v>
      </c>
      <c r="BX88" s="68">
        <v>2519.7811799023002</v>
      </c>
      <c r="BY88" s="68">
        <v>2618.0181676863999</v>
      </c>
      <c r="BZ88" s="68">
        <v>2490.6936101609999</v>
      </c>
      <c r="CA88" s="68">
        <v>2867.3525397756002</v>
      </c>
      <c r="CB88" s="189">
        <v>2709.1783308063</v>
      </c>
      <c r="CC88" s="68">
        <v>2893.5474163486001</v>
      </c>
    </row>
    <row r="89" spans="1:81" ht="24.95" customHeight="1" x14ac:dyDescent="0.25">
      <c r="A89" s="114"/>
      <c r="B89" s="112" t="str">
        <f>"III" &amp; C87</f>
        <v>IIITabasco</v>
      </c>
      <c r="C89" s="214" t="str">
        <f>C87</f>
        <v>Tabasco</v>
      </c>
      <c r="D89" s="116" t="s">
        <v>116</v>
      </c>
      <c r="E89" s="68">
        <v>2817.4634959845002</v>
      </c>
      <c r="F89" s="68">
        <v>2750.1608879409</v>
      </c>
      <c r="G89" s="68">
        <v>2883.9815147244999</v>
      </c>
      <c r="H89" s="68">
        <v>3014.2656245835001</v>
      </c>
      <c r="I89" s="68">
        <v>3099.6756375862001</v>
      </c>
      <c r="J89" s="68">
        <v>3113.7238535724</v>
      </c>
      <c r="K89" s="68">
        <v>3313.1144337169003</v>
      </c>
      <c r="L89" s="68">
        <v>3231.8821119494</v>
      </c>
      <c r="M89" s="68">
        <v>3087.2058366762003</v>
      </c>
      <c r="N89" s="68">
        <v>3170.5314370164001</v>
      </c>
      <c r="O89" s="68">
        <v>3128.1567905618003</v>
      </c>
      <c r="P89" s="68">
        <v>3182.7130916949</v>
      </c>
      <c r="Q89" s="68">
        <v>3296.9928941455</v>
      </c>
      <c r="R89" s="68">
        <v>3218.3091278320003</v>
      </c>
      <c r="S89" s="68">
        <v>3196.634962177</v>
      </c>
      <c r="T89" s="68">
        <v>2960.2218419044002</v>
      </c>
      <c r="U89" s="68">
        <v>2939.6578658908002</v>
      </c>
      <c r="V89" s="68">
        <v>2821.9126725803999</v>
      </c>
      <c r="W89" s="68">
        <v>2684.0649704612001</v>
      </c>
      <c r="X89" s="68">
        <v>2875.0255372422002</v>
      </c>
      <c r="Y89" s="68">
        <v>2763.3404693468001</v>
      </c>
      <c r="Z89" s="68">
        <v>2816.4302863385001</v>
      </c>
      <c r="AA89" s="68">
        <v>2702.1642186242002</v>
      </c>
      <c r="AB89" s="68">
        <v>2624.1232672701999</v>
      </c>
      <c r="AC89" s="68">
        <v>2706.5219606613</v>
      </c>
      <c r="AD89" s="68">
        <v>2554.4470067314001</v>
      </c>
      <c r="AE89" s="68">
        <v>2584.8978297629001</v>
      </c>
      <c r="AF89" s="68">
        <v>2635.1684957621001</v>
      </c>
      <c r="AG89" s="68">
        <v>2666.6084711847002</v>
      </c>
      <c r="AH89" s="68">
        <v>2642.0393000955</v>
      </c>
      <c r="AI89" s="68">
        <v>2675.1296424763</v>
      </c>
      <c r="AJ89" s="68">
        <v>2652.5800905474002</v>
      </c>
      <c r="AK89" s="68">
        <v>2583.7452130454003</v>
      </c>
      <c r="AL89" s="68">
        <v>2522.0733435316001</v>
      </c>
      <c r="AM89" s="68">
        <v>2577.6934899860003</v>
      </c>
      <c r="AN89" s="68">
        <v>2639.7374852613002</v>
      </c>
      <c r="AO89" s="68">
        <v>2552.4625855811</v>
      </c>
      <c r="AP89" s="68">
        <v>2514.6560504353001</v>
      </c>
      <c r="AQ89" s="68">
        <v>2542.7300163898999</v>
      </c>
      <c r="AR89" s="68">
        <v>2516.9852969254002</v>
      </c>
      <c r="AS89" s="68">
        <v>2489.4082055889003</v>
      </c>
      <c r="AT89" s="68">
        <v>2447.2587184157001</v>
      </c>
      <c r="AU89" s="68">
        <v>2498.9026940617</v>
      </c>
      <c r="AV89" s="68">
        <v>2407.4147907695001</v>
      </c>
      <c r="AW89" s="68">
        <v>2367.0679724086999</v>
      </c>
      <c r="AX89" s="68">
        <v>2324.1159588183</v>
      </c>
      <c r="AY89" s="68">
        <v>2239.892589434</v>
      </c>
      <c r="AZ89" s="68">
        <v>2095.6825471811003</v>
      </c>
      <c r="BA89" s="68">
        <v>2244.0255347501002</v>
      </c>
      <c r="BB89" s="68">
        <v>2124.7430268645003</v>
      </c>
      <c r="BC89" s="68">
        <v>1959.4889530326</v>
      </c>
      <c r="BD89" s="68">
        <v>1991.4358089687</v>
      </c>
      <c r="BE89" s="68">
        <v>2063.3542817016</v>
      </c>
      <c r="BF89" s="68">
        <v>2126.9859603286</v>
      </c>
      <c r="BG89" s="68">
        <v>1994.5717057075001</v>
      </c>
      <c r="BH89" s="68">
        <v>1990.9592306789</v>
      </c>
      <c r="BI89" s="68">
        <v>2087.9112470015002</v>
      </c>
      <c r="BJ89" s="68">
        <v>2229.2107363333002</v>
      </c>
      <c r="BK89" s="68">
        <v>2223.3720150909999</v>
      </c>
      <c r="BL89" s="68">
        <v>2275.0223915298002</v>
      </c>
      <c r="BM89" s="68">
        <v>2399.7354176695003</v>
      </c>
      <c r="BN89" s="36" t="s">
        <v>193</v>
      </c>
      <c r="BO89" s="68">
        <v>1822.0458621412001</v>
      </c>
      <c r="BP89" s="68">
        <v>1911.963756678</v>
      </c>
      <c r="BQ89" s="68">
        <v>2157.3709736452001</v>
      </c>
      <c r="BR89" s="68">
        <v>2134.2902519536001</v>
      </c>
      <c r="BS89" s="68">
        <v>2203.5191619968</v>
      </c>
      <c r="BT89" s="68">
        <v>2185.0361182066999</v>
      </c>
      <c r="BU89" s="68">
        <v>2231.9828458068</v>
      </c>
      <c r="BV89" s="68">
        <v>2241.6972366246</v>
      </c>
      <c r="BW89" s="68">
        <v>2144.0982304616</v>
      </c>
      <c r="BX89" s="68">
        <v>2330.8115001593001</v>
      </c>
      <c r="BY89" s="68">
        <v>2417.6619272154999</v>
      </c>
      <c r="BZ89" s="68">
        <v>2283.4749618553001</v>
      </c>
      <c r="CA89" s="68">
        <v>2604.9585193495</v>
      </c>
      <c r="CB89" s="189">
        <v>2473.5095354181999</v>
      </c>
      <c r="CC89" s="68">
        <v>2612.1980321542001</v>
      </c>
    </row>
    <row r="90" spans="1:81" ht="24.95" customHeight="1" x14ac:dyDescent="0.25">
      <c r="A90" s="114"/>
      <c r="B90" s="112" t="str">
        <f>"I" &amp; C90</f>
        <v>ITamaulipas</v>
      </c>
      <c r="C90" s="212" t="s">
        <v>109</v>
      </c>
      <c r="D90" s="95" t="s">
        <v>61</v>
      </c>
      <c r="E90" s="68">
        <v>1941.9367416604</v>
      </c>
      <c r="F90" s="68">
        <v>1744.4329456005</v>
      </c>
      <c r="G90" s="68">
        <v>1795.5803247492001</v>
      </c>
      <c r="H90" s="68">
        <v>2125.1998518017999</v>
      </c>
      <c r="I90" s="68">
        <v>1967.5100559388002</v>
      </c>
      <c r="J90" s="68">
        <v>2091.0200445804999</v>
      </c>
      <c r="K90" s="68">
        <v>2093.5339664275002</v>
      </c>
      <c r="L90" s="68">
        <v>2290.6564723724</v>
      </c>
      <c r="M90" s="68">
        <v>2030.0384303249</v>
      </c>
      <c r="N90" s="68">
        <v>2079.2414280282001</v>
      </c>
      <c r="O90" s="68">
        <v>2124.9975861338999</v>
      </c>
      <c r="P90" s="68">
        <v>2168.4901347046002</v>
      </c>
      <c r="Q90" s="68">
        <v>2152.6926934727003</v>
      </c>
      <c r="R90" s="68">
        <v>2208.1609082248001</v>
      </c>
      <c r="S90" s="68">
        <v>2197.6456361463001</v>
      </c>
      <c r="T90" s="68">
        <v>2126.6948971392003</v>
      </c>
      <c r="U90" s="68">
        <v>2212.6579952503002</v>
      </c>
      <c r="V90" s="68">
        <v>2097.6577159887001</v>
      </c>
      <c r="W90" s="68">
        <v>2055.1195546556</v>
      </c>
      <c r="X90" s="68">
        <v>1998.3661554539001</v>
      </c>
      <c r="Y90" s="68">
        <v>2030.1240174223001</v>
      </c>
      <c r="Z90" s="68">
        <v>1944.6024474369001</v>
      </c>
      <c r="AA90" s="68">
        <v>1863.4312268646001</v>
      </c>
      <c r="AB90" s="68">
        <v>1831.767412699</v>
      </c>
      <c r="AC90" s="68">
        <v>2000.1815755927</v>
      </c>
      <c r="AD90" s="68">
        <v>1793.9289960175001</v>
      </c>
      <c r="AE90" s="68">
        <v>1834.9523362439002</v>
      </c>
      <c r="AF90" s="68">
        <v>1774.7988647991001</v>
      </c>
      <c r="AG90" s="68">
        <v>1882.3672266707001</v>
      </c>
      <c r="AH90" s="68">
        <v>1965.5842475310001</v>
      </c>
      <c r="AI90" s="68">
        <v>1924.9596497316002</v>
      </c>
      <c r="AJ90" s="68">
        <v>1930.1305312596</v>
      </c>
      <c r="AK90" s="68">
        <v>2003.6867949852001</v>
      </c>
      <c r="AL90" s="68">
        <v>2077.499144631</v>
      </c>
      <c r="AM90" s="68">
        <v>1969.0789106231</v>
      </c>
      <c r="AN90" s="68">
        <v>2021.7555555238</v>
      </c>
      <c r="AO90" s="68">
        <v>2085.8733583788003</v>
      </c>
      <c r="AP90" s="68">
        <v>2001.3388238790001</v>
      </c>
      <c r="AQ90" s="68">
        <v>1912.0657946427</v>
      </c>
      <c r="AR90" s="68">
        <v>2085.5787076873003</v>
      </c>
      <c r="AS90" s="68">
        <v>2065.8204298136002</v>
      </c>
      <c r="AT90" s="68">
        <v>2078.2357075473001</v>
      </c>
      <c r="AU90" s="68">
        <v>2037.0286784853001</v>
      </c>
      <c r="AV90" s="68">
        <v>2097.4496089343002</v>
      </c>
      <c r="AW90" s="68">
        <v>2194.6065589106001</v>
      </c>
      <c r="AX90" s="68">
        <v>2226.8838252585001</v>
      </c>
      <c r="AY90" s="68">
        <v>2332.6993708669002</v>
      </c>
      <c r="AZ90" s="68">
        <v>2317.1799003330002</v>
      </c>
      <c r="BA90" s="68">
        <v>2285.6976636581003</v>
      </c>
      <c r="BB90" s="68">
        <v>2351.4721584927001</v>
      </c>
      <c r="BC90" s="68">
        <v>2249.5878181136</v>
      </c>
      <c r="BD90" s="68">
        <v>2356.0268010291002</v>
      </c>
      <c r="BE90" s="68">
        <v>2524.3906311190999</v>
      </c>
      <c r="BF90" s="68">
        <v>2631.9261200190999</v>
      </c>
      <c r="BG90" s="68">
        <v>2695.7673977375002</v>
      </c>
      <c r="BH90" s="68">
        <v>2630.1650025614999</v>
      </c>
      <c r="BI90" s="68">
        <v>2788.3239730296</v>
      </c>
      <c r="BJ90" s="68">
        <v>2960.5315777160999</v>
      </c>
      <c r="BK90" s="68">
        <v>2894.5955251985001</v>
      </c>
      <c r="BL90" s="68">
        <v>2918.5909207750001</v>
      </c>
      <c r="BM90" s="68">
        <v>2983.4463796059999</v>
      </c>
      <c r="BN90" s="36" t="s">
        <v>193</v>
      </c>
      <c r="BO90" s="68">
        <v>2884.0474718937003</v>
      </c>
      <c r="BP90" s="68">
        <v>2950.2561181009</v>
      </c>
      <c r="BQ90" s="68">
        <v>3108.6399117738001</v>
      </c>
      <c r="BR90" s="68">
        <v>3184.4160944281002</v>
      </c>
      <c r="BS90" s="68">
        <v>3348.9010519188</v>
      </c>
      <c r="BT90" s="68">
        <v>3422.8214399678</v>
      </c>
      <c r="BU90" s="68">
        <v>3561.7729805892</v>
      </c>
      <c r="BV90" s="68">
        <v>3777.7852617519002</v>
      </c>
      <c r="BW90" s="68">
        <v>3783.7985005684</v>
      </c>
      <c r="BX90" s="68">
        <v>3944.5820651386002</v>
      </c>
      <c r="BY90" s="68">
        <v>4180.1722309000997</v>
      </c>
      <c r="BZ90" s="68">
        <v>4138.3834065728997</v>
      </c>
      <c r="CA90" s="68">
        <v>4357.0576510129004</v>
      </c>
      <c r="CB90" s="189">
        <v>4495.6060067638</v>
      </c>
      <c r="CC90" s="68">
        <v>4621.1629884705999</v>
      </c>
    </row>
    <row r="91" spans="1:81" ht="24.95" customHeight="1" x14ac:dyDescent="0.25">
      <c r="A91" s="114"/>
      <c r="B91" s="112" t="str">
        <f>"II" &amp; C90</f>
        <v>IITamaulipas</v>
      </c>
      <c r="C91" s="213" t="str">
        <f>C90</f>
        <v>Tamaulipas</v>
      </c>
      <c r="D91" s="95" t="s">
        <v>115</v>
      </c>
      <c r="E91" s="68">
        <v>3541.1702527182001</v>
      </c>
      <c r="F91" s="68">
        <v>3163.0609491095001</v>
      </c>
      <c r="G91" s="68">
        <v>3240.9979244023002</v>
      </c>
      <c r="H91" s="68">
        <v>3788.8726693382</v>
      </c>
      <c r="I91" s="68">
        <v>3459.8612118029</v>
      </c>
      <c r="J91" s="68">
        <v>3676.5929109634003</v>
      </c>
      <c r="K91" s="68">
        <v>3649.5427354758003</v>
      </c>
      <c r="L91" s="68">
        <v>3921.3255076652003</v>
      </c>
      <c r="M91" s="68">
        <v>3429.2155868669001</v>
      </c>
      <c r="N91" s="68">
        <v>3516.1464803107001</v>
      </c>
      <c r="O91" s="68">
        <v>3562.3705836948002</v>
      </c>
      <c r="P91" s="68">
        <v>3575.9293844849003</v>
      </c>
      <c r="Q91" s="68">
        <v>3500.1661628725001</v>
      </c>
      <c r="R91" s="68">
        <v>3559.1643233314003</v>
      </c>
      <c r="S91" s="68">
        <v>3492.7442239587999</v>
      </c>
      <c r="T91" s="68">
        <v>3302.8350727214001</v>
      </c>
      <c r="U91" s="68">
        <v>3388.4182743875999</v>
      </c>
      <c r="V91" s="68">
        <v>3190.8041418529001</v>
      </c>
      <c r="W91" s="68">
        <v>3106.6537895556003</v>
      </c>
      <c r="X91" s="68">
        <v>2984.8830775085003</v>
      </c>
      <c r="Y91" s="68">
        <v>2967.8220719190999</v>
      </c>
      <c r="Z91" s="68">
        <v>2845.3024388224999</v>
      </c>
      <c r="AA91" s="68">
        <v>2717.1553112193001</v>
      </c>
      <c r="AB91" s="68">
        <v>2624.543374119</v>
      </c>
      <c r="AC91" s="68">
        <v>2826.1785685878003</v>
      </c>
      <c r="AD91" s="68">
        <v>2541.0954197290002</v>
      </c>
      <c r="AE91" s="68">
        <v>2588.4339203513</v>
      </c>
      <c r="AF91" s="68">
        <v>2456.9181221627</v>
      </c>
      <c r="AG91" s="68">
        <v>2560.3381556680001</v>
      </c>
      <c r="AH91" s="68">
        <v>2680.6367248625002</v>
      </c>
      <c r="AI91" s="68">
        <v>2596.3130700807001</v>
      </c>
      <c r="AJ91" s="68">
        <v>2566.4298456212</v>
      </c>
      <c r="AK91" s="68">
        <v>2628.4482805447001</v>
      </c>
      <c r="AL91" s="68">
        <v>2712.4020199230999</v>
      </c>
      <c r="AM91" s="68">
        <v>2567.5047657779</v>
      </c>
      <c r="AN91" s="68">
        <v>2593.5563236464</v>
      </c>
      <c r="AO91" s="68">
        <v>2627.0513000976002</v>
      </c>
      <c r="AP91" s="68">
        <v>2522.5001201552</v>
      </c>
      <c r="AQ91" s="68">
        <v>2393.8948425873</v>
      </c>
      <c r="AR91" s="68">
        <v>2568.0407154223003</v>
      </c>
      <c r="AS91" s="68">
        <v>2524.3553572408</v>
      </c>
      <c r="AT91" s="68">
        <v>2544.6919906907001</v>
      </c>
      <c r="AU91" s="68">
        <v>2485.3605187215003</v>
      </c>
      <c r="AV91" s="68">
        <v>2525.2253011833</v>
      </c>
      <c r="AW91" s="68">
        <v>2611.3839852524002</v>
      </c>
      <c r="AX91" s="68">
        <v>2658.6762881868999</v>
      </c>
      <c r="AY91" s="68">
        <v>2769.0146631396001</v>
      </c>
      <c r="AZ91" s="68">
        <v>2702.1244577675002</v>
      </c>
      <c r="BA91" s="68">
        <v>2590.7812471859002</v>
      </c>
      <c r="BB91" s="68">
        <v>2646.0667163521002</v>
      </c>
      <c r="BC91" s="68">
        <v>2507.7799636309001</v>
      </c>
      <c r="BD91" s="68">
        <v>2577.4694856132</v>
      </c>
      <c r="BE91" s="68">
        <v>2717.1661299184002</v>
      </c>
      <c r="BF91" s="68">
        <v>2832.2769611657</v>
      </c>
      <c r="BG91" s="68">
        <v>2864.4632810584003</v>
      </c>
      <c r="BH91" s="68">
        <v>2745.1500002612001</v>
      </c>
      <c r="BI91" s="68">
        <v>2882.9690332419</v>
      </c>
      <c r="BJ91" s="68">
        <v>3057.0730379429001</v>
      </c>
      <c r="BK91" s="68">
        <v>2977.1191930745999</v>
      </c>
      <c r="BL91" s="68">
        <v>2959.1742730553001</v>
      </c>
      <c r="BM91" s="68">
        <v>2983.4463796059999</v>
      </c>
      <c r="BN91" s="36" t="s">
        <v>193</v>
      </c>
      <c r="BO91" s="68">
        <v>2855.0576339680001</v>
      </c>
      <c r="BP91" s="68">
        <v>2889.5454659265001</v>
      </c>
      <c r="BQ91" s="68">
        <v>2989.4355910275003</v>
      </c>
      <c r="BR91" s="68">
        <v>3019.8036253540999</v>
      </c>
      <c r="BS91" s="68">
        <v>3133.5109543958001</v>
      </c>
      <c r="BT91" s="68">
        <v>3133.3496259367002</v>
      </c>
      <c r="BU91" s="68">
        <v>3193.0915498238001</v>
      </c>
      <c r="BV91" s="68">
        <v>3324.0772748777999</v>
      </c>
      <c r="BW91" s="68">
        <v>3262.5966172782</v>
      </c>
      <c r="BX91" s="68">
        <v>3343.3468557957003</v>
      </c>
      <c r="BY91" s="68">
        <v>3487.4507554146003</v>
      </c>
      <c r="BZ91" s="68">
        <v>3444.5986695196002</v>
      </c>
      <c r="CA91" s="68">
        <v>3590.8039865312003</v>
      </c>
      <c r="CB91" s="189">
        <v>3649.2840439665001</v>
      </c>
      <c r="CC91" s="68">
        <v>3686.9487957184001</v>
      </c>
    </row>
    <row r="92" spans="1:81" ht="24.95" customHeight="1" x14ac:dyDescent="0.25">
      <c r="A92" s="114"/>
      <c r="B92" s="112" t="str">
        <f>"III" &amp; C90</f>
        <v>IIITamaulipas</v>
      </c>
      <c r="C92" s="214" t="str">
        <f>C90</f>
        <v>Tamaulipas</v>
      </c>
      <c r="D92" s="116" t="s">
        <v>116</v>
      </c>
      <c r="E92" s="68">
        <v>4291.9920188551005</v>
      </c>
      <c r="F92" s="68">
        <v>3732.7954720077</v>
      </c>
      <c r="G92" s="68">
        <v>3837.8449868473003</v>
      </c>
      <c r="H92" s="68">
        <v>4557.4822693404003</v>
      </c>
      <c r="I92" s="68">
        <v>4130.2936024319006</v>
      </c>
      <c r="J92" s="68">
        <v>4419.9554153994004</v>
      </c>
      <c r="K92" s="68">
        <v>4332.8193429520998</v>
      </c>
      <c r="L92" s="68">
        <v>4573.4506756337005</v>
      </c>
      <c r="M92" s="68">
        <v>3971.7718984713001</v>
      </c>
      <c r="N92" s="68">
        <v>4121.6701685832004</v>
      </c>
      <c r="O92" s="68">
        <v>4181.3280066049001</v>
      </c>
      <c r="P92" s="68">
        <v>4168.2422837894001</v>
      </c>
      <c r="Q92" s="68">
        <v>4096.2460237612004</v>
      </c>
      <c r="R92" s="68">
        <v>4115.6135532171002</v>
      </c>
      <c r="S92" s="68">
        <v>3997.2469135213</v>
      </c>
      <c r="T92" s="68">
        <v>3744.6844696835001</v>
      </c>
      <c r="U92" s="68">
        <v>3839.1141344950001</v>
      </c>
      <c r="V92" s="68">
        <v>3552.8727995331001</v>
      </c>
      <c r="W92" s="68">
        <v>3432.8466178863</v>
      </c>
      <c r="X92" s="68">
        <v>3330.5000321330999</v>
      </c>
      <c r="Y92" s="68">
        <v>3292.1086106728003</v>
      </c>
      <c r="Z92" s="68">
        <v>3182.6848883178</v>
      </c>
      <c r="AA92" s="68">
        <v>3077.9956440988003</v>
      </c>
      <c r="AB92" s="68">
        <v>2953.7807751905002</v>
      </c>
      <c r="AC92" s="68">
        <v>3175.3579100677002</v>
      </c>
      <c r="AD92" s="68">
        <v>2845.8920738287002</v>
      </c>
      <c r="AE92" s="68">
        <v>2906.0593924422001</v>
      </c>
      <c r="AF92" s="68">
        <v>2744.9528510056002</v>
      </c>
      <c r="AG92" s="68">
        <v>2831.9619833188999</v>
      </c>
      <c r="AH92" s="68">
        <v>2939.4552917271999</v>
      </c>
      <c r="AI92" s="68">
        <v>2779.6765833631002</v>
      </c>
      <c r="AJ92" s="68">
        <v>2737.8095060495002</v>
      </c>
      <c r="AK92" s="68">
        <v>2811.9726426337002</v>
      </c>
      <c r="AL92" s="68">
        <v>2885.3959518184001</v>
      </c>
      <c r="AM92" s="68">
        <v>2737.3194469239002</v>
      </c>
      <c r="AN92" s="68">
        <v>2756.6972657000001</v>
      </c>
      <c r="AO92" s="68">
        <v>2772.2153676685002</v>
      </c>
      <c r="AP92" s="68">
        <v>2679.5070006137003</v>
      </c>
      <c r="AQ92" s="68">
        <v>2517.5876400266002</v>
      </c>
      <c r="AR92" s="68">
        <v>2681.1476980922002</v>
      </c>
      <c r="AS92" s="68">
        <v>2653.8952690944002</v>
      </c>
      <c r="AT92" s="68">
        <v>2660.9581578681</v>
      </c>
      <c r="AU92" s="68">
        <v>2584.9568447000001</v>
      </c>
      <c r="AV92" s="68">
        <v>2626.3660276995001</v>
      </c>
      <c r="AW92" s="68">
        <v>2672.6432514595999</v>
      </c>
      <c r="AX92" s="68">
        <v>2728.4332284077</v>
      </c>
      <c r="AY92" s="68">
        <v>2859.5726493848001</v>
      </c>
      <c r="AZ92" s="68">
        <v>2778.769100857</v>
      </c>
      <c r="BA92" s="68">
        <v>2705.7647748871</v>
      </c>
      <c r="BB92" s="68">
        <v>2720.6430800099001</v>
      </c>
      <c r="BC92" s="68">
        <v>2511.7343355211001</v>
      </c>
      <c r="BD92" s="68">
        <v>2612.6867696093</v>
      </c>
      <c r="BE92" s="68">
        <v>2783.5394537908001</v>
      </c>
      <c r="BF92" s="68">
        <v>2905.8675219503002</v>
      </c>
      <c r="BG92" s="68">
        <v>2919.5109419006999</v>
      </c>
      <c r="BH92" s="68">
        <v>2799.4120968293</v>
      </c>
      <c r="BI92" s="68">
        <v>2910.8873309860001</v>
      </c>
      <c r="BJ92" s="68">
        <v>3085.6331613748002</v>
      </c>
      <c r="BK92" s="68">
        <v>3004.7549693679002</v>
      </c>
      <c r="BL92" s="68">
        <v>3000.4261462606</v>
      </c>
      <c r="BM92" s="68">
        <v>2983.4463796059999</v>
      </c>
      <c r="BN92" s="36" t="s">
        <v>193</v>
      </c>
      <c r="BO92" s="68">
        <v>2821.3972371297</v>
      </c>
      <c r="BP92" s="68">
        <v>2855.2157294294002</v>
      </c>
      <c r="BQ92" s="68">
        <v>2987.5832833349</v>
      </c>
      <c r="BR92" s="68">
        <v>2981.7920612920002</v>
      </c>
      <c r="BS92" s="68">
        <v>3047.5475534515003</v>
      </c>
      <c r="BT92" s="68">
        <v>3033.4652225346999</v>
      </c>
      <c r="BU92" s="68">
        <v>3036.2398121568003</v>
      </c>
      <c r="BV92" s="68">
        <v>3156.7111631692001</v>
      </c>
      <c r="BW92" s="68">
        <v>3025.1404389185</v>
      </c>
      <c r="BX92" s="68">
        <v>3102.0411011711003</v>
      </c>
      <c r="BY92" s="68">
        <v>3228.7278853793</v>
      </c>
      <c r="BZ92" s="68">
        <v>3163.6300742318999</v>
      </c>
      <c r="CA92" s="68">
        <v>3267.9504155990003</v>
      </c>
      <c r="CB92" s="189">
        <v>3339.6889753405003</v>
      </c>
      <c r="CC92" s="68">
        <v>3338.4341931108002</v>
      </c>
    </row>
    <row r="93" spans="1:81" ht="24.95" customHeight="1" x14ac:dyDescent="0.25">
      <c r="A93" s="114"/>
      <c r="B93" s="112" t="str">
        <f>"I" &amp; C93</f>
        <v>ITlaxcala</v>
      </c>
      <c r="C93" s="212" t="s">
        <v>110</v>
      </c>
      <c r="D93" s="95" t="s">
        <v>61</v>
      </c>
      <c r="E93" s="68">
        <v>1021.3175576147</v>
      </c>
      <c r="F93" s="68">
        <v>1069.7138991515001</v>
      </c>
      <c r="G93" s="68">
        <v>1070.0227393993</v>
      </c>
      <c r="H93" s="68">
        <v>1097.6783561028001</v>
      </c>
      <c r="I93" s="68">
        <v>1147.9651745296001</v>
      </c>
      <c r="J93" s="68">
        <v>1111.5228402045</v>
      </c>
      <c r="K93" s="68">
        <v>1135.5494812974</v>
      </c>
      <c r="L93" s="68">
        <v>1102.7913170956001</v>
      </c>
      <c r="M93" s="68">
        <v>1179.844193075</v>
      </c>
      <c r="N93" s="68">
        <v>1172.2494309886001</v>
      </c>
      <c r="O93" s="68">
        <v>1170.4887038285001</v>
      </c>
      <c r="P93" s="68">
        <v>1212.0234694438</v>
      </c>
      <c r="Q93" s="68">
        <v>1202.2415695813002</v>
      </c>
      <c r="R93" s="68">
        <v>1236.3436686176001</v>
      </c>
      <c r="S93" s="68">
        <v>1259.1819086789001</v>
      </c>
      <c r="T93" s="68">
        <v>1158.7819944311</v>
      </c>
      <c r="U93" s="68">
        <v>1151.9418592063</v>
      </c>
      <c r="V93" s="68">
        <v>1193.9791586036999</v>
      </c>
      <c r="W93" s="68">
        <v>1131.5172017431</v>
      </c>
      <c r="X93" s="68">
        <v>1149.7313431889002</v>
      </c>
      <c r="Y93" s="68">
        <v>1157.5480577922001</v>
      </c>
      <c r="Z93" s="68">
        <v>1188.3083650143001</v>
      </c>
      <c r="AA93" s="68">
        <v>1249.5686481868001</v>
      </c>
      <c r="AB93" s="68">
        <v>1201.2787284987</v>
      </c>
      <c r="AC93" s="68">
        <v>1220.7093120551001</v>
      </c>
      <c r="AD93" s="68">
        <v>1318.6557704008001</v>
      </c>
      <c r="AE93" s="68">
        <v>1277.7603486788</v>
      </c>
      <c r="AF93" s="68">
        <v>1329.4582429774</v>
      </c>
      <c r="AG93" s="68">
        <v>1297.6059317631</v>
      </c>
      <c r="AH93" s="68">
        <v>1312.6145559669001</v>
      </c>
      <c r="AI93" s="68">
        <v>1433.7695605454001</v>
      </c>
      <c r="AJ93" s="68">
        <v>1401.7624916202001</v>
      </c>
      <c r="AK93" s="68">
        <v>1408.8844431720001</v>
      </c>
      <c r="AL93" s="68">
        <v>1391.7946770399001</v>
      </c>
      <c r="AM93" s="68">
        <v>1435.8576848866001</v>
      </c>
      <c r="AN93" s="68">
        <v>1409.9280111447001</v>
      </c>
      <c r="AO93" s="68">
        <v>1428.1265727675</v>
      </c>
      <c r="AP93" s="68">
        <v>1371.4205216533001</v>
      </c>
      <c r="AQ93" s="68">
        <v>1416.3288843217001</v>
      </c>
      <c r="AR93" s="68">
        <v>1470.1526755532</v>
      </c>
      <c r="AS93" s="68">
        <v>1545.8350746269</v>
      </c>
      <c r="AT93" s="68">
        <v>1544.5979214022</v>
      </c>
      <c r="AU93" s="68">
        <v>1539.8991701437001</v>
      </c>
      <c r="AV93" s="68">
        <v>1582.6800204413</v>
      </c>
      <c r="AW93" s="68">
        <v>1627.0707198593</v>
      </c>
      <c r="AX93" s="68">
        <v>1674.0919346912001</v>
      </c>
      <c r="AY93" s="68">
        <v>1656.3109470224001</v>
      </c>
      <c r="AZ93" s="68">
        <v>1672.8490477433002</v>
      </c>
      <c r="BA93" s="68">
        <v>1690.8677364905</v>
      </c>
      <c r="BB93" s="68">
        <v>1741.4462859750001</v>
      </c>
      <c r="BC93" s="68">
        <v>1821.1359606751</v>
      </c>
      <c r="BD93" s="68">
        <v>1811.8893015721001</v>
      </c>
      <c r="BE93" s="68">
        <v>1877.4581486218001</v>
      </c>
      <c r="BF93" s="68">
        <v>1894.9912537583</v>
      </c>
      <c r="BG93" s="68">
        <v>1914.4313288533001</v>
      </c>
      <c r="BH93" s="68">
        <v>1881.0986430711</v>
      </c>
      <c r="BI93" s="68">
        <v>1890.0388109699002</v>
      </c>
      <c r="BJ93" s="68">
        <v>1943.3866925569</v>
      </c>
      <c r="BK93" s="68">
        <v>2010.1976616760001</v>
      </c>
      <c r="BL93" s="68">
        <v>2092.4255283483999</v>
      </c>
      <c r="BM93" s="68">
        <v>2083.8268299913002</v>
      </c>
      <c r="BN93" s="36" t="s">
        <v>193</v>
      </c>
      <c r="BO93" s="68">
        <v>1826.6787814404001</v>
      </c>
      <c r="BP93" s="68">
        <v>1950.3147584509002</v>
      </c>
      <c r="BQ93" s="68">
        <v>1943.6493161072001</v>
      </c>
      <c r="BR93" s="68">
        <v>2143.4074644062002</v>
      </c>
      <c r="BS93" s="68">
        <v>2156.0749687042003</v>
      </c>
      <c r="BT93" s="68">
        <v>2241.7490564005002</v>
      </c>
      <c r="BU93" s="68">
        <v>2350.3384076478001</v>
      </c>
      <c r="BV93" s="68">
        <v>2490.0865166440003</v>
      </c>
      <c r="BW93" s="68">
        <v>2560.7070486118</v>
      </c>
      <c r="BX93" s="68">
        <v>2589.3535355969002</v>
      </c>
      <c r="BY93" s="68">
        <v>2669.8168427175001</v>
      </c>
      <c r="BZ93" s="68">
        <v>2858.5404120356002</v>
      </c>
      <c r="CA93" s="68">
        <v>2763.9844466888999</v>
      </c>
      <c r="CB93" s="189">
        <v>2898.5713934160003</v>
      </c>
      <c r="CC93" s="68">
        <v>2977.2344228395</v>
      </c>
    </row>
    <row r="94" spans="1:81" ht="24.95" customHeight="1" x14ac:dyDescent="0.25">
      <c r="A94" s="114"/>
      <c r="B94" s="112" t="str">
        <f>"II" &amp; C93</f>
        <v>IITlaxcala</v>
      </c>
      <c r="C94" s="213" t="str">
        <f>C93</f>
        <v>Tlaxcala</v>
      </c>
      <c r="D94" s="95" t="s">
        <v>115</v>
      </c>
      <c r="E94" s="68">
        <v>1862.3981286393</v>
      </c>
      <c r="F94" s="68">
        <v>1939.6390498466001</v>
      </c>
      <c r="G94" s="68">
        <v>1931.3764077587</v>
      </c>
      <c r="H94" s="68">
        <v>1956.9752555910002</v>
      </c>
      <c r="I94" s="68">
        <v>2018.6937128312002</v>
      </c>
      <c r="J94" s="68">
        <v>1954.3652894488</v>
      </c>
      <c r="K94" s="68">
        <v>1979.5410185363</v>
      </c>
      <c r="L94" s="68">
        <v>1887.8447176673001</v>
      </c>
      <c r="M94" s="68">
        <v>1993.0362088365</v>
      </c>
      <c r="N94" s="68">
        <v>1982.3579192175</v>
      </c>
      <c r="O94" s="68">
        <v>1962.2208299313002</v>
      </c>
      <c r="P94" s="68">
        <v>1998.6765305989002</v>
      </c>
      <c r="Q94" s="68">
        <v>1954.7821545578001</v>
      </c>
      <c r="R94" s="68">
        <v>1992.7670399065</v>
      </c>
      <c r="S94" s="68">
        <v>2001.2327129152002</v>
      </c>
      <c r="T94" s="68">
        <v>1799.6308816999001</v>
      </c>
      <c r="U94" s="68">
        <v>1764.0597214506001</v>
      </c>
      <c r="V94" s="68">
        <v>1816.1941366888</v>
      </c>
      <c r="W94" s="68">
        <v>1710.4757700248001</v>
      </c>
      <c r="X94" s="68">
        <v>1717.3097235458001</v>
      </c>
      <c r="Y94" s="68">
        <v>1692.2102520538001</v>
      </c>
      <c r="Z94" s="68">
        <v>1738.7084406403001</v>
      </c>
      <c r="AA94" s="68">
        <v>1822.0538757777001</v>
      </c>
      <c r="AB94" s="68">
        <v>1721.1836532815</v>
      </c>
      <c r="AC94" s="68">
        <v>1724.814655981</v>
      </c>
      <c r="AD94" s="68">
        <v>1867.8722211434001</v>
      </c>
      <c r="AE94" s="68">
        <v>1802.4436729349002</v>
      </c>
      <c r="AF94" s="68">
        <v>1840.4170267482</v>
      </c>
      <c r="AG94" s="68">
        <v>1764.9637812651001</v>
      </c>
      <c r="AH94" s="68">
        <v>1790.1256528352001</v>
      </c>
      <c r="AI94" s="68">
        <v>1933.8143789387</v>
      </c>
      <c r="AJ94" s="68">
        <v>1863.8765807297</v>
      </c>
      <c r="AK94" s="68">
        <v>1848.183010144</v>
      </c>
      <c r="AL94" s="68">
        <v>1817.1399507323001</v>
      </c>
      <c r="AM94" s="68">
        <v>1872.2314423441001</v>
      </c>
      <c r="AN94" s="68">
        <v>1808.6893339799001</v>
      </c>
      <c r="AO94" s="68">
        <v>1798.6527104449001</v>
      </c>
      <c r="AP94" s="68">
        <v>1728.5471052566002</v>
      </c>
      <c r="AQ94" s="68">
        <v>1773.2352208198001</v>
      </c>
      <c r="AR94" s="68">
        <v>1810.2466786757</v>
      </c>
      <c r="AS94" s="68">
        <v>1888.9526871400001</v>
      </c>
      <c r="AT94" s="68">
        <v>1891.2801590096001</v>
      </c>
      <c r="AU94" s="68">
        <v>1878.8172403803001</v>
      </c>
      <c r="AV94" s="68">
        <v>1905.4682478528</v>
      </c>
      <c r="AW94" s="68">
        <v>1936.0674939488001</v>
      </c>
      <c r="AX94" s="68">
        <v>1998.6981271876</v>
      </c>
      <c r="AY94" s="68">
        <v>1966.1124602265002</v>
      </c>
      <c r="AZ94" s="68">
        <v>1950.7532951630001</v>
      </c>
      <c r="BA94" s="68">
        <v>1916.556372622</v>
      </c>
      <c r="BB94" s="68">
        <v>1959.6162510328002</v>
      </c>
      <c r="BC94" s="68">
        <v>2030.1533625206</v>
      </c>
      <c r="BD94" s="68">
        <v>1982.1885659668001</v>
      </c>
      <c r="BE94" s="68">
        <v>2020.8305437708</v>
      </c>
      <c r="BF94" s="68">
        <v>2039.2441979303001</v>
      </c>
      <c r="BG94" s="68">
        <v>2034.2327198595001</v>
      </c>
      <c r="BH94" s="68">
        <v>1963.3361159809001</v>
      </c>
      <c r="BI94" s="68">
        <v>1954.1930623403</v>
      </c>
      <c r="BJ94" s="68">
        <v>2006.7595646778</v>
      </c>
      <c r="BK94" s="68">
        <v>2067.5075285480002</v>
      </c>
      <c r="BL94" s="68">
        <v>2121.5209530387001</v>
      </c>
      <c r="BM94" s="68">
        <v>2083.8268299913002</v>
      </c>
      <c r="BN94" s="36" t="s">
        <v>193</v>
      </c>
      <c r="BO94" s="68">
        <v>1808.3173909528</v>
      </c>
      <c r="BP94" s="68">
        <v>1910.1809950788002</v>
      </c>
      <c r="BQ94" s="68">
        <v>1869.1178801508001</v>
      </c>
      <c r="BR94" s="68">
        <v>2032.6080008672</v>
      </c>
      <c r="BS94" s="68">
        <v>2017.4034491291002</v>
      </c>
      <c r="BT94" s="68">
        <v>2052.1618467431999</v>
      </c>
      <c r="BU94" s="68">
        <v>2107.0533550527002</v>
      </c>
      <c r="BV94" s="68">
        <v>2191.0297777532001</v>
      </c>
      <c r="BW94" s="68">
        <v>2207.9807244985</v>
      </c>
      <c r="BX94" s="68">
        <v>2194.6829496313999</v>
      </c>
      <c r="BY94" s="68">
        <v>2227.3854402761999</v>
      </c>
      <c r="BZ94" s="68">
        <v>2379.3166395426001</v>
      </c>
      <c r="CA94" s="68">
        <v>2277.8964991600001</v>
      </c>
      <c r="CB94" s="189">
        <v>2352.8997693250003</v>
      </c>
      <c r="CC94" s="68">
        <v>2375.3567872948001</v>
      </c>
    </row>
    <row r="95" spans="1:81" ht="24.95" customHeight="1" x14ac:dyDescent="0.25">
      <c r="A95" s="114"/>
      <c r="B95" s="112" t="str">
        <f>"III" &amp; C93</f>
        <v>IIITlaxcala</v>
      </c>
      <c r="C95" s="214" t="str">
        <f>C93</f>
        <v>Tlaxcala</v>
      </c>
      <c r="D95" s="116" t="s">
        <v>116</v>
      </c>
      <c r="E95" s="68">
        <v>2265.4516983039002</v>
      </c>
      <c r="F95" s="68">
        <v>2293.4869999295001</v>
      </c>
      <c r="G95" s="68">
        <v>2293.1287037053999</v>
      </c>
      <c r="H95" s="68">
        <v>2363.1318272014</v>
      </c>
      <c r="I95" s="68">
        <v>2417.4126019964001</v>
      </c>
      <c r="J95" s="68">
        <v>2357.4800896181</v>
      </c>
      <c r="K95" s="68">
        <v>2355.7840076145003</v>
      </c>
      <c r="L95" s="68">
        <v>2204.2442898815002</v>
      </c>
      <c r="M95" s="68">
        <v>2310.7834156081999</v>
      </c>
      <c r="N95" s="68">
        <v>2327.5754019967003</v>
      </c>
      <c r="O95" s="68">
        <v>2306.7648286828003</v>
      </c>
      <c r="P95" s="68">
        <v>2332.348523781</v>
      </c>
      <c r="Q95" s="68">
        <v>2290.8442981499002</v>
      </c>
      <c r="R95" s="68">
        <v>2306.6049069746</v>
      </c>
      <c r="S95" s="68">
        <v>2292.7002836778001</v>
      </c>
      <c r="T95" s="68">
        <v>2041.6322257048</v>
      </c>
      <c r="U95" s="68">
        <v>2000.0214269186001</v>
      </c>
      <c r="V95" s="68">
        <v>2022.3406301948</v>
      </c>
      <c r="W95" s="68">
        <v>1890.0415758035001</v>
      </c>
      <c r="X95" s="68">
        <v>1916.3249696816001</v>
      </c>
      <c r="Y95" s="68">
        <v>1877.1250388149001</v>
      </c>
      <c r="Z95" s="68">
        <v>1946.0102388828</v>
      </c>
      <c r="AA95" s="68">
        <v>2066.4827348899003</v>
      </c>
      <c r="AB95" s="68">
        <v>1938.3208981975001</v>
      </c>
      <c r="AC95" s="68">
        <v>1939.7467310021</v>
      </c>
      <c r="AD95" s="68">
        <v>2093.2645834729001</v>
      </c>
      <c r="AE95" s="68">
        <v>2024.8892030454001</v>
      </c>
      <c r="AF95" s="68">
        <v>2056.5584190680001</v>
      </c>
      <c r="AG95" s="68">
        <v>1951.7118495947</v>
      </c>
      <c r="AH95" s="68">
        <v>1962.7428777889002</v>
      </c>
      <c r="AI95" s="68">
        <v>2068.4809698305003</v>
      </c>
      <c r="AJ95" s="68">
        <v>1986.7183513808</v>
      </c>
      <c r="AK95" s="68">
        <v>1975.8047395854001</v>
      </c>
      <c r="AL95" s="68">
        <v>1931.8092441645001</v>
      </c>
      <c r="AM95" s="68">
        <v>1995.5093461919</v>
      </c>
      <c r="AN95" s="68">
        <v>1921.3838220941</v>
      </c>
      <c r="AO95" s="68">
        <v>1898.0319877368001</v>
      </c>
      <c r="AP95" s="68">
        <v>1837.3192383106</v>
      </c>
      <c r="AQ95" s="68">
        <v>1866.8803442032001</v>
      </c>
      <c r="AR95" s="68">
        <v>1890.5705469542002</v>
      </c>
      <c r="AS95" s="68">
        <v>1986.9305692029</v>
      </c>
      <c r="AT95" s="68">
        <v>1978.5163211308002</v>
      </c>
      <c r="AU95" s="68">
        <v>1955.4387284981001</v>
      </c>
      <c r="AV95" s="68">
        <v>1983.0074482532</v>
      </c>
      <c r="AW95" s="68">
        <v>1981.4188923278</v>
      </c>
      <c r="AX95" s="68">
        <v>2052.4969027862999</v>
      </c>
      <c r="AY95" s="68">
        <v>2032.1348782385001</v>
      </c>
      <c r="AZ95" s="68">
        <v>2006.5533570348</v>
      </c>
      <c r="BA95" s="68">
        <v>2003.3680014785</v>
      </c>
      <c r="BB95" s="68">
        <v>2015.7053213712002</v>
      </c>
      <c r="BC95" s="68">
        <v>2032.7368847941</v>
      </c>
      <c r="BD95" s="68">
        <v>2009.4085215069001</v>
      </c>
      <c r="BE95" s="68">
        <v>2070.9273303985001</v>
      </c>
      <c r="BF95" s="68">
        <v>2093.9062518945002</v>
      </c>
      <c r="BG95" s="68">
        <v>2075.6617297021999</v>
      </c>
      <c r="BH95" s="68">
        <v>2002.8730354060001</v>
      </c>
      <c r="BI95" s="68">
        <v>1973.8800891173</v>
      </c>
      <c r="BJ95" s="68">
        <v>2026.646318067</v>
      </c>
      <c r="BK95" s="68">
        <v>2088.3009479780999</v>
      </c>
      <c r="BL95" s="68">
        <v>2152.4085079269003</v>
      </c>
      <c r="BM95" s="68">
        <v>2083.8268299913002</v>
      </c>
      <c r="BN95" s="36" t="s">
        <v>193</v>
      </c>
      <c r="BO95" s="68">
        <v>1786.1290576074</v>
      </c>
      <c r="BP95" s="68">
        <v>1886.2765606706</v>
      </c>
      <c r="BQ95" s="68">
        <v>1867.9033103271001</v>
      </c>
      <c r="BR95" s="68">
        <v>2005.7280585552001</v>
      </c>
      <c r="BS95" s="68">
        <v>1960.5377844641</v>
      </c>
      <c r="BT95" s="68">
        <v>1983.7355171667</v>
      </c>
      <c r="BU95" s="68">
        <v>2000.9820944530002</v>
      </c>
      <c r="BV95" s="68">
        <v>2078.0617638683002</v>
      </c>
      <c r="BW95" s="68">
        <v>2044.4514453354</v>
      </c>
      <c r="BX95" s="68">
        <v>2033.5105863083002</v>
      </c>
      <c r="BY95" s="68">
        <v>2059.8689149735001</v>
      </c>
      <c r="BZ95" s="68">
        <v>2183.6334473187003</v>
      </c>
      <c r="CA95" s="68">
        <v>2071.4670911926</v>
      </c>
      <c r="CB95" s="189">
        <v>2151.1958670355002</v>
      </c>
      <c r="CC95" s="68">
        <v>2148.3565608316003</v>
      </c>
    </row>
    <row r="96" spans="1:81" ht="24.95" customHeight="1" x14ac:dyDescent="0.25">
      <c r="A96" s="114"/>
      <c r="B96" s="112" t="str">
        <f>"I" &amp; C96</f>
        <v>IVeracruz de Ignacio de la Llave</v>
      </c>
      <c r="C96" s="212" t="s">
        <v>111</v>
      </c>
      <c r="D96" s="95" t="s">
        <v>61</v>
      </c>
      <c r="E96" s="68">
        <v>1266.0400776643</v>
      </c>
      <c r="F96" s="68">
        <v>1044.1112950687</v>
      </c>
      <c r="G96" s="68">
        <v>1047.9371560418999</v>
      </c>
      <c r="H96" s="68">
        <v>1148.1819813582999</v>
      </c>
      <c r="I96" s="68">
        <v>1169.3566214987</v>
      </c>
      <c r="J96" s="68">
        <v>1218.2129497174001</v>
      </c>
      <c r="K96" s="68">
        <v>1245.5530837959</v>
      </c>
      <c r="L96" s="68">
        <v>1239.1363426237001</v>
      </c>
      <c r="M96" s="68">
        <v>1238.9981251139</v>
      </c>
      <c r="N96" s="68">
        <v>1300.1154832692</v>
      </c>
      <c r="O96" s="68">
        <v>1266.3649647058</v>
      </c>
      <c r="P96" s="68">
        <v>1314.7045821633001</v>
      </c>
      <c r="Q96" s="68">
        <v>1346.8365682646001</v>
      </c>
      <c r="R96" s="68">
        <v>1329.5551826067001</v>
      </c>
      <c r="S96" s="68">
        <v>1360.7305840235001</v>
      </c>
      <c r="T96" s="68">
        <v>1359.6911279311</v>
      </c>
      <c r="U96" s="68">
        <v>1402.8336357242999</v>
      </c>
      <c r="V96" s="68">
        <v>1468.2779975767</v>
      </c>
      <c r="W96" s="68">
        <v>1418.3855323945002</v>
      </c>
      <c r="X96" s="68">
        <v>1427.0021088779999</v>
      </c>
      <c r="Y96" s="68">
        <v>1487.2066934596</v>
      </c>
      <c r="Z96" s="68">
        <v>1468.722243234</v>
      </c>
      <c r="AA96" s="68">
        <v>1430.0975700546001</v>
      </c>
      <c r="AB96" s="68">
        <v>1445.887274019</v>
      </c>
      <c r="AC96" s="68">
        <v>1520.9882177376001</v>
      </c>
      <c r="AD96" s="68">
        <v>1435.4891355051</v>
      </c>
      <c r="AE96" s="68">
        <v>1467.8436825803001</v>
      </c>
      <c r="AF96" s="68">
        <v>1421.018452238</v>
      </c>
      <c r="AG96" s="68">
        <v>1579.5786040488001</v>
      </c>
      <c r="AH96" s="68">
        <v>1613.1865757211001</v>
      </c>
      <c r="AI96" s="68">
        <v>1531.2801545398002</v>
      </c>
      <c r="AJ96" s="68">
        <v>1652.6017130818</v>
      </c>
      <c r="AK96" s="68">
        <v>1571.8531907371</v>
      </c>
      <c r="AL96" s="68">
        <v>1574.9262023664</v>
      </c>
      <c r="AM96" s="68">
        <v>1594.8549330948001</v>
      </c>
      <c r="AN96" s="68">
        <v>1657.4756304421001</v>
      </c>
      <c r="AO96" s="68">
        <v>1576.6198841902001</v>
      </c>
      <c r="AP96" s="68">
        <v>1508.4490233177</v>
      </c>
      <c r="AQ96" s="68">
        <v>1464.3067505329</v>
      </c>
      <c r="AR96" s="68">
        <v>1365.0195520676</v>
      </c>
      <c r="AS96" s="68">
        <v>1494.0506189658001</v>
      </c>
      <c r="AT96" s="68">
        <v>1523.30101964</v>
      </c>
      <c r="AU96" s="68">
        <v>1562.4462060448</v>
      </c>
      <c r="AV96" s="68">
        <v>1510.7762213428</v>
      </c>
      <c r="AW96" s="68">
        <v>1550.3306782165</v>
      </c>
      <c r="AX96" s="68">
        <v>1539.8719286777</v>
      </c>
      <c r="AY96" s="68">
        <v>1530.8513773579</v>
      </c>
      <c r="AZ96" s="68">
        <v>1499.582344526</v>
      </c>
      <c r="BA96" s="68">
        <v>1541.1454618042001</v>
      </c>
      <c r="BB96" s="68">
        <v>1583.9556521212</v>
      </c>
      <c r="BC96" s="68">
        <v>1556.3783651464</v>
      </c>
      <c r="BD96" s="68">
        <v>1592.72926721</v>
      </c>
      <c r="BE96" s="68">
        <v>1699.7894908973001</v>
      </c>
      <c r="BF96" s="68">
        <v>1720.0461387458001</v>
      </c>
      <c r="BG96" s="68">
        <v>1799.3055819707001</v>
      </c>
      <c r="BH96" s="68">
        <v>1711.1381928222002</v>
      </c>
      <c r="BI96" s="68">
        <v>1786.0148614925001</v>
      </c>
      <c r="BJ96" s="68">
        <v>1836.7400023577002</v>
      </c>
      <c r="BK96" s="68">
        <v>1684.9745083611001</v>
      </c>
      <c r="BL96" s="68">
        <v>1816.937139545</v>
      </c>
      <c r="BM96" s="68">
        <v>1998.9102942196</v>
      </c>
      <c r="BN96" s="36" t="s">
        <v>193</v>
      </c>
      <c r="BO96" s="68">
        <v>1930.499897033</v>
      </c>
      <c r="BP96" s="68">
        <v>1973.7260808403</v>
      </c>
      <c r="BQ96" s="68">
        <v>2091.6201691419001</v>
      </c>
      <c r="BR96" s="68">
        <v>2097.7664633728</v>
      </c>
      <c r="BS96" s="68">
        <v>2100.5492428788002</v>
      </c>
      <c r="BT96" s="68">
        <v>2019.6052459466</v>
      </c>
      <c r="BU96" s="68">
        <v>2297.7040090267001</v>
      </c>
      <c r="BV96" s="68">
        <v>2330.2943225394001</v>
      </c>
      <c r="BW96" s="68">
        <v>2344.2695169112003</v>
      </c>
      <c r="BX96" s="68">
        <v>2357.9834536096</v>
      </c>
      <c r="BY96" s="68">
        <v>2552.4084985609002</v>
      </c>
      <c r="BZ96" s="68">
        <v>2399.7036806157003</v>
      </c>
      <c r="CA96" s="68">
        <v>2660.7007739414003</v>
      </c>
      <c r="CB96" s="189">
        <v>2705.1962163095</v>
      </c>
      <c r="CC96" s="68">
        <v>3090.6959900167003</v>
      </c>
    </row>
    <row r="97" spans="1:81" ht="24.95" customHeight="1" x14ac:dyDescent="0.25">
      <c r="A97" s="114"/>
      <c r="B97" s="112" t="str">
        <f>"II" &amp; C96</f>
        <v>IIVeracruz de Ignacio de la Llave</v>
      </c>
      <c r="C97" s="213" t="str">
        <f>C96</f>
        <v>Veracruz de Ignacio de la Llave</v>
      </c>
      <c r="D97" s="95" t="s">
        <v>115</v>
      </c>
      <c r="E97" s="68">
        <v>2308.6557690549002</v>
      </c>
      <c r="F97" s="68">
        <v>1893.2155989631001</v>
      </c>
      <c r="G97" s="68">
        <v>1891.5122319076002</v>
      </c>
      <c r="H97" s="68">
        <v>2047.0146960094</v>
      </c>
      <c r="I97" s="68">
        <v>2056.3105155556</v>
      </c>
      <c r="J97" s="68">
        <v>2141.9560786053003</v>
      </c>
      <c r="K97" s="68">
        <v>2171.3042546780002</v>
      </c>
      <c r="L97" s="68">
        <v>2121.2508319823</v>
      </c>
      <c r="M97" s="68">
        <v>2092.96120668</v>
      </c>
      <c r="N97" s="68">
        <v>2198.5885904696001</v>
      </c>
      <c r="O97" s="68">
        <v>2122.9489049432</v>
      </c>
      <c r="P97" s="68">
        <v>2168.0019069652003</v>
      </c>
      <c r="Q97" s="68">
        <v>2189.8860889216999</v>
      </c>
      <c r="R97" s="68">
        <v>2143.0074928907002</v>
      </c>
      <c r="S97" s="68">
        <v>2162.6252247138</v>
      </c>
      <c r="T97" s="68">
        <v>2111.6501250086003</v>
      </c>
      <c r="U97" s="68">
        <v>2148.270151744</v>
      </c>
      <c r="V97" s="68">
        <v>2233.4375529189001</v>
      </c>
      <c r="W97" s="68">
        <v>2144.12479278</v>
      </c>
      <c r="X97" s="68">
        <v>2131.4584590689001</v>
      </c>
      <c r="Y97" s="68">
        <v>2174.1355761898003</v>
      </c>
      <c r="Z97" s="68">
        <v>2149.0042790672001</v>
      </c>
      <c r="AA97" s="68">
        <v>2085.2914516056003</v>
      </c>
      <c r="AB97" s="68">
        <v>2071.6570446889</v>
      </c>
      <c r="AC97" s="68">
        <v>2149.0970402378002</v>
      </c>
      <c r="AD97" s="68">
        <v>2033.3663569744001</v>
      </c>
      <c r="AE97" s="68">
        <v>2070.5804192938999</v>
      </c>
      <c r="AF97" s="68">
        <v>1967.1671288940001</v>
      </c>
      <c r="AG97" s="68">
        <v>2148.4943599321</v>
      </c>
      <c r="AH97" s="68">
        <v>2200.0416336083999</v>
      </c>
      <c r="AI97" s="68">
        <v>2065.3329952870999</v>
      </c>
      <c r="AJ97" s="68">
        <v>2197.4090822810999</v>
      </c>
      <c r="AK97" s="68">
        <v>2061.9663845677001</v>
      </c>
      <c r="AL97" s="68">
        <v>2056.2381570978</v>
      </c>
      <c r="AM97" s="68">
        <v>2079.5497932328999</v>
      </c>
      <c r="AN97" s="68">
        <v>2126.2493335943</v>
      </c>
      <c r="AO97" s="68">
        <v>1985.6724761761</v>
      </c>
      <c r="AP97" s="68">
        <v>1901.2586960123001</v>
      </c>
      <c r="AQ97" s="68">
        <v>1833.3032199457</v>
      </c>
      <c r="AR97" s="68">
        <v>1680.7928533871</v>
      </c>
      <c r="AS97" s="68">
        <v>1825.6740177148001</v>
      </c>
      <c r="AT97" s="68">
        <v>1865.2032057825002</v>
      </c>
      <c r="AU97" s="68">
        <v>1906.3266777459</v>
      </c>
      <c r="AV97" s="68">
        <v>1818.8996399771002</v>
      </c>
      <c r="AW97" s="68">
        <v>1844.7537616719001</v>
      </c>
      <c r="AX97" s="68">
        <v>1838.4528807402</v>
      </c>
      <c r="AY97" s="68">
        <v>1817.1865453096</v>
      </c>
      <c r="AZ97" s="68">
        <v>1748.7024330729</v>
      </c>
      <c r="BA97" s="68">
        <v>1746.8499115660002</v>
      </c>
      <c r="BB97" s="68">
        <v>1782.3950481907</v>
      </c>
      <c r="BC97" s="68">
        <v>1735.0087196043</v>
      </c>
      <c r="BD97" s="68">
        <v>1742.4297055041</v>
      </c>
      <c r="BE97" s="68">
        <v>1829.5941902660002</v>
      </c>
      <c r="BF97" s="68">
        <v>1850.9816874634</v>
      </c>
      <c r="BG97" s="68">
        <v>1911.9026275354001</v>
      </c>
      <c r="BH97" s="68">
        <v>1785.9453706889001</v>
      </c>
      <c r="BI97" s="68">
        <v>1846.6381914000001</v>
      </c>
      <c r="BJ97" s="68">
        <v>1896.6351790278002</v>
      </c>
      <c r="BK97" s="68">
        <v>1733.0124036377001</v>
      </c>
      <c r="BL97" s="68">
        <v>1842.2018655744</v>
      </c>
      <c r="BM97" s="68">
        <v>1998.9102942196</v>
      </c>
      <c r="BN97" s="36" t="s">
        <v>193</v>
      </c>
      <c r="BO97" s="68">
        <v>1911.0949185519</v>
      </c>
      <c r="BP97" s="68">
        <v>1933.1105570401</v>
      </c>
      <c r="BQ97" s="68">
        <v>2011.414623116</v>
      </c>
      <c r="BR97" s="68">
        <v>1989.3263265199</v>
      </c>
      <c r="BS97" s="68">
        <v>1965.4489519889</v>
      </c>
      <c r="BT97" s="68">
        <v>1848.8049852773001</v>
      </c>
      <c r="BU97" s="68">
        <v>2059.8671771622999</v>
      </c>
      <c r="BV97" s="68">
        <v>2050.4284559938001</v>
      </c>
      <c r="BW97" s="68">
        <v>2021.35652697</v>
      </c>
      <c r="BX97" s="68">
        <v>1998.5784134946</v>
      </c>
      <c r="BY97" s="68">
        <v>2129.4335387985002</v>
      </c>
      <c r="BZ97" s="68">
        <v>1997.4021963169</v>
      </c>
      <c r="CA97" s="68">
        <v>2192.7768028992</v>
      </c>
      <c r="CB97" s="189">
        <v>2195.9285073301003</v>
      </c>
      <c r="CC97" s="68">
        <v>2465.8809669241</v>
      </c>
    </row>
    <row r="98" spans="1:81" ht="24.95" customHeight="1" x14ac:dyDescent="0.25">
      <c r="A98" s="114"/>
      <c r="B98" s="112" t="str">
        <f>"III" &amp; C96</f>
        <v>IIIVeracruz de Ignacio de la Llave</v>
      </c>
      <c r="C98" s="214" t="str">
        <f>C96</f>
        <v>Veracruz de Ignacio de la Llave</v>
      </c>
      <c r="D98" s="116" t="s">
        <v>116</v>
      </c>
      <c r="E98" s="68">
        <v>2807.6106239281003</v>
      </c>
      <c r="F98" s="68">
        <v>2240.1971293358001</v>
      </c>
      <c r="G98" s="68">
        <v>2248.8405753681</v>
      </c>
      <c r="H98" s="68">
        <v>2474.1266283341001</v>
      </c>
      <c r="I98" s="68">
        <v>2463.4496398173001</v>
      </c>
      <c r="J98" s="68">
        <v>2586.1102070671</v>
      </c>
      <c r="K98" s="68">
        <v>2587.7162348250999</v>
      </c>
      <c r="L98" s="68">
        <v>2477.3234324675</v>
      </c>
      <c r="M98" s="68">
        <v>2428.1108406619001</v>
      </c>
      <c r="N98" s="68">
        <v>2583.2028866928999</v>
      </c>
      <c r="O98" s="68">
        <v>2497.0701647651999</v>
      </c>
      <c r="P98" s="68">
        <v>2532.1994655530002</v>
      </c>
      <c r="Q98" s="68">
        <v>2569.6799773731</v>
      </c>
      <c r="R98" s="68">
        <v>2482.6464327606</v>
      </c>
      <c r="S98" s="68">
        <v>2479.6558858551002</v>
      </c>
      <c r="T98" s="68">
        <v>2396.6024777835</v>
      </c>
      <c r="U98" s="68">
        <v>2437.2503439339002</v>
      </c>
      <c r="V98" s="68">
        <v>2486.9746605974001</v>
      </c>
      <c r="W98" s="68">
        <v>2369.1837592352999</v>
      </c>
      <c r="X98" s="68">
        <v>2378.6518060448002</v>
      </c>
      <c r="Y98" s="68">
        <v>2411.7276011859999</v>
      </c>
      <c r="Z98" s="68">
        <v>2406.1962332090002</v>
      </c>
      <c r="AA98" s="68">
        <v>2367.0873751315003</v>
      </c>
      <c r="AB98" s="68">
        <v>2334.1695751063999</v>
      </c>
      <c r="AC98" s="68">
        <v>2418.6199252068</v>
      </c>
      <c r="AD98" s="68">
        <v>2280.1897352871001</v>
      </c>
      <c r="AE98" s="68">
        <v>2327.8016835429003</v>
      </c>
      <c r="AF98" s="68">
        <v>2198.4217820918002</v>
      </c>
      <c r="AG98" s="68">
        <v>2375.2031723732002</v>
      </c>
      <c r="AH98" s="68">
        <v>2411.8622625223002</v>
      </c>
      <c r="AI98" s="68">
        <v>2207.6505207183</v>
      </c>
      <c r="AJ98" s="68">
        <v>2340.3341906307</v>
      </c>
      <c r="AK98" s="68">
        <v>2202.9936885562001</v>
      </c>
      <c r="AL98" s="68">
        <v>2184.2141685602001</v>
      </c>
      <c r="AM98" s="68">
        <v>2215.7695916214002</v>
      </c>
      <c r="AN98" s="68">
        <v>2256.9915510293999</v>
      </c>
      <c r="AO98" s="68">
        <v>2095.3790226349001</v>
      </c>
      <c r="AP98" s="68">
        <v>2022.0043063216001</v>
      </c>
      <c r="AQ98" s="68">
        <v>1931.3958227715</v>
      </c>
      <c r="AR98" s="68">
        <v>1755.9793185562</v>
      </c>
      <c r="AS98" s="68">
        <v>1921.2432672881</v>
      </c>
      <c r="AT98" s="68">
        <v>1951.909688579</v>
      </c>
      <c r="AU98" s="68">
        <v>1985.2358465557002</v>
      </c>
      <c r="AV98" s="68">
        <v>1893.8047871023</v>
      </c>
      <c r="AW98" s="68">
        <v>1887.9100576073001</v>
      </c>
      <c r="AX98" s="68">
        <v>1888.6156115005001</v>
      </c>
      <c r="AY98" s="68">
        <v>1879.3932418026</v>
      </c>
      <c r="AZ98" s="68">
        <v>1799.0122748563001</v>
      </c>
      <c r="BA98" s="68">
        <v>1827.5012397203</v>
      </c>
      <c r="BB98" s="68">
        <v>1834.1781356287001</v>
      </c>
      <c r="BC98" s="68">
        <v>1736.8905424403001</v>
      </c>
      <c r="BD98" s="68">
        <v>1766.4789914585001</v>
      </c>
      <c r="BE98" s="68">
        <v>1875.7383952114001</v>
      </c>
      <c r="BF98" s="68">
        <v>1901.9489277489001</v>
      </c>
      <c r="BG98" s="68">
        <v>1952.4933570786002</v>
      </c>
      <c r="BH98" s="68">
        <v>1822.4690541718001</v>
      </c>
      <c r="BI98" s="68">
        <v>1865.9867668076001</v>
      </c>
      <c r="BJ98" s="68">
        <v>1916.6634711035001</v>
      </c>
      <c r="BK98" s="68">
        <v>1751.9130923256</v>
      </c>
      <c r="BL98" s="68">
        <v>1870.2320506453</v>
      </c>
      <c r="BM98" s="68">
        <v>1998.9102942196</v>
      </c>
      <c r="BN98" s="36" t="s">
        <v>193</v>
      </c>
      <c r="BO98" s="68">
        <v>1886.9069782195002</v>
      </c>
      <c r="BP98" s="68">
        <v>1907.5804322563001</v>
      </c>
      <c r="BQ98" s="68">
        <v>2010.0203306283001</v>
      </c>
      <c r="BR98" s="68">
        <v>1962.0036432632</v>
      </c>
      <c r="BS98" s="68">
        <v>1908.7917051219001</v>
      </c>
      <c r="BT98" s="68">
        <v>1785.5695790738</v>
      </c>
      <c r="BU98" s="68">
        <v>1954.8623926894002</v>
      </c>
      <c r="BV98" s="68">
        <v>1942.9082365818001</v>
      </c>
      <c r="BW98" s="68">
        <v>1870.3419878322002</v>
      </c>
      <c r="BX98" s="68">
        <v>1849.7868916678001</v>
      </c>
      <c r="BY98" s="68">
        <v>1967.7454284099001</v>
      </c>
      <c r="BZ98" s="68">
        <v>1831.6855465913</v>
      </c>
      <c r="CA98" s="68">
        <v>1992.7118280993</v>
      </c>
      <c r="CB98" s="189">
        <v>2006.0292209414001</v>
      </c>
      <c r="CC98" s="68">
        <v>2227.5476925830999</v>
      </c>
    </row>
    <row r="99" spans="1:81" ht="24.95" customHeight="1" x14ac:dyDescent="0.25">
      <c r="A99" s="114"/>
      <c r="B99" s="112" t="str">
        <f>"I" &amp; C99</f>
        <v>IYucatán</v>
      </c>
      <c r="C99" s="212" t="s">
        <v>112</v>
      </c>
      <c r="D99" s="95" t="s">
        <v>61</v>
      </c>
      <c r="E99" s="68">
        <v>1321.3447142379</v>
      </c>
      <c r="F99" s="68">
        <v>1337.9787633267999</v>
      </c>
      <c r="G99" s="68">
        <v>1341.1366620884</v>
      </c>
      <c r="H99" s="68">
        <v>1342.8777496605001</v>
      </c>
      <c r="I99" s="68">
        <v>1387.5230018113</v>
      </c>
      <c r="J99" s="68">
        <v>1385.6339693573</v>
      </c>
      <c r="K99" s="68">
        <v>1510.4841338234</v>
      </c>
      <c r="L99" s="68">
        <v>1450.0566662938002</v>
      </c>
      <c r="M99" s="68">
        <v>1531.1299749715999</v>
      </c>
      <c r="N99" s="68">
        <v>1591.9114675114999</v>
      </c>
      <c r="O99" s="68">
        <v>1463.1940904287001</v>
      </c>
      <c r="P99" s="68">
        <v>1576.0959582443002</v>
      </c>
      <c r="Q99" s="68">
        <v>1581.1645378745</v>
      </c>
      <c r="R99" s="68">
        <v>1588.8701172635001</v>
      </c>
      <c r="S99" s="68">
        <v>1592.0581431299001</v>
      </c>
      <c r="T99" s="68">
        <v>1568.973982384</v>
      </c>
      <c r="U99" s="68">
        <v>1628.7995196579</v>
      </c>
      <c r="V99" s="68">
        <v>1602.2504189395002</v>
      </c>
      <c r="W99" s="68">
        <v>1679.6255346886001</v>
      </c>
      <c r="X99" s="68">
        <v>1670.7598695470001</v>
      </c>
      <c r="Y99" s="68">
        <v>1679.3281740048001</v>
      </c>
      <c r="Z99" s="68">
        <v>1684.8892591159001</v>
      </c>
      <c r="AA99" s="68">
        <v>1748.5101824198</v>
      </c>
      <c r="AB99" s="68">
        <v>1784.4977058516001</v>
      </c>
      <c r="AC99" s="68">
        <v>1785.7245863715</v>
      </c>
      <c r="AD99" s="68">
        <v>1781.7359295621</v>
      </c>
      <c r="AE99" s="68">
        <v>1784.579307621</v>
      </c>
      <c r="AF99" s="68">
        <v>1773.0121468316001</v>
      </c>
      <c r="AG99" s="68">
        <v>1815.4863393254</v>
      </c>
      <c r="AH99" s="68">
        <v>1877.9913417853002</v>
      </c>
      <c r="AI99" s="68">
        <v>1947.0603215926001</v>
      </c>
      <c r="AJ99" s="68">
        <v>1838.1036394075002</v>
      </c>
      <c r="AK99" s="68">
        <v>1853.7479113888</v>
      </c>
      <c r="AL99" s="68">
        <v>2058.7831109588001</v>
      </c>
      <c r="AM99" s="68">
        <v>1940.4261873616001</v>
      </c>
      <c r="AN99" s="68">
        <v>2043.067782784</v>
      </c>
      <c r="AO99" s="68">
        <v>1953.2494861007001</v>
      </c>
      <c r="AP99" s="68">
        <v>1858.3089725416</v>
      </c>
      <c r="AQ99" s="68">
        <v>1909.3407861608</v>
      </c>
      <c r="AR99" s="68">
        <v>1993.6797304216</v>
      </c>
      <c r="AS99" s="68">
        <v>1993.5790828060001</v>
      </c>
      <c r="AT99" s="68">
        <v>2049.0010734972002</v>
      </c>
      <c r="AU99" s="68">
        <v>2105.7176075343</v>
      </c>
      <c r="AV99" s="68">
        <v>2044.0646446274002</v>
      </c>
      <c r="AW99" s="68">
        <v>2091.5440180497999</v>
      </c>
      <c r="AX99" s="68">
        <v>2139.2306341927001</v>
      </c>
      <c r="AY99" s="68">
        <v>2191.8212738989</v>
      </c>
      <c r="AZ99" s="68">
        <v>2287.1157138011999</v>
      </c>
      <c r="BA99" s="68">
        <v>2346.6776572078002</v>
      </c>
      <c r="BB99" s="68">
        <v>2361.2286640310999</v>
      </c>
      <c r="BC99" s="68">
        <v>2322.9439331244002</v>
      </c>
      <c r="BD99" s="68">
        <v>2391.6592970741999</v>
      </c>
      <c r="BE99" s="68">
        <v>2370.1564869659001</v>
      </c>
      <c r="BF99" s="68">
        <v>2475.6971152329002</v>
      </c>
      <c r="BG99" s="68">
        <v>2533.238151429</v>
      </c>
      <c r="BH99" s="68">
        <v>2690.6235407151003</v>
      </c>
      <c r="BI99" s="68">
        <v>2598.4097599206002</v>
      </c>
      <c r="BJ99" s="68">
        <v>2659.1924694444001</v>
      </c>
      <c r="BK99" s="68">
        <v>2772.6682908171001</v>
      </c>
      <c r="BL99" s="68">
        <v>2790.540838036</v>
      </c>
      <c r="BM99" s="68">
        <v>2894.5397294708</v>
      </c>
      <c r="BN99" s="36" t="s">
        <v>193</v>
      </c>
      <c r="BO99" s="68">
        <v>2811.7261140323999</v>
      </c>
      <c r="BP99" s="68">
        <v>2902.3635167422003</v>
      </c>
      <c r="BQ99" s="68">
        <v>2986.005626609</v>
      </c>
      <c r="BR99" s="68">
        <v>3090.3861437419</v>
      </c>
      <c r="BS99" s="68">
        <v>3047.2868428766001</v>
      </c>
      <c r="BT99" s="68">
        <v>3031.0349824338</v>
      </c>
      <c r="BU99" s="68">
        <v>3396.5004575818002</v>
      </c>
      <c r="BV99" s="68">
        <v>3380.3053578327003</v>
      </c>
      <c r="BW99" s="68">
        <v>3470.4936050721003</v>
      </c>
      <c r="BX99" s="68">
        <v>3638.2487465739</v>
      </c>
      <c r="BY99" s="68">
        <v>3897.3727812191</v>
      </c>
      <c r="BZ99" s="68">
        <v>3975.6649005103</v>
      </c>
      <c r="CA99" s="68">
        <v>3997.8601194514004</v>
      </c>
      <c r="CB99" s="189">
        <v>4167.7447877179002</v>
      </c>
      <c r="CC99" s="68">
        <v>4251.8925652401003</v>
      </c>
    </row>
    <row r="100" spans="1:81" ht="24.95" customHeight="1" x14ac:dyDescent="0.25">
      <c r="A100" s="114"/>
      <c r="B100" s="112" t="str">
        <f>"II" &amp; C99</f>
        <v>IIYucatán</v>
      </c>
      <c r="C100" s="213" t="str">
        <f>C99</f>
        <v>Yucatán</v>
      </c>
      <c r="D100" s="95" t="s">
        <v>115</v>
      </c>
      <c r="E100" s="68">
        <v>2409.5051580543</v>
      </c>
      <c r="F100" s="68">
        <v>2426.0653799792999</v>
      </c>
      <c r="G100" s="68">
        <v>2420.7333296411002</v>
      </c>
      <c r="H100" s="68">
        <v>2394.1243924129999</v>
      </c>
      <c r="I100" s="68">
        <v>2439.9555163446003</v>
      </c>
      <c r="J100" s="68">
        <v>2436.3286435885002</v>
      </c>
      <c r="K100" s="68">
        <v>2633.1439976843003</v>
      </c>
      <c r="L100" s="68">
        <v>2482.3207939202002</v>
      </c>
      <c r="M100" s="68">
        <v>2586.4410728675002</v>
      </c>
      <c r="N100" s="68">
        <v>2692.0365417906</v>
      </c>
      <c r="O100" s="68">
        <v>2452.9155327007002</v>
      </c>
      <c r="P100" s="68">
        <v>2599.0470326127001</v>
      </c>
      <c r="Q100" s="68">
        <v>2570.8911588650003</v>
      </c>
      <c r="R100" s="68">
        <v>2560.9772434193001</v>
      </c>
      <c r="S100" s="68">
        <v>2530.2768527205999</v>
      </c>
      <c r="T100" s="68">
        <v>2436.6740636732002</v>
      </c>
      <c r="U100" s="68">
        <v>2494.3095903522999</v>
      </c>
      <c r="V100" s="68">
        <v>2437.2266428739999</v>
      </c>
      <c r="W100" s="68">
        <v>2539.0323499934002</v>
      </c>
      <c r="X100" s="68">
        <v>2495.5501010567</v>
      </c>
      <c r="Y100" s="68">
        <v>2454.9964327476</v>
      </c>
      <c r="Z100" s="68">
        <v>2465.2954255134</v>
      </c>
      <c r="AA100" s="68">
        <v>2549.5836177850001</v>
      </c>
      <c r="AB100" s="68">
        <v>2556.8156729694001</v>
      </c>
      <c r="AC100" s="68">
        <v>2523.1592056375002</v>
      </c>
      <c r="AD100" s="68">
        <v>2523.8239751004003</v>
      </c>
      <c r="AE100" s="68">
        <v>2517.3763493273</v>
      </c>
      <c r="AF100" s="68">
        <v>2454.4447039964002</v>
      </c>
      <c r="AG100" s="68">
        <v>2469.3688244298</v>
      </c>
      <c r="AH100" s="68">
        <v>2561.1787264203999</v>
      </c>
      <c r="AI100" s="68">
        <v>2626.1216238434999</v>
      </c>
      <c r="AJ100" s="68">
        <v>2444.0647734026002</v>
      </c>
      <c r="AK100" s="68">
        <v>2431.7575593391002</v>
      </c>
      <c r="AL100" s="68">
        <v>2687.9661939595003</v>
      </c>
      <c r="AM100" s="68">
        <v>2530.1441485221003</v>
      </c>
      <c r="AN100" s="68">
        <v>2620.8961578962999</v>
      </c>
      <c r="AO100" s="68">
        <v>2460.0182850335</v>
      </c>
      <c r="AP100" s="68">
        <v>2342.224390289</v>
      </c>
      <c r="AQ100" s="68">
        <v>2390.4831484035003</v>
      </c>
      <c r="AR100" s="68">
        <v>2454.8825236675002</v>
      </c>
      <c r="AS100" s="68">
        <v>2436.0791311462999</v>
      </c>
      <c r="AT100" s="68">
        <v>2508.8956953772999</v>
      </c>
      <c r="AU100" s="68">
        <v>2569.1672682950002</v>
      </c>
      <c r="AV100" s="68">
        <v>2460.9524519113002</v>
      </c>
      <c r="AW100" s="68">
        <v>2488.7488515923001</v>
      </c>
      <c r="AX100" s="68">
        <v>2554.0271556066</v>
      </c>
      <c r="AY100" s="68">
        <v>2601.7862919694999</v>
      </c>
      <c r="AZ100" s="68">
        <v>2667.0658187214003</v>
      </c>
      <c r="BA100" s="68">
        <v>2659.9005477189003</v>
      </c>
      <c r="BB100" s="68">
        <v>2657.0455257246999</v>
      </c>
      <c r="BC100" s="68">
        <v>2589.5553866452001</v>
      </c>
      <c r="BD100" s="68">
        <v>2616.4510758109</v>
      </c>
      <c r="BE100" s="68">
        <v>2551.1538704036002</v>
      </c>
      <c r="BF100" s="68">
        <v>2664.1552925687001</v>
      </c>
      <c r="BG100" s="68">
        <v>2691.7632704643001</v>
      </c>
      <c r="BH100" s="68">
        <v>2808.2516520080003</v>
      </c>
      <c r="BI100" s="68">
        <v>2686.6084952766</v>
      </c>
      <c r="BJ100" s="68">
        <v>2745.9074114354003</v>
      </c>
      <c r="BK100" s="68">
        <v>2851.7158659168999</v>
      </c>
      <c r="BL100" s="68">
        <v>2829.3436387561001</v>
      </c>
      <c r="BM100" s="68">
        <v>2894.5397294708</v>
      </c>
      <c r="BN100" s="36" t="s">
        <v>193</v>
      </c>
      <c r="BO100" s="68">
        <v>2783.4632351680002</v>
      </c>
      <c r="BP100" s="68">
        <v>2842.6384030927002</v>
      </c>
      <c r="BQ100" s="68">
        <v>2871.5038565208001</v>
      </c>
      <c r="BR100" s="68">
        <v>2930.6343781344999</v>
      </c>
      <c r="BS100" s="68">
        <v>2851.2955609330002</v>
      </c>
      <c r="BT100" s="68">
        <v>2774.6969846313</v>
      </c>
      <c r="BU100" s="68">
        <v>3044.9264928398002</v>
      </c>
      <c r="BV100" s="68">
        <v>2974.3342841326003</v>
      </c>
      <c r="BW100" s="68">
        <v>2992.4481164875001</v>
      </c>
      <c r="BX100" s="68">
        <v>3083.7050178175</v>
      </c>
      <c r="BY100" s="68">
        <v>3251.5157029949</v>
      </c>
      <c r="BZ100" s="68">
        <v>3309.1593217300001</v>
      </c>
      <c r="CA100" s="68">
        <v>3294.7767058310001</v>
      </c>
      <c r="CB100" s="189">
        <v>3383.1444593367</v>
      </c>
      <c r="CC100" s="68">
        <v>3392.3300718990999</v>
      </c>
    </row>
    <row r="101" spans="1:81" ht="24.95" customHeight="1" x14ac:dyDescent="0.25">
      <c r="A101" s="114"/>
      <c r="B101" s="112" t="str">
        <f>"III" &amp; C99</f>
        <v>IIIYucatán</v>
      </c>
      <c r="C101" s="214" t="str">
        <f>C99</f>
        <v>Yucatán</v>
      </c>
      <c r="D101" s="116" t="s">
        <v>116</v>
      </c>
      <c r="E101" s="68">
        <v>2923.4229025120999</v>
      </c>
      <c r="F101" s="68">
        <v>2863.3428192406</v>
      </c>
      <c r="G101" s="68">
        <v>2867.3369033394001</v>
      </c>
      <c r="H101" s="68">
        <v>2881.4379901869002</v>
      </c>
      <c r="I101" s="68">
        <v>2913.9820469143001</v>
      </c>
      <c r="J101" s="68">
        <v>2930.2767880925003</v>
      </c>
      <c r="K101" s="68">
        <v>3128.0354688122002</v>
      </c>
      <c r="L101" s="68">
        <v>2895.8289413366001</v>
      </c>
      <c r="M101" s="68">
        <v>2996.3484312205001</v>
      </c>
      <c r="N101" s="68">
        <v>3156.2599928334002</v>
      </c>
      <c r="O101" s="68">
        <v>2879.8977328769001</v>
      </c>
      <c r="P101" s="68">
        <v>3029.5994709107999</v>
      </c>
      <c r="Q101" s="68">
        <v>3008.8005332379003</v>
      </c>
      <c r="R101" s="68">
        <v>2961.4812666134999</v>
      </c>
      <c r="S101" s="68">
        <v>2896.4156795746999</v>
      </c>
      <c r="T101" s="68">
        <v>2762.9198484555</v>
      </c>
      <c r="U101" s="68">
        <v>2826.6863206459002</v>
      </c>
      <c r="V101" s="68">
        <v>2713.8047653348999</v>
      </c>
      <c r="W101" s="68">
        <v>2805.6149409868999</v>
      </c>
      <c r="X101" s="68">
        <v>2784.5569399627002</v>
      </c>
      <c r="Y101" s="68">
        <v>2723.2537624860001</v>
      </c>
      <c r="Z101" s="68">
        <v>2757.9520818422002</v>
      </c>
      <c r="AA101" s="68">
        <v>2889.2132147531001</v>
      </c>
      <c r="AB101" s="68">
        <v>2877.9566675158999</v>
      </c>
      <c r="AC101" s="68">
        <v>2835.5785761174002</v>
      </c>
      <c r="AD101" s="68">
        <v>2827.0536519202001</v>
      </c>
      <c r="AE101" s="68">
        <v>2826.8622134603002</v>
      </c>
      <c r="AF101" s="68">
        <v>2742.2829652774003</v>
      </c>
      <c r="AG101" s="68">
        <v>2731.1447528771</v>
      </c>
      <c r="AH101" s="68">
        <v>2808.4030235621003</v>
      </c>
      <c r="AI101" s="68">
        <v>2811.0201765389002</v>
      </c>
      <c r="AJ101" s="68">
        <v>2606.8377988354</v>
      </c>
      <c r="AK101" s="68">
        <v>2601.2125536263002</v>
      </c>
      <c r="AL101" s="68">
        <v>2859.2812524401002</v>
      </c>
      <c r="AM101" s="68">
        <v>2697.3409289772003</v>
      </c>
      <c r="AN101" s="68">
        <v>2785.3693739183</v>
      </c>
      <c r="AO101" s="68">
        <v>2595.9485532463</v>
      </c>
      <c r="AP101" s="68">
        <v>2488.6108422646003</v>
      </c>
      <c r="AQ101" s="68">
        <v>2514.6641387679001</v>
      </c>
      <c r="AR101" s="68">
        <v>2563.217515454</v>
      </c>
      <c r="AS101" s="68">
        <v>2561.4914410156002</v>
      </c>
      <c r="AT101" s="68">
        <v>2623.8225508272999</v>
      </c>
      <c r="AU101" s="68">
        <v>2672.6067054908003</v>
      </c>
      <c r="AV101" s="68">
        <v>2559.9643291322</v>
      </c>
      <c r="AW101" s="68">
        <v>2547.1190711825002</v>
      </c>
      <c r="AX101" s="68">
        <v>2621.457228575</v>
      </c>
      <c r="AY101" s="68">
        <v>2687.3378216659003</v>
      </c>
      <c r="AZ101" s="68">
        <v>2742.8603623483</v>
      </c>
      <c r="BA101" s="68">
        <v>2778.2724270481999</v>
      </c>
      <c r="BB101" s="68">
        <v>2732.1059243515001</v>
      </c>
      <c r="BC101" s="68">
        <v>2593.4512991155002</v>
      </c>
      <c r="BD101" s="68">
        <v>2652.2594827887001</v>
      </c>
      <c r="BE101" s="68">
        <v>2613.7584762987999</v>
      </c>
      <c r="BF101" s="68">
        <v>2734.3963905501</v>
      </c>
      <c r="BG101" s="68">
        <v>2744.9733567625999</v>
      </c>
      <c r="BH101" s="68">
        <v>2864.2440559188003</v>
      </c>
      <c r="BI101" s="68">
        <v>2713.0693569894001</v>
      </c>
      <c r="BJ101" s="68">
        <v>2772.2382479055</v>
      </c>
      <c r="BK101" s="68">
        <v>2878.9990792591002</v>
      </c>
      <c r="BL101" s="68">
        <v>2869.3955538533</v>
      </c>
      <c r="BM101" s="68">
        <v>2894.5397294708</v>
      </c>
      <c r="BN101" s="36" t="s">
        <v>193</v>
      </c>
      <c r="BO101" s="68">
        <v>2749.9723450595002</v>
      </c>
      <c r="BP101" s="68">
        <v>2807.7726354683</v>
      </c>
      <c r="BQ101" s="68">
        <v>2869.6840139225001</v>
      </c>
      <c r="BR101" s="68">
        <v>2892.9785345109003</v>
      </c>
      <c r="BS101" s="68">
        <v>2772.1158603971003</v>
      </c>
      <c r="BT101" s="68">
        <v>2684.8296022132999</v>
      </c>
      <c r="BU101" s="68">
        <v>2894.0251669858003</v>
      </c>
      <c r="BV101" s="68">
        <v>2822.9656736923002</v>
      </c>
      <c r="BW101" s="68">
        <v>2773.4311100422001</v>
      </c>
      <c r="BX101" s="68">
        <v>2859.4806682324001</v>
      </c>
      <c r="BY101" s="68">
        <v>3008.9872892940002</v>
      </c>
      <c r="BZ101" s="68">
        <v>3038.3838590153</v>
      </c>
      <c r="CA101" s="68">
        <v>2997.6382305159</v>
      </c>
      <c r="CB101" s="189">
        <v>3095.0958349379002</v>
      </c>
      <c r="CC101" s="68">
        <v>3070.2953964383</v>
      </c>
    </row>
    <row r="102" spans="1:81" ht="24.95" customHeight="1" x14ac:dyDescent="0.25">
      <c r="A102" s="114"/>
      <c r="B102" s="112" t="str">
        <f>"I" &amp; C102</f>
        <v>IZacatecas</v>
      </c>
      <c r="C102" s="212" t="s">
        <v>113</v>
      </c>
      <c r="D102" s="95" t="s">
        <v>61</v>
      </c>
      <c r="E102" s="68">
        <v>967.41755657830004</v>
      </c>
      <c r="F102" s="68">
        <v>1021.6079333226</v>
      </c>
      <c r="G102" s="68">
        <v>1040.8735035192001</v>
      </c>
      <c r="H102" s="68">
        <v>1079.8760090172</v>
      </c>
      <c r="I102" s="68">
        <v>1059.5660537569001</v>
      </c>
      <c r="J102" s="68">
        <v>1156.8474468270001</v>
      </c>
      <c r="K102" s="68">
        <v>1162.8309578471001</v>
      </c>
      <c r="L102" s="68">
        <v>1227.5909402473001</v>
      </c>
      <c r="M102" s="68">
        <v>1212.4455749758999</v>
      </c>
      <c r="N102" s="68">
        <v>1221.9297954299</v>
      </c>
      <c r="O102" s="68">
        <v>1257.7606527494002</v>
      </c>
      <c r="P102" s="68">
        <v>1234.5738653833</v>
      </c>
      <c r="Q102" s="68">
        <v>1143.2291687895001</v>
      </c>
      <c r="R102" s="68">
        <v>1225.2742604176001</v>
      </c>
      <c r="S102" s="68">
        <v>1177.3168187162</v>
      </c>
      <c r="T102" s="68">
        <v>1175.6838199788001</v>
      </c>
      <c r="U102" s="68">
        <v>1137.5488480379001</v>
      </c>
      <c r="V102" s="68">
        <v>1130.4964460301001</v>
      </c>
      <c r="W102" s="68">
        <v>1161.6770903225001</v>
      </c>
      <c r="X102" s="68">
        <v>1200.7865818311</v>
      </c>
      <c r="Y102" s="68">
        <v>1176.0361015156</v>
      </c>
      <c r="Z102" s="68">
        <v>1248.5711549439</v>
      </c>
      <c r="AA102" s="68">
        <v>1353.3755700238</v>
      </c>
      <c r="AB102" s="68">
        <v>1315.2454329164</v>
      </c>
      <c r="AC102" s="68">
        <v>1295.3281096150001</v>
      </c>
      <c r="AD102" s="68">
        <v>1259.8052105002</v>
      </c>
      <c r="AE102" s="68">
        <v>1308.0155963295001</v>
      </c>
      <c r="AF102" s="68">
        <v>1286.7182648501</v>
      </c>
      <c r="AG102" s="68">
        <v>1350.2782447166001</v>
      </c>
      <c r="AH102" s="68">
        <v>1368.4241561480001</v>
      </c>
      <c r="AI102" s="68">
        <v>1369.40481157</v>
      </c>
      <c r="AJ102" s="68">
        <v>1369.3823553098</v>
      </c>
      <c r="AK102" s="68">
        <v>1408.3706076402</v>
      </c>
      <c r="AL102" s="68">
        <v>1319.8217983335001</v>
      </c>
      <c r="AM102" s="68">
        <v>1368.8539110283</v>
      </c>
      <c r="AN102" s="68">
        <v>1377.3830272257001</v>
      </c>
      <c r="AO102" s="68">
        <v>1330.4414343261001</v>
      </c>
      <c r="AP102" s="68">
        <v>1375.0987582545001</v>
      </c>
      <c r="AQ102" s="68">
        <v>1346.2846375292002</v>
      </c>
      <c r="AR102" s="68">
        <v>1339.8490012317</v>
      </c>
      <c r="AS102" s="68">
        <v>1378.6668979215001</v>
      </c>
      <c r="AT102" s="68">
        <v>1481.3581293042</v>
      </c>
      <c r="AU102" s="68">
        <v>1511.1462600666</v>
      </c>
      <c r="AV102" s="68">
        <v>1543.7571703061001</v>
      </c>
      <c r="AW102" s="68">
        <v>1533.5278099075001</v>
      </c>
      <c r="AX102" s="68">
        <v>1647.7530548094001</v>
      </c>
      <c r="AY102" s="68">
        <v>1647.7554454342001</v>
      </c>
      <c r="AZ102" s="68">
        <v>1627.6916453795</v>
      </c>
      <c r="BA102" s="68">
        <v>1656.3716784515</v>
      </c>
      <c r="BB102" s="68">
        <v>1824.0133028655</v>
      </c>
      <c r="BC102" s="68">
        <v>1746.7742187079</v>
      </c>
      <c r="BD102" s="68">
        <v>1783.1564534773001</v>
      </c>
      <c r="BE102" s="68">
        <v>1719.5979959539</v>
      </c>
      <c r="BF102" s="68">
        <v>1796.572018198</v>
      </c>
      <c r="BG102" s="68">
        <v>1882.0955415775002</v>
      </c>
      <c r="BH102" s="68">
        <v>1876.8483124030001</v>
      </c>
      <c r="BI102" s="68">
        <v>1928.1635352496</v>
      </c>
      <c r="BJ102" s="68">
        <v>2019.4730862842</v>
      </c>
      <c r="BK102" s="68">
        <v>1966.2202977541001</v>
      </c>
      <c r="BL102" s="68">
        <v>2003.2682563559001</v>
      </c>
      <c r="BM102" s="68">
        <v>2072.9169582229001</v>
      </c>
      <c r="BN102" s="36" t="s">
        <v>193</v>
      </c>
      <c r="BO102" s="68">
        <v>2180.7171498777002</v>
      </c>
      <c r="BP102" s="68">
        <v>2264.1160950366002</v>
      </c>
      <c r="BQ102" s="68">
        <v>2308.5246000340003</v>
      </c>
      <c r="BR102" s="68">
        <v>2358.5814945494999</v>
      </c>
      <c r="BS102" s="68">
        <v>2365.5535476135001</v>
      </c>
      <c r="BT102" s="68">
        <v>2477.3463174921003</v>
      </c>
      <c r="BU102" s="68">
        <v>2390.2985709707</v>
      </c>
      <c r="BV102" s="68">
        <v>2524.5037694194002</v>
      </c>
      <c r="BW102" s="68">
        <v>2501.1643942365999</v>
      </c>
      <c r="BX102" s="68">
        <v>2511.3561729294001</v>
      </c>
      <c r="BY102" s="68">
        <v>2583.5450630329001</v>
      </c>
      <c r="BZ102" s="68">
        <v>2758.2664685005002</v>
      </c>
      <c r="CA102" s="68">
        <v>2742.6237840056001</v>
      </c>
      <c r="CB102" s="189">
        <v>2662.446710015</v>
      </c>
      <c r="CC102" s="68">
        <v>2805.1368364847003</v>
      </c>
    </row>
    <row r="103" spans="1:81" ht="24.95" customHeight="1" x14ac:dyDescent="0.25">
      <c r="A103" s="114"/>
      <c r="B103" s="112" t="str">
        <f>"II" &amp; C102</f>
        <v>IIZacatecas</v>
      </c>
      <c r="C103" s="213" t="str">
        <f>C102</f>
        <v>Zacatecas</v>
      </c>
      <c r="D103" s="95" t="s">
        <v>115</v>
      </c>
      <c r="E103" s="68">
        <v>1764.1101276983002</v>
      </c>
      <c r="F103" s="68">
        <v>1852.4117922347</v>
      </c>
      <c r="G103" s="68">
        <v>1878.7624357279001</v>
      </c>
      <c r="H103" s="68">
        <v>1925.2366752099001</v>
      </c>
      <c r="I103" s="68">
        <v>1863.2440935542002</v>
      </c>
      <c r="J103" s="68">
        <v>2034.0585127789</v>
      </c>
      <c r="K103" s="68">
        <v>2027.099317638</v>
      </c>
      <c r="L103" s="68">
        <v>2101.4865061739001</v>
      </c>
      <c r="M103" s="68">
        <v>2048.1076623116001</v>
      </c>
      <c r="N103" s="68">
        <v>2066.3709810082</v>
      </c>
      <c r="O103" s="68">
        <v>2108.5245366489999</v>
      </c>
      <c r="P103" s="68">
        <v>2035.8630606095001</v>
      </c>
      <c r="Q103" s="68">
        <v>1858.8310654554</v>
      </c>
      <c r="R103" s="68">
        <v>1974.9251142574001</v>
      </c>
      <c r="S103" s="68">
        <v>1871.123556367</v>
      </c>
      <c r="T103" s="68">
        <v>1825.8800358624001</v>
      </c>
      <c r="U103" s="68">
        <v>1742.0185645383001</v>
      </c>
      <c r="V103" s="68">
        <v>1719.6288578677002</v>
      </c>
      <c r="W103" s="68">
        <v>1756.0674398308001</v>
      </c>
      <c r="X103" s="68">
        <v>1793.5689803519001</v>
      </c>
      <c r="Y103" s="68">
        <v>1719.2377753766</v>
      </c>
      <c r="Z103" s="68">
        <v>1826.8837195427</v>
      </c>
      <c r="AA103" s="68">
        <v>1973.4195526776</v>
      </c>
      <c r="AB103" s="68">
        <v>1884.4743401210001</v>
      </c>
      <c r="AC103" s="68">
        <v>1830.2481071492</v>
      </c>
      <c r="AD103" s="68">
        <v>1784.5105671737001</v>
      </c>
      <c r="AE103" s="68">
        <v>1845.1225522393001</v>
      </c>
      <c r="AF103" s="68">
        <v>1781.2505325136001</v>
      </c>
      <c r="AG103" s="68">
        <v>1836.6070454972</v>
      </c>
      <c r="AH103" s="68">
        <v>1866.2380168986001</v>
      </c>
      <c r="AI103" s="68">
        <v>1847.0016298816001</v>
      </c>
      <c r="AJ103" s="68">
        <v>1820.8217992596001</v>
      </c>
      <c r="AK103" s="68">
        <v>1847.5089576307</v>
      </c>
      <c r="AL103" s="68">
        <v>1723.1714973217001</v>
      </c>
      <c r="AM103" s="68">
        <v>1784.8644466497001</v>
      </c>
      <c r="AN103" s="68">
        <v>1766.9398511528</v>
      </c>
      <c r="AO103" s="68">
        <v>1675.6232518673</v>
      </c>
      <c r="AP103" s="68">
        <v>1733.1831779484</v>
      </c>
      <c r="AQ103" s="68">
        <v>1685.5402462958</v>
      </c>
      <c r="AR103" s="68">
        <v>1649.7995376528002</v>
      </c>
      <c r="AS103" s="68">
        <v>1684.6794229510001</v>
      </c>
      <c r="AT103" s="68">
        <v>1813.8463088163001</v>
      </c>
      <c r="AU103" s="68">
        <v>1843.7360712938</v>
      </c>
      <c r="AV103" s="68">
        <v>1858.6070667608001</v>
      </c>
      <c r="AW103" s="68">
        <v>1824.7598629796</v>
      </c>
      <c r="AX103" s="68">
        <v>1967.2521421726001</v>
      </c>
      <c r="AY103" s="68">
        <v>1955.9567112071002</v>
      </c>
      <c r="AZ103" s="68">
        <v>1898.0940599612002</v>
      </c>
      <c r="BA103" s="68">
        <v>1877.4559519101001</v>
      </c>
      <c r="BB103" s="68">
        <v>2052.5273384438001</v>
      </c>
      <c r="BC103" s="68">
        <v>1947.2568936366001</v>
      </c>
      <c r="BD103" s="68">
        <v>1950.7551208265002</v>
      </c>
      <c r="BE103" s="68">
        <v>1850.9153750148</v>
      </c>
      <c r="BF103" s="68">
        <v>1933.3329676367</v>
      </c>
      <c r="BG103" s="68">
        <v>1999.8734218751001</v>
      </c>
      <c r="BH103" s="68">
        <v>1958.8999702549002</v>
      </c>
      <c r="BI103" s="68">
        <v>1993.6118675302</v>
      </c>
      <c r="BJ103" s="68">
        <v>2085.327097809</v>
      </c>
      <c r="BK103" s="68">
        <v>2022.2763889802002</v>
      </c>
      <c r="BL103" s="68">
        <v>2031.1239386240002</v>
      </c>
      <c r="BM103" s="68">
        <v>2072.9169582229001</v>
      </c>
      <c r="BN103" s="36" t="s">
        <v>193</v>
      </c>
      <c r="BO103" s="68">
        <v>2158.7970402565002</v>
      </c>
      <c r="BP103" s="68">
        <v>2217.5248977894003</v>
      </c>
      <c r="BQ103" s="68">
        <v>2220.0016077661999</v>
      </c>
      <c r="BR103" s="68">
        <v>2236.6590096049999</v>
      </c>
      <c r="BS103" s="68">
        <v>2213.4090675534999</v>
      </c>
      <c r="BT103" s="68">
        <v>2267.8343855713001</v>
      </c>
      <c r="BU103" s="68">
        <v>2142.8772159589003</v>
      </c>
      <c r="BV103" s="68">
        <v>2221.3135551221999</v>
      </c>
      <c r="BW103" s="68">
        <v>2156.6398133165003</v>
      </c>
      <c r="BX103" s="68">
        <v>2128.5739847452001</v>
      </c>
      <c r="BY103" s="68">
        <v>2155.4102759497</v>
      </c>
      <c r="BZ103" s="68">
        <v>2295.8532533469001</v>
      </c>
      <c r="CA103" s="68">
        <v>2260.2924280502002</v>
      </c>
      <c r="CB103" s="189">
        <v>2161.2268250712</v>
      </c>
      <c r="CC103" s="68">
        <v>2238.0504446405002</v>
      </c>
    </row>
    <row r="104" spans="1:81" ht="24.95" customHeight="1" x14ac:dyDescent="0.25">
      <c r="A104" s="114"/>
      <c r="B104" s="112" t="str">
        <f>"III" &amp; C102</f>
        <v>IIIZacatecas</v>
      </c>
      <c r="C104" s="214" t="str">
        <f>C102</f>
        <v>Zacatecas</v>
      </c>
      <c r="D104" s="116" t="s">
        <v>116</v>
      </c>
      <c r="E104" s="68">
        <v>2145.2328224460002</v>
      </c>
      <c r="F104" s="68">
        <v>2191.1678313490002</v>
      </c>
      <c r="G104" s="68">
        <v>2232.2141513401002</v>
      </c>
      <c r="H104" s="68">
        <v>2327.1013159097001</v>
      </c>
      <c r="I104" s="68">
        <v>2231.7140706882001</v>
      </c>
      <c r="J104" s="68">
        <v>2455.7591095548</v>
      </c>
      <c r="K104" s="68">
        <v>2414.5035760839</v>
      </c>
      <c r="L104" s="68">
        <v>2454.3533854099001</v>
      </c>
      <c r="M104" s="68">
        <v>2375.6188015804</v>
      </c>
      <c r="N104" s="68">
        <v>2427.9178368671</v>
      </c>
      <c r="O104" s="68">
        <v>2481.2910307826</v>
      </c>
      <c r="P104" s="68">
        <v>2378.3646921250001</v>
      </c>
      <c r="Q104" s="68">
        <v>2180.0618637346001</v>
      </c>
      <c r="R104" s="68">
        <v>2287.7669576200001</v>
      </c>
      <c r="S104" s="68">
        <v>2144.7345341616001</v>
      </c>
      <c r="T104" s="68">
        <v>2072.1582729653001</v>
      </c>
      <c r="U104" s="68">
        <v>1975.9837282462001</v>
      </c>
      <c r="V104" s="68">
        <v>1914.8464631819002</v>
      </c>
      <c r="W104" s="68">
        <v>1940.401705624</v>
      </c>
      <c r="X104" s="68">
        <v>2001.5468282466002</v>
      </c>
      <c r="Y104" s="68">
        <v>1907.1189655262001</v>
      </c>
      <c r="Z104" s="68">
        <v>2045.0807088593001</v>
      </c>
      <c r="AA104" s="68">
        <v>2240.7066422519001</v>
      </c>
      <c r="AB104" s="68">
        <v>2123.4481760589001</v>
      </c>
      <c r="AC104" s="68">
        <v>2059.5536706334001</v>
      </c>
      <c r="AD104" s="68">
        <v>2001.0655354617002</v>
      </c>
      <c r="AE104" s="68">
        <v>2074.0930229547002</v>
      </c>
      <c r="AF104" s="68">
        <v>1990.6635633455001</v>
      </c>
      <c r="AG104" s="68">
        <v>2030.2932242367001</v>
      </c>
      <c r="AH104" s="68">
        <v>2045.9212389509</v>
      </c>
      <c r="AI104" s="68">
        <v>1974.1932104215</v>
      </c>
      <c r="AJ104" s="68">
        <v>1939.2329749786002</v>
      </c>
      <c r="AK104" s="68">
        <v>1974.9153836614</v>
      </c>
      <c r="AL104" s="68">
        <v>1830.8558920204</v>
      </c>
      <c r="AM104" s="68">
        <v>1902.0362009086</v>
      </c>
      <c r="AN104" s="68">
        <v>1875.8913175668001</v>
      </c>
      <c r="AO104" s="68">
        <v>1768.2010781129002</v>
      </c>
      <c r="AP104" s="68">
        <v>1843.1977067243001</v>
      </c>
      <c r="AQ104" s="68">
        <v>1775.0871403007</v>
      </c>
      <c r="AR104" s="68">
        <v>1723.3655006089</v>
      </c>
      <c r="AS104" s="68">
        <v>1772.4237954003002</v>
      </c>
      <c r="AT104" s="68">
        <v>1897.8209455756</v>
      </c>
      <c r="AU104" s="68">
        <v>1919.6455554134</v>
      </c>
      <c r="AV104" s="68">
        <v>1934.7980727054</v>
      </c>
      <c r="AW104" s="68">
        <v>1867.4885223164001</v>
      </c>
      <c r="AX104" s="68">
        <v>2020.6409402023</v>
      </c>
      <c r="AY104" s="68">
        <v>2022.7674207571001</v>
      </c>
      <c r="AZ104" s="68">
        <v>1952.587141704</v>
      </c>
      <c r="BA104" s="68">
        <v>1963.8236577193002</v>
      </c>
      <c r="BB104" s="68">
        <v>2111.9109669233003</v>
      </c>
      <c r="BC104" s="68">
        <v>1949.4692604011</v>
      </c>
      <c r="BD104" s="68">
        <v>1977.6376980503001</v>
      </c>
      <c r="BE104" s="68">
        <v>1897.4180933733001</v>
      </c>
      <c r="BF104" s="68">
        <v>1986.5933194119</v>
      </c>
      <c r="BG104" s="68">
        <v>2042.1936391633001</v>
      </c>
      <c r="BH104" s="68">
        <v>1998.8463482940001</v>
      </c>
      <c r="BI104" s="68">
        <v>2014.1205986512</v>
      </c>
      <c r="BJ104" s="68">
        <v>2106.8604411278002</v>
      </c>
      <c r="BK104" s="68">
        <v>2043.7779091299001</v>
      </c>
      <c r="BL104" s="68">
        <v>2061.6899499603001</v>
      </c>
      <c r="BM104" s="68">
        <v>2072.9169582229001</v>
      </c>
      <c r="BN104" s="36" t="s">
        <v>193</v>
      </c>
      <c r="BO104" s="68">
        <v>2131.6533351517</v>
      </c>
      <c r="BP104" s="68">
        <v>2189.2497965920002</v>
      </c>
      <c r="BQ104" s="68">
        <v>2218.5131246193</v>
      </c>
      <c r="BR104" s="68">
        <v>2206.1426574453999</v>
      </c>
      <c r="BS104" s="68">
        <v>2149.8268736919999</v>
      </c>
      <c r="BT104" s="68">
        <v>2191.0717876901999</v>
      </c>
      <c r="BU104" s="68">
        <v>2033.6863200883001</v>
      </c>
      <c r="BV104" s="68">
        <v>2104.9536721692002</v>
      </c>
      <c r="BW104" s="68">
        <v>1995.2118537644001</v>
      </c>
      <c r="BX104" s="68">
        <v>1970.9974907865001</v>
      </c>
      <c r="BY104" s="68">
        <v>1991.8256496338001</v>
      </c>
      <c r="BZ104" s="68">
        <v>2105.8659577783001</v>
      </c>
      <c r="CA104" s="68">
        <v>2053.9597795266</v>
      </c>
      <c r="CB104" s="189">
        <v>1974.9195246782001</v>
      </c>
      <c r="CC104" s="68">
        <v>2022.1126548994</v>
      </c>
    </row>
    <row r="105" spans="1:81" ht="4.5" hidden="1" customHeight="1" x14ac:dyDescent="0.25">
      <c r="A105" s="114"/>
      <c r="C105" s="23"/>
      <c r="D105" s="118"/>
      <c r="E105" s="86"/>
      <c r="F105" s="86"/>
      <c r="G105" s="86"/>
      <c r="H105" s="86"/>
      <c r="I105" s="86"/>
      <c r="J105" s="86"/>
      <c r="K105" s="86"/>
      <c r="L105" s="86"/>
      <c r="M105" s="86"/>
      <c r="N105" s="86"/>
      <c r="O105" s="86"/>
      <c r="P105" s="86"/>
      <c r="Q105" s="86"/>
      <c r="R105" s="86"/>
      <c r="S105" s="86"/>
      <c r="T105" s="86"/>
      <c r="U105" s="86"/>
      <c r="V105" s="86"/>
      <c r="W105" s="86"/>
      <c r="X105" s="86"/>
      <c r="Y105" s="86"/>
      <c r="Z105" s="86"/>
      <c r="AA105" s="86"/>
      <c r="AB105" s="86"/>
      <c r="AC105" s="86"/>
      <c r="AD105" s="86"/>
      <c r="AE105" s="86"/>
      <c r="AF105" s="86"/>
      <c r="AG105" s="86"/>
      <c r="AH105" s="86"/>
      <c r="AI105" s="86"/>
      <c r="AJ105" s="86"/>
      <c r="AK105" s="86"/>
      <c r="AL105" s="86"/>
      <c r="AM105" s="86"/>
      <c r="AN105" s="86"/>
      <c r="AO105" s="86"/>
      <c r="AP105" s="86"/>
      <c r="AQ105" s="86"/>
      <c r="AR105" s="86"/>
      <c r="AS105" s="86"/>
      <c r="AT105" s="86"/>
      <c r="AU105" s="86"/>
      <c r="AV105" s="86"/>
      <c r="AW105" s="86"/>
      <c r="AX105" s="86"/>
      <c r="AY105" s="86"/>
      <c r="AZ105" s="86"/>
      <c r="BA105" s="86"/>
      <c r="BB105" s="86"/>
      <c r="BC105" s="86"/>
      <c r="BD105" s="86"/>
      <c r="BE105" s="86"/>
      <c r="BF105" s="86"/>
      <c r="BG105" s="86"/>
      <c r="BH105" s="86"/>
      <c r="BI105" s="86"/>
      <c r="BJ105" s="86"/>
      <c r="BK105" s="86"/>
      <c r="BL105" s="86"/>
      <c r="BM105" s="86"/>
      <c r="BN105" s="86"/>
      <c r="BO105" s="86"/>
      <c r="BP105" s="86"/>
      <c r="BQ105" s="86"/>
      <c r="BR105" s="86"/>
      <c r="BS105" s="86"/>
      <c r="BT105" s="86"/>
      <c r="BU105" s="86"/>
      <c r="BV105" s="86"/>
      <c r="BW105" s="86"/>
      <c r="BX105" s="86"/>
      <c r="BY105" s="86"/>
      <c r="BZ105" s="86"/>
      <c r="CA105" s="86"/>
      <c r="CB105" s="86"/>
      <c r="CC105" s="86"/>
    </row>
    <row r="106" spans="1:81" s="11" customFormat="1" ht="15" customHeight="1" x14ac:dyDescent="0.25">
      <c r="A106" s="70"/>
      <c r="B106" s="10"/>
      <c r="C106" s="198" t="s">
        <v>224</v>
      </c>
      <c r="D106" s="198"/>
      <c r="E106" s="198"/>
      <c r="F106" s="198"/>
      <c r="G106" s="198"/>
      <c r="H106" s="198"/>
      <c r="I106" s="198"/>
      <c r="J106" s="198"/>
      <c r="K106" s="198"/>
      <c r="L106" s="198"/>
      <c r="M106" s="198"/>
      <c r="N106" s="198"/>
      <c r="O106" s="198"/>
      <c r="P106" s="198"/>
      <c r="Q106" s="198"/>
      <c r="R106" s="198"/>
      <c r="S106" s="198"/>
      <c r="T106" s="198"/>
      <c r="U106" s="198"/>
      <c r="V106" s="198"/>
      <c r="W106" s="198"/>
      <c r="X106" s="198"/>
      <c r="Y106" s="198"/>
      <c r="Z106" s="198"/>
      <c r="AA106" s="198"/>
      <c r="AB106" s="198"/>
      <c r="AC106" s="198"/>
      <c r="AD106" s="198"/>
      <c r="AE106" s="198"/>
      <c r="AF106" s="198"/>
      <c r="AG106" s="198"/>
      <c r="AH106" s="198"/>
      <c r="AI106" s="198"/>
      <c r="AJ106" s="198"/>
      <c r="AK106" s="198"/>
      <c r="AL106" s="198"/>
      <c r="AM106" s="198"/>
      <c r="AN106" s="198"/>
      <c r="AO106" s="198"/>
      <c r="AP106" s="198"/>
      <c r="AQ106" s="198"/>
      <c r="AR106" s="198"/>
      <c r="AS106" s="198"/>
      <c r="AT106" s="198"/>
      <c r="AU106" s="198"/>
      <c r="AV106" s="198"/>
      <c r="AW106" s="198"/>
      <c r="AX106" s="198"/>
      <c r="AY106" s="198"/>
      <c r="AZ106" s="198"/>
      <c r="BA106" s="198"/>
      <c r="BB106" s="198"/>
      <c r="BC106" s="198"/>
      <c r="BD106" s="198"/>
      <c r="BE106" s="198"/>
      <c r="BF106" s="198"/>
      <c r="BG106" s="198"/>
      <c r="BH106" s="198"/>
      <c r="BI106" s="198"/>
      <c r="BJ106" s="198"/>
      <c r="BK106" s="198"/>
      <c r="BL106" s="198"/>
      <c r="BM106" s="198"/>
      <c r="BN106" s="198"/>
      <c r="BO106" s="198"/>
      <c r="BP106" s="198"/>
      <c r="BQ106" s="198"/>
      <c r="BR106" s="198"/>
      <c r="BS106" s="198"/>
      <c r="BT106" s="198"/>
      <c r="BU106" s="198"/>
      <c r="BV106" s="198"/>
      <c r="BW106" s="198"/>
      <c r="BX106" s="198"/>
      <c r="BY106" s="198"/>
      <c r="BZ106" s="198"/>
      <c r="CA106" s="198"/>
      <c r="CB106" s="198"/>
      <c r="CC106" s="198"/>
    </row>
    <row r="107" spans="1:81" ht="15" customHeight="1" x14ac:dyDescent="0.25">
      <c r="A107" s="70"/>
      <c r="B107" s="101"/>
      <c r="C107" s="252" t="s">
        <v>119</v>
      </c>
      <c r="D107" s="252"/>
      <c r="E107" s="252"/>
      <c r="F107" s="252"/>
      <c r="G107" s="252"/>
      <c r="H107" s="252"/>
      <c r="I107" s="252"/>
      <c r="J107" s="252"/>
      <c r="K107" s="252"/>
      <c r="L107" s="252"/>
      <c r="M107" s="252"/>
      <c r="N107" s="252"/>
      <c r="O107" s="252"/>
      <c r="P107" s="252"/>
      <c r="Q107" s="252"/>
      <c r="R107" s="252"/>
      <c r="S107" s="252"/>
      <c r="T107" s="252"/>
      <c r="U107" s="252"/>
      <c r="V107" s="252"/>
      <c r="W107" s="252"/>
      <c r="X107" s="252"/>
      <c r="Y107" s="252"/>
      <c r="Z107" s="252"/>
      <c r="AA107" s="252"/>
      <c r="AB107" s="252"/>
      <c r="AC107" s="252"/>
      <c r="AD107" s="252"/>
      <c r="AE107" s="252"/>
      <c r="AF107" s="252"/>
      <c r="AG107" s="252"/>
      <c r="AH107" s="252"/>
      <c r="AI107" s="252"/>
      <c r="AJ107" s="252"/>
      <c r="AK107" s="252"/>
      <c r="AL107" s="252"/>
      <c r="AM107" s="252"/>
      <c r="AN107" s="252"/>
      <c r="AO107" s="252"/>
      <c r="AP107" s="252"/>
      <c r="AQ107" s="252"/>
      <c r="AR107" s="252"/>
      <c r="AS107" s="252"/>
      <c r="AT107" s="252"/>
      <c r="AU107" s="252"/>
      <c r="AV107" s="252"/>
      <c r="AW107" s="252"/>
      <c r="AX107" s="252"/>
      <c r="AY107" s="252"/>
      <c r="AZ107" s="252"/>
      <c r="BA107" s="252"/>
      <c r="BB107" s="252"/>
      <c r="BC107" s="252"/>
      <c r="BD107" s="252"/>
      <c r="BE107" s="252"/>
      <c r="BF107" s="252"/>
      <c r="BG107" s="252"/>
      <c r="BH107" s="252"/>
      <c r="BI107" s="252"/>
      <c r="BJ107" s="252"/>
      <c r="BK107" s="252"/>
      <c r="BL107" s="252"/>
      <c r="BM107" s="252"/>
      <c r="BN107" s="252"/>
      <c r="BO107" s="252"/>
      <c r="BP107" s="252"/>
      <c r="BQ107" s="252"/>
      <c r="BR107" s="252"/>
      <c r="BS107" s="252"/>
      <c r="BT107" s="252"/>
      <c r="BU107" s="252"/>
      <c r="BV107" s="252"/>
      <c r="BW107" s="252"/>
      <c r="BX107" s="252"/>
      <c r="BY107" s="252"/>
      <c r="BZ107" s="252"/>
      <c r="CA107" s="252"/>
      <c r="CB107" s="252"/>
      <c r="CC107" s="252"/>
    </row>
    <row r="108" spans="1:81" ht="15" customHeight="1" x14ac:dyDescent="0.25">
      <c r="A108" s="70"/>
      <c r="B108" s="101"/>
      <c r="C108" s="252" t="s">
        <v>120</v>
      </c>
      <c r="D108" s="252"/>
      <c r="E108" s="252"/>
      <c r="F108" s="252"/>
      <c r="G108" s="252"/>
      <c r="H108" s="252"/>
      <c r="I108" s="252"/>
      <c r="J108" s="252"/>
      <c r="K108" s="252"/>
      <c r="L108" s="252"/>
      <c r="M108" s="252"/>
      <c r="N108" s="252"/>
      <c r="O108" s="252"/>
      <c r="P108" s="252"/>
      <c r="Q108" s="252"/>
      <c r="R108" s="252"/>
      <c r="S108" s="252"/>
      <c r="T108" s="252"/>
      <c r="U108" s="252"/>
      <c r="V108" s="252"/>
      <c r="W108" s="252"/>
      <c r="X108" s="252"/>
      <c r="Y108" s="252"/>
      <c r="Z108" s="252"/>
      <c r="AA108" s="252"/>
      <c r="AB108" s="252"/>
      <c r="AC108" s="252"/>
      <c r="AD108" s="252"/>
      <c r="AE108" s="252"/>
      <c r="AF108" s="252"/>
      <c r="AG108" s="252"/>
      <c r="AH108" s="252"/>
      <c r="AI108" s="252"/>
      <c r="AJ108" s="252"/>
      <c r="AK108" s="252"/>
      <c r="AL108" s="252"/>
      <c r="AM108" s="252"/>
      <c r="AN108" s="252"/>
      <c r="AO108" s="252"/>
      <c r="AP108" s="252"/>
      <c r="AQ108" s="252"/>
      <c r="AR108" s="252"/>
      <c r="AS108" s="252"/>
      <c r="AT108" s="252"/>
      <c r="AU108" s="252"/>
      <c r="AV108" s="252"/>
      <c r="AW108" s="252"/>
      <c r="AX108" s="252"/>
      <c r="AY108" s="252"/>
      <c r="AZ108" s="252"/>
      <c r="BA108" s="252"/>
      <c r="BB108" s="252"/>
      <c r="BC108" s="252"/>
      <c r="BD108" s="252"/>
      <c r="BE108" s="252"/>
      <c r="BF108" s="252"/>
      <c r="BG108" s="252"/>
      <c r="BH108" s="252"/>
      <c r="BI108" s="252"/>
      <c r="BJ108" s="252"/>
      <c r="BK108" s="252"/>
      <c r="BL108" s="252"/>
      <c r="BM108" s="252"/>
      <c r="BN108" s="252"/>
      <c r="BO108" s="252"/>
      <c r="BP108" s="252"/>
      <c r="BQ108" s="252"/>
      <c r="BR108" s="252"/>
      <c r="BS108" s="252"/>
      <c r="BT108" s="252"/>
      <c r="BU108" s="252"/>
      <c r="BV108" s="252"/>
      <c r="BW108" s="252"/>
      <c r="BX108" s="252"/>
      <c r="BY108" s="252"/>
      <c r="BZ108" s="252"/>
      <c r="CA108" s="252"/>
      <c r="CB108" s="252"/>
      <c r="CC108" s="252"/>
    </row>
    <row r="109" spans="1:81" s="41" customFormat="1" ht="15" customHeight="1" x14ac:dyDescent="0.25">
      <c r="A109" s="4"/>
      <c r="B109" s="10"/>
      <c r="C109" s="198" t="s">
        <v>58</v>
      </c>
      <c r="D109" s="198"/>
      <c r="E109" s="198"/>
      <c r="F109" s="198"/>
      <c r="G109" s="198"/>
      <c r="H109" s="198"/>
      <c r="I109" s="198"/>
      <c r="J109" s="198"/>
      <c r="K109" s="198"/>
      <c r="L109" s="198"/>
      <c r="M109" s="198"/>
      <c r="N109" s="198"/>
      <c r="O109" s="198"/>
      <c r="P109" s="198"/>
      <c r="Q109" s="198"/>
      <c r="R109" s="198"/>
      <c r="S109" s="198"/>
      <c r="T109" s="198"/>
      <c r="U109" s="198"/>
      <c r="V109" s="198"/>
      <c r="W109" s="198"/>
      <c r="X109" s="198"/>
      <c r="Y109" s="198"/>
      <c r="Z109" s="198"/>
      <c r="AA109" s="198"/>
      <c r="AB109" s="198"/>
      <c r="AC109" s="198"/>
      <c r="AD109" s="198"/>
      <c r="AE109" s="198"/>
      <c r="AF109" s="198"/>
      <c r="AG109" s="198"/>
      <c r="AH109" s="198"/>
      <c r="AI109" s="198"/>
      <c r="AJ109" s="198"/>
      <c r="AK109" s="198"/>
      <c r="AL109" s="198"/>
      <c r="AM109" s="198"/>
      <c r="AN109" s="198"/>
      <c r="AO109" s="198"/>
      <c r="AP109" s="198"/>
      <c r="AQ109" s="198"/>
      <c r="AR109" s="198"/>
      <c r="AS109" s="198"/>
      <c r="AT109" s="198"/>
      <c r="AU109" s="198"/>
      <c r="AV109" s="198"/>
      <c r="AW109" s="198"/>
      <c r="AX109" s="198"/>
      <c r="AY109" s="198"/>
      <c r="AZ109" s="198"/>
      <c r="BA109" s="198"/>
      <c r="BB109" s="198"/>
      <c r="BC109" s="198"/>
      <c r="BD109" s="198"/>
      <c r="BE109" s="198"/>
      <c r="BF109" s="198"/>
      <c r="BG109" s="198"/>
      <c r="BH109" s="198"/>
      <c r="BI109" s="198"/>
      <c r="BJ109" s="198"/>
      <c r="BK109" s="198"/>
      <c r="BL109" s="198"/>
      <c r="BM109" s="198"/>
      <c r="BN109" s="198"/>
      <c r="BO109" s="198"/>
      <c r="BP109" s="198"/>
      <c r="BQ109" s="198"/>
      <c r="BR109" s="198"/>
      <c r="BS109" s="198"/>
      <c r="BT109" s="198"/>
      <c r="BU109" s="198"/>
      <c r="BV109" s="198"/>
      <c r="BW109" s="198"/>
      <c r="BX109" s="198"/>
      <c r="BY109" s="198"/>
      <c r="BZ109" s="198"/>
      <c r="CA109" s="198"/>
      <c r="CB109" s="198"/>
      <c r="CC109" s="198"/>
    </row>
    <row r="110" spans="1:81" s="177" customFormat="1" ht="15" customHeight="1" x14ac:dyDescent="0.25">
      <c r="A110" s="140"/>
      <c r="B110" s="141"/>
      <c r="C110" s="198" t="s">
        <v>225</v>
      </c>
      <c r="D110" s="198"/>
      <c r="E110" s="198"/>
      <c r="F110" s="198"/>
      <c r="G110" s="198"/>
      <c r="H110" s="198"/>
      <c r="I110" s="198"/>
      <c r="J110" s="198"/>
      <c r="K110" s="198"/>
      <c r="L110" s="198"/>
      <c r="M110" s="198"/>
      <c r="N110" s="198"/>
      <c r="O110" s="198"/>
      <c r="P110" s="198"/>
      <c r="Q110" s="198"/>
      <c r="R110" s="198"/>
      <c r="S110" s="198"/>
      <c r="T110" s="198"/>
      <c r="U110" s="198"/>
      <c r="V110" s="198"/>
      <c r="W110" s="198"/>
      <c r="X110" s="198"/>
      <c r="Y110" s="198"/>
      <c r="Z110" s="198"/>
      <c r="AA110" s="198"/>
      <c r="AB110" s="198"/>
      <c r="AC110" s="198"/>
      <c r="AD110" s="198"/>
      <c r="AE110" s="198"/>
      <c r="AF110" s="198"/>
      <c r="AG110" s="198"/>
      <c r="AH110" s="198"/>
      <c r="AI110" s="198"/>
      <c r="AJ110" s="198"/>
      <c r="AK110" s="198"/>
      <c r="AL110" s="198"/>
      <c r="AM110" s="198"/>
      <c r="AN110" s="198"/>
      <c r="AO110" s="198"/>
      <c r="AP110" s="198"/>
      <c r="AQ110" s="198"/>
      <c r="AR110" s="198"/>
      <c r="AS110" s="198"/>
      <c r="AT110" s="198"/>
      <c r="AU110" s="198"/>
      <c r="AV110" s="198"/>
      <c r="AW110" s="198"/>
      <c r="AX110" s="198"/>
      <c r="AY110" s="198"/>
      <c r="AZ110" s="198"/>
      <c r="BA110" s="198"/>
      <c r="BB110" s="198"/>
      <c r="BC110" s="198"/>
      <c r="BD110" s="198"/>
      <c r="BE110" s="198"/>
      <c r="BF110" s="198"/>
      <c r="BG110" s="198"/>
      <c r="BH110" s="198"/>
      <c r="BI110" s="198"/>
      <c r="BJ110" s="198"/>
      <c r="BK110" s="198"/>
      <c r="BL110" s="198"/>
      <c r="BM110" s="198"/>
      <c r="BN110" s="198"/>
      <c r="BO110" s="198"/>
      <c r="BP110" s="198"/>
      <c r="BQ110" s="198"/>
      <c r="BR110" s="198"/>
      <c r="BS110" s="198"/>
      <c r="BT110" s="198"/>
      <c r="BU110" s="198"/>
      <c r="BV110" s="198"/>
      <c r="BW110" s="198"/>
      <c r="BX110" s="198"/>
      <c r="BY110" s="198"/>
      <c r="BZ110" s="198"/>
      <c r="CA110" s="198"/>
      <c r="CB110" s="198"/>
      <c r="CC110" s="198"/>
    </row>
    <row r="111" spans="1:81" s="41" customFormat="1" ht="15" customHeight="1" x14ac:dyDescent="0.25">
      <c r="A111" s="4"/>
      <c r="B111" s="39"/>
      <c r="C111" s="199" t="s">
        <v>202</v>
      </c>
      <c r="D111" s="199"/>
      <c r="E111" s="199"/>
      <c r="F111" s="199"/>
      <c r="G111" s="199"/>
      <c r="H111" s="199"/>
      <c r="I111" s="199"/>
      <c r="J111" s="199"/>
      <c r="K111" s="199"/>
      <c r="L111" s="199"/>
      <c r="M111" s="199"/>
      <c r="N111" s="199"/>
      <c r="O111" s="199"/>
      <c r="P111" s="199"/>
      <c r="Q111" s="199"/>
      <c r="R111" s="199"/>
      <c r="S111" s="199"/>
      <c r="T111" s="199"/>
      <c r="U111" s="199"/>
      <c r="V111" s="199"/>
      <c r="W111" s="199"/>
      <c r="X111" s="199"/>
      <c r="Y111" s="199"/>
      <c r="Z111" s="199"/>
      <c r="AA111" s="199"/>
      <c r="AB111" s="199"/>
      <c r="AC111" s="199"/>
      <c r="AD111" s="199"/>
      <c r="AE111" s="199"/>
      <c r="AF111" s="199"/>
      <c r="AG111" s="199"/>
      <c r="AH111" s="199"/>
      <c r="AI111" s="199"/>
      <c r="AJ111" s="199"/>
      <c r="AK111" s="199"/>
      <c r="AL111" s="199"/>
      <c r="AM111" s="199"/>
      <c r="AN111" s="199"/>
      <c r="AO111" s="199"/>
      <c r="AP111" s="199"/>
      <c r="AQ111" s="199"/>
      <c r="AR111" s="199"/>
      <c r="AS111" s="199"/>
      <c r="AT111" s="199"/>
      <c r="AU111" s="199"/>
      <c r="AV111" s="199"/>
      <c r="AW111" s="199"/>
      <c r="AX111" s="199"/>
      <c r="AY111" s="199"/>
      <c r="AZ111" s="199"/>
      <c r="BA111" s="199"/>
      <c r="BB111" s="199"/>
      <c r="BC111" s="199"/>
      <c r="BD111" s="199"/>
      <c r="BE111" s="199"/>
      <c r="BF111" s="199"/>
      <c r="BG111" s="199"/>
      <c r="BH111" s="199"/>
      <c r="BI111" s="199"/>
      <c r="BJ111" s="199"/>
      <c r="BK111" s="199"/>
      <c r="BL111" s="199"/>
      <c r="BM111" s="199"/>
      <c r="BN111" s="199"/>
      <c r="BO111" s="199"/>
      <c r="BP111" s="199"/>
      <c r="BQ111" s="199"/>
      <c r="BR111" s="199"/>
      <c r="BS111" s="199"/>
      <c r="BT111" s="199"/>
      <c r="BU111" s="199"/>
      <c r="BV111" s="199"/>
      <c r="BW111" s="199"/>
      <c r="BX111" s="199"/>
      <c r="BY111" s="199"/>
      <c r="BZ111" s="199"/>
      <c r="CA111" s="199"/>
      <c r="CB111" s="199"/>
      <c r="CC111" s="199"/>
    </row>
    <row r="112" spans="1:81" ht="15" customHeight="1" x14ac:dyDescent="0.25">
      <c r="A112" s="4"/>
      <c r="C112" s="252" t="s">
        <v>59</v>
      </c>
      <c r="D112" s="252"/>
      <c r="E112" s="252"/>
      <c r="F112" s="252"/>
      <c r="G112" s="252"/>
      <c r="H112" s="252"/>
      <c r="I112" s="252"/>
      <c r="J112" s="252"/>
      <c r="K112" s="252"/>
      <c r="L112" s="252"/>
      <c r="M112" s="252"/>
      <c r="N112" s="252"/>
      <c r="O112" s="252"/>
      <c r="P112" s="252"/>
      <c r="Q112" s="252"/>
      <c r="R112" s="252"/>
      <c r="S112" s="252"/>
      <c r="T112" s="252"/>
      <c r="U112" s="252"/>
      <c r="V112" s="252"/>
      <c r="W112" s="252"/>
      <c r="X112" s="252"/>
      <c r="Y112" s="252"/>
      <c r="Z112" s="252"/>
      <c r="AA112" s="252"/>
      <c r="AB112" s="252"/>
      <c r="AC112" s="252"/>
      <c r="AD112" s="252"/>
      <c r="AE112" s="252"/>
      <c r="AF112" s="252"/>
      <c r="AG112" s="252"/>
      <c r="AH112" s="252"/>
      <c r="AI112" s="252"/>
      <c r="AJ112" s="252"/>
      <c r="AK112" s="252"/>
      <c r="AL112" s="252"/>
      <c r="AM112" s="252"/>
      <c r="AN112" s="252"/>
      <c r="AO112" s="252"/>
      <c r="AP112" s="252"/>
      <c r="AQ112" s="252"/>
      <c r="AR112" s="252"/>
      <c r="AS112" s="252"/>
      <c r="AT112" s="252"/>
      <c r="AU112" s="252"/>
      <c r="AV112" s="252"/>
      <c r="AW112" s="252"/>
      <c r="AX112" s="252"/>
      <c r="AY112" s="252"/>
      <c r="AZ112" s="252"/>
      <c r="BA112" s="252"/>
      <c r="BB112" s="252"/>
      <c r="BC112" s="252"/>
      <c r="BD112" s="252"/>
      <c r="BE112" s="252"/>
      <c r="BF112" s="252"/>
      <c r="BG112" s="252"/>
      <c r="BH112" s="252"/>
      <c r="BI112" s="252"/>
      <c r="BJ112" s="252"/>
      <c r="BK112" s="252"/>
      <c r="BL112" s="252"/>
      <c r="BM112" s="252"/>
      <c r="BN112" s="252"/>
      <c r="BO112" s="252"/>
      <c r="BP112" s="252"/>
      <c r="BQ112" s="252"/>
      <c r="BR112" s="252"/>
      <c r="BS112" s="252"/>
      <c r="BT112" s="252"/>
      <c r="BU112" s="252"/>
      <c r="BV112" s="252"/>
      <c r="BW112" s="252"/>
      <c r="BX112" s="252"/>
      <c r="BY112" s="252"/>
      <c r="BZ112" s="252"/>
      <c r="CA112" s="252"/>
      <c r="CB112" s="252"/>
      <c r="CC112" s="252"/>
    </row>
  </sheetData>
  <autoFilter ref="C8:D104" xr:uid="{00000000-0009-0000-0000-00000B000000}"/>
  <mergeCells count="63">
    <mergeCell ref="BY3:CB3"/>
    <mergeCell ref="E1:X1"/>
    <mergeCell ref="C3:C4"/>
    <mergeCell ref="D3:D4"/>
    <mergeCell ref="E3:H3"/>
    <mergeCell ref="I3:L3"/>
    <mergeCell ref="M3:P3"/>
    <mergeCell ref="Q3:T3"/>
    <mergeCell ref="U3:X3"/>
    <mergeCell ref="Y3:AB3"/>
    <mergeCell ref="BQ3:BT3"/>
    <mergeCell ref="AC3:AF3"/>
    <mergeCell ref="AG3:AJ3"/>
    <mergeCell ref="AK3:AN3"/>
    <mergeCell ref="AO3:AR3"/>
    <mergeCell ref="BI3:BL3"/>
    <mergeCell ref="C81:C83"/>
    <mergeCell ref="BM3:BP3"/>
    <mergeCell ref="C5:C7"/>
    <mergeCell ref="C9:C11"/>
    <mergeCell ref="C12:C14"/>
    <mergeCell ref="AS3:AV3"/>
    <mergeCell ref="AW3:AZ3"/>
    <mergeCell ref="C21:C23"/>
    <mergeCell ref="BA3:BD3"/>
    <mergeCell ref="BE3:BH3"/>
    <mergeCell ref="C15:C17"/>
    <mergeCell ref="C18:C20"/>
    <mergeCell ref="C48:C50"/>
    <mergeCell ref="C51:C53"/>
    <mergeCell ref="C54:C56"/>
    <mergeCell ref="C57:C59"/>
    <mergeCell ref="C45:C47"/>
    <mergeCell ref="C63:C65"/>
    <mergeCell ref="C66:C68"/>
    <mergeCell ref="C69:C71"/>
    <mergeCell ref="C72:C74"/>
    <mergeCell ref="C112:CC112"/>
    <mergeCell ref="C96:C98"/>
    <mergeCell ref="C99:C101"/>
    <mergeCell ref="C102:C104"/>
    <mergeCell ref="C106:CC106"/>
    <mergeCell ref="C107:CC107"/>
    <mergeCell ref="C108:CC108"/>
    <mergeCell ref="C110:CC110"/>
    <mergeCell ref="C109:CC109"/>
    <mergeCell ref="C111:CC111"/>
    <mergeCell ref="C93:C95"/>
    <mergeCell ref="C60:C62"/>
    <mergeCell ref="C90:C92"/>
    <mergeCell ref="C78:C80"/>
    <mergeCell ref="C2:CC2"/>
    <mergeCell ref="C84:C86"/>
    <mergeCell ref="C87:C89"/>
    <mergeCell ref="BU3:BX3"/>
    <mergeCell ref="C24:C26"/>
    <mergeCell ref="C27:C29"/>
    <mergeCell ref="C30:C32"/>
    <mergeCell ref="C75:C77"/>
    <mergeCell ref="C33:C35"/>
    <mergeCell ref="C36:C38"/>
    <mergeCell ref="C39:C41"/>
    <mergeCell ref="C42:C44"/>
  </mergeCell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C9FAE-F2D6-493B-8A5F-7AC32CCB86AE}">
  <dimension ref="A1:CE44"/>
  <sheetViews>
    <sheetView showGridLines="0" zoomScaleNormal="100" workbookViewId="0">
      <pane xSplit="3" ySplit="6" topLeftCell="D7" activePane="bottomRight" state="frozen"/>
      <selection pane="topRight"/>
      <selection pane="bottomLeft"/>
      <selection pane="bottomRight"/>
    </sheetView>
  </sheetViews>
  <sheetFormatPr baseColWidth="10" defaultColWidth="11.42578125" defaultRowHeight="12.75" x14ac:dyDescent="0.2"/>
  <cols>
    <col min="1" max="2" width="2.7109375" style="120" customWidth="1"/>
    <col min="3" max="3" width="25.28515625" style="127" customWidth="1"/>
    <col min="4" max="80" width="11.42578125" style="120" customWidth="1"/>
    <col min="81" max="16384" width="11.42578125" style="120"/>
  </cols>
  <sheetData>
    <row r="1" spans="1:83" ht="84" customHeight="1" x14ac:dyDescent="0.2">
      <c r="A1" s="119"/>
      <c r="C1" s="121"/>
      <c r="D1" s="119"/>
      <c r="E1" s="119"/>
      <c r="F1" s="119"/>
      <c r="G1" s="119"/>
      <c r="H1" s="119"/>
      <c r="I1" s="119"/>
      <c r="J1" s="119"/>
      <c r="K1" s="119"/>
      <c r="L1" s="119"/>
      <c r="M1" s="119"/>
      <c r="N1" s="119"/>
      <c r="O1" s="119"/>
      <c r="P1" s="119"/>
      <c r="Q1" s="119"/>
      <c r="R1" s="119"/>
      <c r="S1" s="119"/>
      <c r="T1" s="119"/>
      <c r="U1" s="119"/>
      <c r="V1" s="119"/>
      <c r="W1" s="119"/>
      <c r="X1" s="119"/>
      <c r="Y1" s="119"/>
      <c r="Z1" s="119"/>
      <c r="AA1" s="119"/>
      <c r="AB1" s="119"/>
      <c r="AC1" s="119"/>
      <c r="AD1" s="119"/>
      <c r="AE1" s="119"/>
      <c r="AF1" s="119"/>
      <c r="AG1" s="119"/>
      <c r="AH1" s="119"/>
      <c r="AI1" s="119"/>
      <c r="AJ1" s="119"/>
      <c r="AK1" s="119"/>
      <c r="AL1" s="119"/>
      <c r="AM1" s="119"/>
      <c r="AN1" s="119"/>
      <c r="AO1" s="119"/>
      <c r="AP1" s="119"/>
      <c r="AQ1" s="119"/>
      <c r="AR1" s="119"/>
      <c r="AS1" s="119"/>
      <c r="AT1" s="119"/>
      <c r="AU1" s="119"/>
      <c r="AV1" s="119"/>
      <c r="AW1" s="119"/>
      <c r="AX1" s="119"/>
      <c r="AY1" s="119"/>
      <c r="AZ1" s="119"/>
      <c r="BA1" s="119"/>
      <c r="BB1" s="119"/>
      <c r="BC1" s="119"/>
      <c r="BD1" s="119"/>
      <c r="BE1" s="119"/>
      <c r="BF1" s="119"/>
      <c r="BG1" s="119"/>
      <c r="BH1" s="119"/>
      <c r="BI1" s="119"/>
      <c r="BJ1" s="119"/>
      <c r="BK1" s="119"/>
      <c r="BL1" s="119"/>
      <c r="BM1" s="119"/>
      <c r="BN1" s="119"/>
      <c r="BO1" s="119"/>
      <c r="BP1" s="119"/>
      <c r="BQ1" s="119"/>
      <c r="BR1" s="119"/>
      <c r="BS1" s="119"/>
      <c r="BT1" s="119"/>
      <c r="BU1" s="119"/>
      <c r="BV1" s="119"/>
      <c r="BW1" s="119"/>
      <c r="BX1" s="119"/>
      <c r="BY1" s="119"/>
      <c r="BZ1" s="119"/>
      <c r="CA1" s="119"/>
      <c r="CB1" s="119"/>
    </row>
    <row r="2" spans="1:83" ht="30" customHeight="1" x14ac:dyDescent="0.2">
      <c r="A2" s="122"/>
      <c r="C2" s="250" t="s">
        <v>222</v>
      </c>
      <c r="D2" s="250"/>
      <c r="E2" s="250"/>
      <c r="F2" s="250"/>
      <c r="G2" s="250"/>
      <c r="H2" s="250"/>
      <c r="I2" s="250"/>
      <c r="J2" s="250"/>
      <c r="K2" s="250"/>
      <c r="L2" s="250"/>
      <c r="M2" s="250"/>
      <c r="N2" s="250"/>
      <c r="O2" s="250"/>
      <c r="P2" s="250"/>
      <c r="Q2" s="250"/>
      <c r="R2" s="250"/>
      <c r="S2" s="250"/>
      <c r="T2" s="250"/>
      <c r="U2" s="250"/>
      <c r="V2" s="250"/>
      <c r="W2" s="250"/>
      <c r="X2" s="250"/>
      <c r="Y2" s="250"/>
      <c r="Z2" s="250"/>
      <c r="AA2" s="250"/>
      <c r="AB2" s="250"/>
      <c r="AC2" s="250"/>
      <c r="AD2" s="250"/>
      <c r="AE2" s="250"/>
      <c r="AF2" s="250"/>
      <c r="AG2" s="250"/>
      <c r="AH2" s="250"/>
      <c r="AI2" s="250"/>
      <c r="AJ2" s="250"/>
      <c r="AK2" s="250"/>
      <c r="AL2" s="250"/>
      <c r="AM2" s="250"/>
      <c r="AN2" s="250"/>
      <c r="AO2" s="250"/>
      <c r="AP2" s="250"/>
      <c r="AQ2" s="250"/>
      <c r="AR2" s="250"/>
      <c r="AS2" s="250"/>
      <c r="AT2" s="250"/>
      <c r="AU2" s="250"/>
      <c r="AV2" s="250"/>
      <c r="AW2" s="250"/>
      <c r="AX2" s="250"/>
      <c r="AY2" s="250"/>
      <c r="AZ2" s="250"/>
      <c r="BA2" s="250"/>
      <c r="BB2" s="250"/>
      <c r="BC2" s="250"/>
      <c r="BD2" s="250"/>
      <c r="BE2" s="250"/>
      <c r="BF2" s="250"/>
      <c r="BG2" s="250"/>
      <c r="BH2" s="250"/>
      <c r="BI2" s="250"/>
      <c r="BJ2" s="250"/>
      <c r="BK2" s="250"/>
      <c r="BL2" s="250"/>
      <c r="BM2" s="250"/>
      <c r="BN2" s="250"/>
      <c r="BO2" s="250"/>
      <c r="BP2" s="250"/>
      <c r="BQ2" s="250"/>
      <c r="BR2" s="250"/>
      <c r="BS2" s="250"/>
      <c r="BT2" s="250"/>
      <c r="BU2" s="250"/>
      <c r="BV2" s="250"/>
      <c r="BW2" s="250"/>
      <c r="BX2" s="250"/>
      <c r="BY2" s="250"/>
      <c r="BZ2" s="250"/>
      <c r="CA2" s="250"/>
      <c r="CB2" s="250"/>
    </row>
    <row r="3" spans="1:83" ht="15" customHeight="1" x14ac:dyDescent="0.2">
      <c r="A3" s="122"/>
      <c r="C3" s="207" t="s">
        <v>82</v>
      </c>
      <c r="D3" s="246">
        <v>2005</v>
      </c>
      <c r="E3" s="246"/>
      <c r="F3" s="246"/>
      <c r="G3" s="246"/>
      <c r="H3" s="246">
        <v>2006</v>
      </c>
      <c r="I3" s="246"/>
      <c r="J3" s="246"/>
      <c r="K3" s="246"/>
      <c r="L3" s="246">
        <v>2007</v>
      </c>
      <c r="M3" s="246"/>
      <c r="N3" s="246"/>
      <c r="O3" s="246"/>
      <c r="P3" s="246">
        <v>2008</v>
      </c>
      <c r="Q3" s="246"/>
      <c r="R3" s="246"/>
      <c r="S3" s="246"/>
      <c r="T3" s="218">
        <v>2009</v>
      </c>
      <c r="U3" s="218"/>
      <c r="V3" s="218"/>
      <c r="W3" s="218"/>
      <c r="X3" s="218">
        <v>2010</v>
      </c>
      <c r="Y3" s="218"/>
      <c r="Z3" s="218"/>
      <c r="AA3" s="218"/>
      <c r="AB3" s="218">
        <v>2011</v>
      </c>
      <c r="AC3" s="218"/>
      <c r="AD3" s="218"/>
      <c r="AE3" s="218"/>
      <c r="AF3" s="218">
        <v>2012</v>
      </c>
      <c r="AG3" s="218"/>
      <c r="AH3" s="218"/>
      <c r="AI3" s="218"/>
      <c r="AJ3" s="218">
        <v>2013</v>
      </c>
      <c r="AK3" s="218"/>
      <c r="AL3" s="218"/>
      <c r="AM3" s="218"/>
      <c r="AN3" s="218">
        <v>2014</v>
      </c>
      <c r="AO3" s="218"/>
      <c r="AP3" s="218"/>
      <c r="AQ3" s="218"/>
      <c r="AR3" s="218">
        <v>2015</v>
      </c>
      <c r="AS3" s="218"/>
      <c r="AT3" s="218"/>
      <c r="AU3" s="218"/>
      <c r="AV3" s="218">
        <v>2016</v>
      </c>
      <c r="AW3" s="218"/>
      <c r="AX3" s="218"/>
      <c r="AY3" s="218"/>
      <c r="AZ3" s="218">
        <v>2017</v>
      </c>
      <c r="BA3" s="218"/>
      <c r="BB3" s="218"/>
      <c r="BC3" s="218"/>
      <c r="BD3" s="218">
        <v>2018</v>
      </c>
      <c r="BE3" s="218"/>
      <c r="BF3" s="218"/>
      <c r="BG3" s="218"/>
      <c r="BH3" s="218">
        <v>2019</v>
      </c>
      <c r="BI3" s="218"/>
      <c r="BJ3" s="218"/>
      <c r="BK3" s="218"/>
      <c r="BL3" s="218">
        <v>2020</v>
      </c>
      <c r="BM3" s="218"/>
      <c r="BN3" s="218"/>
      <c r="BO3" s="218"/>
      <c r="BP3" s="239">
        <v>2021</v>
      </c>
      <c r="BQ3" s="240"/>
      <c r="BR3" s="240"/>
      <c r="BS3" s="241"/>
      <c r="BT3" s="239">
        <v>2022</v>
      </c>
      <c r="BU3" s="240"/>
      <c r="BV3" s="240"/>
      <c r="BW3" s="240"/>
      <c r="BX3" s="247">
        <v>2023</v>
      </c>
      <c r="BY3" s="248"/>
      <c r="BZ3" s="248"/>
      <c r="CA3" s="248"/>
      <c r="CB3" s="186">
        <v>2024</v>
      </c>
    </row>
    <row r="4" spans="1:83" ht="15" customHeight="1" x14ac:dyDescent="0.2">
      <c r="A4" s="122"/>
      <c r="C4" s="229"/>
      <c r="D4" s="102" t="s">
        <v>52</v>
      </c>
      <c r="E4" s="102" t="s">
        <v>53</v>
      </c>
      <c r="F4" s="102" t="s">
        <v>54</v>
      </c>
      <c r="G4" s="102" t="s">
        <v>55</v>
      </c>
      <c r="H4" s="102" t="s">
        <v>52</v>
      </c>
      <c r="I4" s="102" t="s">
        <v>53</v>
      </c>
      <c r="J4" s="102" t="s">
        <v>54</v>
      </c>
      <c r="K4" s="102" t="s">
        <v>55</v>
      </c>
      <c r="L4" s="102" t="s">
        <v>52</v>
      </c>
      <c r="M4" s="102" t="s">
        <v>53</v>
      </c>
      <c r="N4" s="102" t="s">
        <v>54</v>
      </c>
      <c r="O4" s="102" t="s">
        <v>55</v>
      </c>
      <c r="P4" s="102" t="s">
        <v>52</v>
      </c>
      <c r="Q4" s="102" t="s">
        <v>53</v>
      </c>
      <c r="R4" s="102" t="s">
        <v>54</v>
      </c>
      <c r="S4" s="102" t="s">
        <v>55</v>
      </c>
      <c r="T4" s="32" t="s">
        <v>52</v>
      </c>
      <c r="U4" s="32" t="s">
        <v>53</v>
      </c>
      <c r="V4" s="32" t="s">
        <v>54</v>
      </c>
      <c r="W4" s="32" t="s">
        <v>55</v>
      </c>
      <c r="X4" s="32" t="s">
        <v>52</v>
      </c>
      <c r="Y4" s="32" t="s">
        <v>53</v>
      </c>
      <c r="Z4" s="32" t="s">
        <v>54</v>
      </c>
      <c r="AA4" s="32" t="s">
        <v>55</v>
      </c>
      <c r="AB4" s="32" t="s">
        <v>52</v>
      </c>
      <c r="AC4" s="32" t="s">
        <v>53</v>
      </c>
      <c r="AD4" s="32" t="s">
        <v>54</v>
      </c>
      <c r="AE4" s="32" t="s">
        <v>55</v>
      </c>
      <c r="AF4" s="32" t="s">
        <v>52</v>
      </c>
      <c r="AG4" s="32" t="s">
        <v>53</v>
      </c>
      <c r="AH4" s="32" t="s">
        <v>54</v>
      </c>
      <c r="AI4" s="32" t="s">
        <v>55</v>
      </c>
      <c r="AJ4" s="32" t="s">
        <v>52</v>
      </c>
      <c r="AK4" s="32" t="s">
        <v>53</v>
      </c>
      <c r="AL4" s="32" t="s">
        <v>54</v>
      </c>
      <c r="AM4" s="32" t="s">
        <v>55</v>
      </c>
      <c r="AN4" s="32" t="s">
        <v>52</v>
      </c>
      <c r="AO4" s="32" t="s">
        <v>53</v>
      </c>
      <c r="AP4" s="32" t="s">
        <v>54</v>
      </c>
      <c r="AQ4" s="32" t="s">
        <v>55</v>
      </c>
      <c r="AR4" s="32" t="s">
        <v>52</v>
      </c>
      <c r="AS4" s="32" t="s">
        <v>53</v>
      </c>
      <c r="AT4" s="32" t="s">
        <v>54</v>
      </c>
      <c r="AU4" s="32" t="s">
        <v>55</v>
      </c>
      <c r="AV4" s="32" t="s">
        <v>52</v>
      </c>
      <c r="AW4" s="32" t="s">
        <v>53</v>
      </c>
      <c r="AX4" s="32" t="s">
        <v>54</v>
      </c>
      <c r="AY4" s="32" t="s">
        <v>55</v>
      </c>
      <c r="AZ4" s="32" t="s">
        <v>52</v>
      </c>
      <c r="BA4" s="32" t="s">
        <v>53</v>
      </c>
      <c r="BB4" s="32" t="s">
        <v>54</v>
      </c>
      <c r="BC4" s="32" t="s">
        <v>55</v>
      </c>
      <c r="BD4" s="32" t="s">
        <v>52</v>
      </c>
      <c r="BE4" s="32" t="s">
        <v>53</v>
      </c>
      <c r="BF4" s="32" t="s">
        <v>54</v>
      </c>
      <c r="BG4" s="32" t="s">
        <v>55</v>
      </c>
      <c r="BH4" s="32" t="s">
        <v>52</v>
      </c>
      <c r="BI4" s="32" t="s">
        <v>53</v>
      </c>
      <c r="BJ4" s="32" t="s">
        <v>54</v>
      </c>
      <c r="BK4" s="32" t="s">
        <v>55</v>
      </c>
      <c r="BL4" s="32" t="s">
        <v>52</v>
      </c>
      <c r="BM4" s="34" t="s">
        <v>57</v>
      </c>
      <c r="BN4" s="32" t="s">
        <v>54</v>
      </c>
      <c r="BO4" s="32" t="s">
        <v>55</v>
      </c>
      <c r="BP4" s="32" t="s">
        <v>52</v>
      </c>
      <c r="BQ4" s="32" t="s">
        <v>53</v>
      </c>
      <c r="BR4" s="32" t="s">
        <v>54</v>
      </c>
      <c r="BS4" s="32" t="s">
        <v>55</v>
      </c>
      <c r="BT4" s="32" t="s">
        <v>52</v>
      </c>
      <c r="BU4" s="32" t="s">
        <v>53</v>
      </c>
      <c r="BV4" s="32" t="s">
        <v>54</v>
      </c>
      <c r="BW4" s="32" t="s">
        <v>55</v>
      </c>
      <c r="BX4" s="32" t="s">
        <v>52</v>
      </c>
      <c r="BY4" s="32" t="s">
        <v>53</v>
      </c>
      <c r="BZ4" s="32" t="s">
        <v>54</v>
      </c>
      <c r="CA4" s="34" t="s">
        <v>196</v>
      </c>
      <c r="CB4" s="32" t="s">
        <v>52</v>
      </c>
    </row>
    <row r="5" spans="1:83" s="10" customFormat="1" x14ac:dyDescent="0.2">
      <c r="A5" s="4"/>
      <c r="C5" s="103" t="s">
        <v>46</v>
      </c>
      <c r="D5" s="115">
        <v>266398.38055582863</v>
      </c>
      <c r="E5" s="115">
        <v>267320.12871270103</v>
      </c>
      <c r="F5" s="115">
        <v>271603.03123521415</v>
      </c>
      <c r="G5" s="115">
        <v>281286.10487883748</v>
      </c>
      <c r="H5" s="115">
        <v>282136.88406330673</v>
      </c>
      <c r="I5" s="115">
        <v>288605.19223169354</v>
      </c>
      <c r="J5" s="115">
        <v>293404.55284759123</v>
      </c>
      <c r="K5" s="115">
        <v>288081.21215584321</v>
      </c>
      <c r="L5" s="115">
        <v>288427.01440159773</v>
      </c>
      <c r="M5" s="115">
        <v>295924.46965260303</v>
      </c>
      <c r="N5" s="115">
        <v>293024.86519455659</v>
      </c>
      <c r="O5" s="115">
        <v>290605.95336519828</v>
      </c>
      <c r="P5" s="115">
        <v>292016.84197631141</v>
      </c>
      <c r="Q5" s="115">
        <v>292957.03201939608</v>
      </c>
      <c r="R5" s="115">
        <v>286204.08845637389</v>
      </c>
      <c r="S5" s="115">
        <v>270102.43660626764</v>
      </c>
      <c r="T5" s="115">
        <v>268569.38879365835</v>
      </c>
      <c r="U5" s="115">
        <v>268289.51172102039</v>
      </c>
      <c r="V5" s="115">
        <v>262446.8498176646</v>
      </c>
      <c r="W5" s="115">
        <v>256707.25682252727</v>
      </c>
      <c r="X5" s="115">
        <v>260521.38718632658</v>
      </c>
      <c r="Y5" s="115">
        <v>264841.59401876392</v>
      </c>
      <c r="Z5" s="115">
        <v>262879.0416685068</v>
      </c>
      <c r="AA5" s="115">
        <v>254379.93647384163</v>
      </c>
      <c r="AB5" s="115">
        <v>258660.92231272598</v>
      </c>
      <c r="AC5" s="115">
        <v>261729.26301016036</v>
      </c>
      <c r="AD5" s="115">
        <v>260375.7989663507</v>
      </c>
      <c r="AE5" s="115">
        <v>255094.22779471261</v>
      </c>
      <c r="AF5" s="115">
        <v>262262.71531462093</v>
      </c>
      <c r="AG5" s="115">
        <v>267961.73487918492</v>
      </c>
      <c r="AH5" s="115">
        <v>264330.24718020356</v>
      </c>
      <c r="AI5" s="115">
        <v>260869.71046283501</v>
      </c>
      <c r="AJ5" s="115">
        <v>264330.75859792792</v>
      </c>
      <c r="AK5" s="115">
        <v>261588.23870715039</v>
      </c>
      <c r="AL5" s="115">
        <v>259022.06001939229</v>
      </c>
      <c r="AM5" s="115">
        <v>259611.04085959672</v>
      </c>
      <c r="AN5" s="115">
        <v>254897.62843557054</v>
      </c>
      <c r="AO5" s="115">
        <v>251492.56269881086</v>
      </c>
      <c r="AP5" s="115">
        <v>250332.24622006217</v>
      </c>
      <c r="AQ5" s="115">
        <v>247124.57328469487</v>
      </c>
      <c r="AR5" s="115">
        <v>253060.44189952305</v>
      </c>
      <c r="AS5" s="115">
        <v>257094.30351261407</v>
      </c>
      <c r="AT5" s="115">
        <v>263682.75027247658</v>
      </c>
      <c r="AU5" s="115">
        <v>263748.25589337375</v>
      </c>
      <c r="AV5" s="115">
        <v>264557.41170105262</v>
      </c>
      <c r="AW5" s="115">
        <v>269979.82033283479</v>
      </c>
      <c r="AX5" s="115">
        <v>276131.31896865577</v>
      </c>
      <c r="AY5" s="115">
        <v>272886.94029517006</v>
      </c>
      <c r="AZ5" s="115">
        <v>272838.76035009843</v>
      </c>
      <c r="BA5" s="115">
        <v>270994.15100600541</v>
      </c>
      <c r="BB5" s="115">
        <v>267023.80712965003</v>
      </c>
      <c r="BC5" s="115">
        <v>264226.9782575274</v>
      </c>
      <c r="BD5" s="115">
        <v>276058.61409033928</v>
      </c>
      <c r="BE5" s="115">
        <v>282178.51940502197</v>
      </c>
      <c r="BF5" s="115">
        <v>278008.12356024969</v>
      </c>
      <c r="BG5" s="115">
        <v>275522.30497823423</v>
      </c>
      <c r="BH5" s="115">
        <v>288393.17533541663</v>
      </c>
      <c r="BI5" s="115">
        <v>293717.01416693203</v>
      </c>
      <c r="BJ5" s="115">
        <v>296183.61293783417</v>
      </c>
      <c r="BK5" s="115">
        <v>301280.03003122576</v>
      </c>
      <c r="BL5" s="115">
        <v>318907.31951399997</v>
      </c>
      <c r="BM5" s="35" t="s">
        <v>193</v>
      </c>
      <c r="BN5" s="115">
        <v>279373.5633202368</v>
      </c>
      <c r="BO5" s="115">
        <v>296778.21850704681</v>
      </c>
      <c r="BP5" s="115">
        <v>306736.6775680501</v>
      </c>
      <c r="BQ5" s="115">
        <v>316141.8677572991</v>
      </c>
      <c r="BR5" s="115">
        <v>317119.01255973981</v>
      </c>
      <c r="BS5" s="115">
        <v>313601.41459372046</v>
      </c>
      <c r="BT5" s="115">
        <v>328606.9543861784</v>
      </c>
      <c r="BU5" s="115">
        <v>330521.91212438332</v>
      </c>
      <c r="BV5" s="115">
        <v>321108.71285872412</v>
      </c>
      <c r="BW5" s="115">
        <v>328773.19339558686</v>
      </c>
      <c r="BX5" s="115">
        <v>352700.25355994777</v>
      </c>
      <c r="BY5" s="115">
        <v>354610.3406368224</v>
      </c>
      <c r="BZ5" s="115">
        <v>357011.3642603755</v>
      </c>
      <c r="CA5" s="190">
        <v>361948.57100490865</v>
      </c>
      <c r="CB5" s="115">
        <v>377997.31249057117</v>
      </c>
      <c r="CC5" s="120"/>
      <c r="CD5" s="120"/>
      <c r="CE5" s="120"/>
    </row>
    <row r="6" spans="1:83" s="10" customFormat="1" ht="4.5" customHeight="1" x14ac:dyDescent="0.2">
      <c r="A6" s="4"/>
      <c r="C6" s="123"/>
      <c r="D6" s="124"/>
      <c r="E6" s="124"/>
      <c r="F6" s="124"/>
      <c r="G6" s="124"/>
      <c r="H6" s="124"/>
      <c r="I6" s="124"/>
      <c r="J6" s="124"/>
      <c r="K6" s="124"/>
      <c r="L6" s="124"/>
      <c r="M6" s="124"/>
      <c r="N6" s="124"/>
      <c r="O6" s="124"/>
      <c r="P6" s="124"/>
      <c r="Q6" s="124"/>
      <c r="R6" s="124"/>
      <c r="S6" s="124"/>
      <c r="T6" s="124"/>
      <c r="U6" s="124"/>
      <c r="V6" s="124"/>
      <c r="W6" s="124"/>
      <c r="X6" s="124"/>
      <c r="Y6" s="124"/>
      <c r="Z6" s="124"/>
      <c r="AA6" s="124"/>
      <c r="AB6" s="124"/>
      <c r="AC6" s="124"/>
      <c r="AD6" s="124"/>
      <c r="AE6" s="124"/>
      <c r="AF6" s="124"/>
      <c r="AG6" s="124"/>
      <c r="AH6" s="124"/>
      <c r="AI6" s="124"/>
      <c r="AJ6" s="124"/>
      <c r="AK6" s="124"/>
      <c r="AL6" s="124"/>
      <c r="AM6" s="124"/>
      <c r="AN6" s="124"/>
      <c r="AO6" s="124"/>
      <c r="AP6" s="124"/>
      <c r="AQ6" s="124"/>
      <c r="AR6" s="124"/>
      <c r="AS6" s="124"/>
      <c r="AT6" s="124"/>
      <c r="AU6" s="124"/>
      <c r="AV6" s="124"/>
      <c r="AW6" s="124"/>
      <c r="AX6" s="124"/>
      <c r="AY6" s="124"/>
      <c r="AZ6" s="125"/>
      <c r="BA6" s="124"/>
      <c r="BB6" s="124"/>
      <c r="BC6" s="124"/>
      <c r="BD6" s="124"/>
      <c r="BE6" s="124"/>
      <c r="BF6" s="124"/>
      <c r="BG6" s="124"/>
      <c r="BH6" s="124"/>
      <c r="BI6" s="124"/>
      <c r="BJ6" s="124"/>
      <c r="BK6" s="124"/>
      <c r="BL6" s="124"/>
      <c r="BM6" s="124" t="s">
        <v>195</v>
      </c>
      <c r="BN6" s="124"/>
      <c r="BO6" s="124"/>
      <c r="BP6" s="124"/>
      <c r="BQ6" s="124"/>
      <c r="BR6" s="124"/>
      <c r="BS6" s="124"/>
      <c r="BT6" s="124"/>
      <c r="BU6" s="124"/>
      <c r="BV6" s="124"/>
      <c r="BW6" s="124"/>
      <c r="BX6" s="124"/>
      <c r="BY6" s="124"/>
      <c r="BZ6" s="124"/>
      <c r="CA6" s="124"/>
      <c r="CB6" s="124"/>
    </row>
    <row r="7" spans="1:83" s="10" customFormat="1" x14ac:dyDescent="0.2">
      <c r="A7" s="4"/>
      <c r="C7" s="103" t="s">
        <v>67</v>
      </c>
      <c r="D7" s="68">
        <v>2444.0650069648286</v>
      </c>
      <c r="E7" s="68">
        <v>2585.1590819337534</v>
      </c>
      <c r="F7" s="68">
        <v>2678.851288360227</v>
      </c>
      <c r="G7" s="68">
        <v>2677.1606034697616</v>
      </c>
      <c r="H7" s="68">
        <v>2565.5789094076981</v>
      </c>
      <c r="I7" s="68">
        <v>2646.4263765742694</v>
      </c>
      <c r="J7" s="68">
        <v>2726.1807198871406</v>
      </c>
      <c r="K7" s="68">
        <v>2611.802606092871</v>
      </c>
      <c r="L7" s="68">
        <v>2610.3836157299429</v>
      </c>
      <c r="M7" s="68">
        <v>2682.5009913852341</v>
      </c>
      <c r="N7" s="68">
        <v>2582.0976432409002</v>
      </c>
      <c r="O7" s="68">
        <v>2722.925619268688</v>
      </c>
      <c r="P7" s="68">
        <v>2765.5859473685291</v>
      </c>
      <c r="Q7" s="68">
        <v>2601.1299145514017</v>
      </c>
      <c r="R7" s="68">
        <v>2593.7484007355852</v>
      </c>
      <c r="S7" s="68">
        <v>2437.2523440306491</v>
      </c>
      <c r="T7" s="68">
        <v>2244.897319208153</v>
      </c>
      <c r="U7" s="68">
        <v>2338.7784103715426</v>
      </c>
      <c r="V7" s="68">
        <v>2270.820098091343</v>
      </c>
      <c r="W7" s="68">
        <v>2266.6288747038357</v>
      </c>
      <c r="X7" s="68">
        <v>2430.2055789302913</v>
      </c>
      <c r="Y7" s="68">
        <v>2438.8065035792224</v>
      </c>
      <c r="Z7" s="68">
        <v>2378.8036176208361</v>
      </c>
      <c r="AA7" s="68">
        <v>2277.3269084512626</v>
      </c>
      <c r="AB7" s="68">
        <v>2266.6043529814956</v>
      </c>
      <c r="AC7" s="68">
        <v>2181.9971726762915</v>
      </c>
      <c r="AD7" s="68">
        <v>2189.6837164829908</v>
      </c>
      <c r="AE7" s="68">
        <v>2019.9455338237035</v>
      </c>
      <c r="AF7" s="68">
        <v>2265.4091122476784</v>
      </c>
      <c r="AG7" s="68">
        <v>2387.5701528939539</v>
      </c>
      <c r="AH7" s="68">
        <v>2282.0156180916429</v>
      </c>
      <c r="AI7" s="68">
        <v>2390.8017168377387</v>
      </c>
      <c r="AJ7" s="68">
        <v>2357.7028184166825</v>
      </c>
      <c r="AK7" s="68">
        <v>2396.3017445401783</v>
      </c>
      <c r="AL7" s="68">
        <v>2233.1918261213386</v>
      </c>
      <c r="AM7" s="68">
        <v>2448.7937579489662</v>
      </c>
      <c r="AN7" s="68">
        <v>2278.3462803368056</v>
      </c>
      <c r="AO7" s="68">
        <v>2367.9341516039112</v>
      </c>
      <c r="AP7" s="68">
        <v>2289.4277977243141</v>
      </c>
      <c r="AQ7" s="68">
        <v>2238.2032996840367</v>
      </c>
      <c r="AR7" s="68">
        <v>2207.643399846942</v>
      </c>
      <c r="AS7" s="68">
        <v>2311.6936197934183</v>
      </c>
      <c r="AT7" s="68">
        <v>2382.1673144263691</v>
      </c>
      <c r="AU7" s="68">
        <v>2451.8654121592522</v>
      </c>
      <c r="AV7" s="68">
        <v>2394.008668674524</v>
      </c>
      <c r="AW7" s="68">
        <v>2524.7510282973731</v>
      </c>
      <c r="AX7" s="68">
        <v>2485.0908454501655</v>
      </c>
      <c r="AY7" s="68">
        <v>2525.8532356926689</v>
      </c>
      <c r="AZ7" s="68">
        <v>2459.7262606031036</v>
      </c>
      <c r="BA7" s="68">
        <v>2497.1058134768632</v>
      </c>
      <c r="BB7" s="68">
        <v>2274.7010069194262</v>
      </c>
      <c r="BC7" s="68">
        <v>2252.4128595124762</v>
      </c>
      <c r="BD7" s="68">
        <v>2301.4228722456396</v>
      </c>
      <c r="BE7" s="68">
        <v>2567.2522545292977</v>
      </c>
      <c r="BF7" s="68">
        <v>2377.4713622127742</v>
      </c>
      <c r="BG7" s="68">
        <v>2490.6889235784465</v>
      </c>
      <c r="BH7" s="68">
        <v>2574.3401428967441</v>
      </c>
      <c r="BI7" s="68">
        <v>2514.6996948458245</v>
      </c>
      <c r="BJ7" s="68">
        <v>2646.3253687517636</v>
      </c>
      <c r="BK7" s="68">
        <v>2638.2932194517716</v>
      </c>
      <c r="BL7" s="68">
        <v>3038.4730970000001</v>
      </c>
      <c r="BM7" s="36" t="s">
        <v>193</v>
      </c>
      <c r="BN7" s="68">
        <v>2874.0918543822149</v>
      </c>
      <c r="BO7" s="68">
        <v>2940.3464869839008</v>
      </c>
      <c r="BP7" s="68">
        <v>3107.2747601576657</v>
      </c>
      <c r="BQ7" s="68">
        <v>2835.1357178952239</v>
      </c>
      <c r="BR7" s="68">
        <v>3166.3102175607692</v>
      </c>
      <c r="BS7" s="68">
        <v>2942.1698723080922</v>
      </c>
      <c r="BT7" s="68">
        <v>3089.0097039520483</v>
      </c>
      <c r="BU7" s="68">
        <v>3092.0515147683859</v>
      </c>
      <c r="BV7" s="68">
        <v>2701.9258466719862</v>
      </c>
      <c r="BW7" s="68">
        <v>2674.3245117590668</v>
      </c>
      <c r="BX7" s="68">
        <v>3032.7411175474399</v>
      </c>
      <c r="BY7" s="68">
        <v>2776.7222327764998</v>
      </c>
      <c r="BZ7" s="68">
        <v>2766.3255432435294</v>
      </c>
      <c r="CA7" s="189">
        <v>2673.4917943381756</v>
      </c>
      <c r="CB7" s="68">
        <v>3214.4589582452181</v>
      </c>
      <c r="CC7" s="120"/>
      <c r="CD7" s="120"/>
      <c r="CE7" s="120"/>
    </row>
    <row r="8" spans="1:83" s="10" customFormat="1" x14ac:dyDescent="0.2">
      <c r="A8" s="4"/>
      <c r="C8" s="103" t="s">
        <v>83</v>
      </c>
      <c r="D8" s="68">
        <v>11029.802831398321</v>
      </c>
      <c r="E8" s="68">
        <v>11329.065872593006</v>
      </c>
      <c r="F8" s="68">
        <v>11649.620522547995</v>
      </c>
      <c r="G8" s="68">
        <v>12153.57437495639</v>
      </c>
      <c r="H8" s="68">
        <v>12304.984526497654</v>
      </c>
      <c r="I8" s="68">
        <v>12798.976637780896</v>
      </c>
      <c r="J8" s="68">
        <v>12736.952210112971</v>
      </c>
      <c r="K8" s="68">
        <v>12122.955187790238</v>
      </c>
      <c r="L8" s="68">
        <v>12023.328110379289</v>
      </c>
      <c r="M8" s="68">
        <v>12607.581088411531</v>
      </c>
      <c r="N8" s="68">
        <v>12201.328410823711</v>
      </c>
      <c r="O8" s="68">
        <v>12574.975978105984</v>
      </c>
      <c r="P8" s="68">
        <v>12507.818583881868</v>
      </c>
      <c r="Q8" s="68">
        <v>12513.685600147426</v>
      </c>
      <c r="R8" s="68">
        <v>12262.508439983365</v>
      </c>
      <c r="S8" s="68">
        <v>10849.181817371626</v>
      </c>
      <c r="T8" s="68">
        <v>10904.758860243523</v>
      </c>
      <c r="U8" s="68">
        <v>11021.436733352992</v>
      </c>
      <c r="V8" s="68">
        <v>10098.21634212653</v>
      </c>
      <c r="W8" s="68">
        <v>9987.2051013407163</v>
      </c>
      <c r="X8" s="68">
        <v>10609.767320228959</v>
      </c>
      <c r="Y8" s="68">
        <v>10290.705332011479</v>
      </c>
      <c r="Z8" s="68">
        <v>10290.049154625951</v>
      </c>
      <c r="AA8" s="68">
        <v>10188.342893381378</v>
      </c>
      <c r="AB8" s="68">
        <v>10562.998257074454</v>
      </c>
      <c r="AC8" s="68">
        <v>10378.475293418232</v>
      </c>
      <c r="AD8" s="68">
        <v>10349.274355967347</v>
      </c>
      <c r="AE8" s="68">
        <v>10254.061921025741</v>
      </c>
      <c r="AF8" s="68">
        <v>10320.730106684539</v>
      </c>
      <c r="AG8" s="68">
        <v>10739.42385885172</v>
      </c>
      <c r="AH8" s="68">
        <v>10252.296646817529</v>
      </c>
      <c r="AI8" s="68">
        <v>10609.290687026521</v>
      </c>
      <c r="AJ8" s="68">
        <v>10381.814191275051</v>
      </c>
      <c r="AK8" s="68">
        <v>10672.430599010559</v>
      </c>
      <c r="AL8" s="68">
        <v>10287.506059096246</v>
      </c>
      <c r="AM8" s="68">
        <v>10171.081166039034</v>
      </c>
      <c r="AN8" s="68">
        <v>9884.1370541569504</v>
      </c>
      <c r="AO8" s="68">
        <v>10012.193255444259</v>
      </c>
      <c r="AP8" s="68">
        <v>9739.293346771994</v>
      </c>
      <c r="AQ8" s="68">
        <v>9893.7168703129028</v>
      </c>
      <c r="AR8" s="68">
        <v>9933.3987050853048</v>
      </c>
      <c r="AS8" s="68">
        <v>10008.613804015316</v>
      </c>
      <c r="AT8" s="68">
        <v>9670.7893355210545</v>
      </c>
      <c r="AU8" s="68">
        <v>9744.7526638863492</v>
      </c>
      <c r="AV8" s="68">
        <v>10118.840228865431</v>
      </c>
      <c r="AW8" s="68">
        <v>10698.739621909081</v>
      </c>
      <c r="AX8" s="68">
        <v>11214.616723480127</v>
      </c>
      <c r="AY8" s="68">
        <v>10416.331860548395</v>
      </c>
      <c r="AZ8" s="68">
        <v>10060.321363335459</v>
      </c>
      <c r="BA8" s="68">
        <v>10150.715294957516</v>
      </c>
      <c r="BB8" s="68">
        <v>9580.5626412187557</v>
      </c>
      <c r="BC8" s="68">
        <v>10284.285485409384</v>
      </c>
      <c r="BD8" s="68">
        <v>10733.135723083034</v>
      </c>
      <c r="BE8" s="68">
        <v>11326.565958538931</v>
      </c>
      <c r="BF8" s="68">
        <v>10141.526047022151</v>
      </c>
      <c r="BG8" s="68">
        <v>10635.492487198691</v>
      </c>
      <c r="BH8" s="68">
        <v>12089.473294571368</v>
      </c>
      <c r="BI8" s="68">
        <v>11829.966133334075</v>
      </c>
      <c r="BJ8" s="68">
        <v>12095.988465885204</v>
      </c>
      <c r="BK8" s="68">
        <v>11537.567370140527</v>
      </c>
      <c r="BL8" s="68">
        <v>11855.67734</v>
      </c>
      <c r="BM8" s="36" t="s">
        <v>193</v>
      </c>
      <c r="BN8" s="68">
        <v>10534.51066342692</v>
      </c>
      <c r="BO8" s="68">
        <v>10647.671322519216</v>
      </c>
      <c r="BP8" s="68">
        <v>10909.262480584086</v>
      </c>
      <c r="BQ8" s="68">
        <v>12002.460810947159</v>
      </c>
      <c r="BR8" s="68">
        <v>12441.44740433757</v>
      </c>
      <c r="BS8" s="68">
        <v>11829.857216447706</v>
      </c>
      <c r="BT8" s="68">
        <v>13247.908723604511</v>
      </c>
      <c r="BU8" s="68">
        <v>13113.012078892736</v>
      </c>
      <c r="BV8" s="68">
        <v>12820.469872311518</v>
      </c>
      <c r="BW8" s="68">
        <v>12082.372110211865</v>
      </c>
      <c r="BX8" s="68">
        <v>13378.671274510243</v>
      </c>
      <c r="BY8" s="68">
        <v>13916.978746016473</v>
      </c>
      <c r="BZ8" s="68">
        <v>14078.497945796209</v>
      </c>
      <c r="CA8" s="189">
        <v>13265.110274357046</v>
      </c>
      <c r="CB8" s="68">
        <v>13620.529523594358</v>
      </c>
      <c r="CC8" s="120"/>
      <c r="CD8" s="120"/>
      <c r="CE8" s="120"/>
    </row>
    <row r="9" spans="1:83" s="10" customFormat="1" x14ac:dyDescent="0.2">
      <c r="A9" s="4"/>
      <c r="C9" s="103" t="s">
        <v>84</v>
      </c>
      <c r="D9" s="68">
        <v>2119.9485847692836</v>
      </c>
      <c r="E9" s="68">
        <v>2235.6025252935997</v>
      </c>
      <c r="F9" s="68">
        <v>2276.4612313117937</v>
      </c>
      <c r="G9" s="68">
        <v>2407.6140019010886</v>
      </c>
      <c r="H9" s="68">
        <v>2310.7256516325242</v>
      </c>
      <c r="I9" s="68">
        <v>2617.787629304165</v>
      </c>
      <c r="J9" s="68">
        <v>2514.1806461036763</v>
      </c>
      <c r="K9" s="68">
        <v>2900.0011305364346</v>
      </c>
      <c r="L9" s="68">
        <v>2640.4409448462088</v>
      </c>
      <c r="M9" s="68">
        <v>2701.1180757451625</v>
      </c>
      <c r="N9" s="68">
        <v>2978.3028775812536</v>
      </c>
      <c r="O9" s="68">
        <v>3219.198928782142</v>
      </c>
      <c r="P9" s="68">
        <v>3195.0691390974503</v>
      </c>
      <c r="Q9" s="68">
        <v>3250.3097874522973</v>
      </c>
      <c r="R9" s="68">
        <v>2960.1559796341458</v>
      </c>
      <c r="S9" s="68">
        <v>2865.4760256490263</v>
      </c>
      <c r="T9" s="68">
        <v>2748.8237363397639</v>
      </c>
      <c r="U9" s="68">
        <v>2600.0515465120288</v>
      </c>
      <c r="V9" s="68">
        <v>2641.2034770411374</v>
      </c>
      <c r="W9" s="68">
        <v>2395.7921859097373</v>
      </c>
      <c r="X9" s="68">
        <v>2404.4183828566329</v>
      </c>
      <c r="Y9" s="68">
        <v>2610.8432850581044</v>
      </c>
      <c r="Z9" s="68">
        <v>2499.5314585736455</v>
      </c>
      <c r="AA9" s="68">
        <v>2417.1528797764749</v>
      </c>
      <c r="AB9" s="68">
        <v>2475.5175242950654</v>
      </c>
      <c r="AC9" s="68">
        <v>2591.6190910980044</v>
      </c>
      <c r="AD9" s="68">
        <v>2508.1145551889949</v>
      </c>
      <c r="AE9" s="68">
        <v>2889.6573351542488</v>
      </c>
      <c r="AF9" s="68">
        <v>2665.6007323599301</v>
      </c>
      <c r="AG9" s="68">
        <v>2735.2915154848529</v>
      </c>
      <c r="AH9" s="68">
        <v>2843.3181897667464</v>
      </c>
      <c r="AI9" s="68">
        <v>2799.9817540352424</v>
      </c>
      <c r="AJ9" s="68">
        <v>2543.7939800800823</v>
      </c>
      <c r="AK9" s="68">
        <v>2621.0067519845102</v>
      </c>
      <c r="AL9" s="68">
        <v>2692.305052574588</v>
      </c>
      <c r="AM9" s="68">
        <v>2618.2789453656146</v>
      </c>
      <c r="AN9" s="68">
        <v>2700.1175785430887</v>
      </c>
      <c r="AO9" s="68">
        <v>2591.8306837329274</v>
      </c>
      <c r="AP9" s="68">
        <v>2427.6667637324426</v>
      </c>
      <c r="AQ9" s="68">
        <v>2661.4086909451521</v>
      </c>
      <c r="AR9" s="68">
        <v>2699.1311046970209</v>
      </c>
      <c r="AS9" s="68">
        <v>2771.8492580198417</v>
      </c>
      <c r="AT9" s="68">
        <v>2665.4418680157974</v>
      </c>
      <c r="AU9" s="68">
        <v>2750.0196112594781</v>
      </c>
      <c r="AV9" s="68">
        <v>2795.8742814229795</v>
      </c>
      <c r="AW9" s="68">
        <v>2766.2536329033333</v>
      </c>
      <c r="AX9" s="68">
        <v>2843.2869966733451</v>
      </c>
      <c r="AY9" s="68">
        <v>3120.1635221926504</v>
      </c>
      <c r="AZ9" s="68">
        <v>2978.6089561968311</v>
      </c>
      <c r="BA9" s="68">
        <v>3038.7716590440214</v>
      </c>
      <c r="BB9" s="68">
        <v>3025.397794616254</v>
      </c>
      <c r="BC9" s="68">
        <v>3063.7654280959828</v>
      </c>
      <c r="BD9" s="68">
        <v>3002.3583022238072</v>
      </c>
      <c r="BE9" s="68">
        <v>3196.4742156431994</v>
      </c>
      <c r="BF9" s="68">
        <v>3133.5133048913272</v>
      </c>
      <c r="BG9" s="68">
        <v>3198.6202148082211</v>
      </c>
      <c r="BH9" s="68">
        <v>3272.7953146453247</v>
      </c>
      <c r="BI9" s="68">
        <v>3352.5731563613413</v>
      </c>
      <c r="BJ9" s="68">
        <v>3346.7682417220958</v>
      </c>
      <c r="BK9" s="68">
        <v>3255.6211070123131</v>
      </c>
      <c r="BL9" s="68">
        <v>3387.3069264999999</v>
      </c>
      <c r="BM9" s="36" t="s">
        <v>193</v>
      </c>
      <c r="BN9" s="68">
        <v>2642.2163266008361</v>
      </c>
      <c r="BO9" s="68">
        <v>3026.259849527099</v>
      </c>
      <c r="BP9" s="68">
        <v>2859.0348735140847</v>
      </c>
      <c r="BQ9" s="68">
        <v>3380.8162047512697</v>
      </c>
      <c r="BR9" s="68">
        <v>4026.3477809724855</v>
      </c>
      <c r="BS9" s="68">
        <v>4193.6243515852202</v>
      </c>
      <c r="BT9" s="68">
        <v>3710.3952804206338</v>
      </c>
      <c r="BU9" s="68">
        <v>4076.6923552734229</v>
      </c>
      <c r="BV9" s="68">
        <v>4250.5646306321014</v>
      </c>
      <c r="BW9" s="68">
        <v>4012.8325018032001</v>
      </c>
      <c r="BX9" s="68">
        <v>4415.8746768992414</v>
      </c>
      <c r="BY9" s="68">
        <v>4522.8454353748884</v>
      </c>
      <c r="BZ9" s="68">
        <v>4649.264647752937</v>
      </c>
      <c r="CA9" s="189">
        <v>4546.4843983460796</v>
      </c>
      <c r="CB9" s="68">
        <v>4544.3596235414216</v>
      </c>
      <c r="CC9" s="120"/>
      <c r="CD9" s="120"/>
      <c r="CE9" s="120"/>
    </row>
    <row r="10" spans="1:83" s="10" customFormat="1" x14ac:dyDescent="0.2">
      <c r="A10" s="4"/>
      <c r="C10" s="103" t="s">
        <v>85</v>
      </c>
      <c r="D10" s="68">
        <v>2015.5388243735538</v>
      </c>
      <c r="E10" s="68">
        <v>2074.5821970771676</v>
      </c>
      <c r="F10" s="68">
        <v>2093.3324832505109</v>
      </c>
      <c r="G10" s="68">
        <v>2176.7877580384038</v>
      </c>
      <c r="H10" s="68">
        <v>2199.2815892390618</v>
      </c>
      <c r="I10" s="68">
        <v>2306.5669717996857</v>
      </c>
      <c r="J10" s="68">
        <v>2236.1583420360062</v>
      </c>
      <c r="K10" s="68">
        <v>2127.6604754008963</v>
      </c>
      <c r="L10" s="68">
        <v>2155.5378175305586</v>
      </c>
      <c r="M10" s="68">
        <v>2240.0174470380903</v>
      </c>
      <c r="N10" s="68">
        <v>2241.652483669196</v>
      </c>
      <c r="O10" s="68">
        <v>2327.5430526266541</v>
      </c>
      <c r="P10" s="68">
        <v>2420.2281918678723</v>
      </c>
      <c r="Q10" s="68">
        <v>2421.2994313537993</v>
      </c>
      <c r="R10" s="68">
        <v>2340.8249525671313</v>
      </c>
      <c r="S10" s="68">
        <v>2225.493601422852</v>
      </c>
      <c r="T10" s="68">
        <v>2259.4457700917283</v>
      </c>
      <c r="U10" s="68">
        <v>2185.6577688077859</v>
      </c>
      <c r="V10" s="68">
        <v>2201.8558352674104</v>
      </c>
      <c r="W10" s="68">
        <v>2286.9696230715285</v>
      </c>
      <c r="X10" s="68">
        <v>2206.5540116768161</v>
      </c>
      <c r="Y10" s="68">
        <v>2210.636817297252</v>
      </c>
      <c r="Z10" s="68">
        <v>2223.3350959698</v>
      </c>
      <c r="AA10" s="68">
        <v>2133.5232202960478</v>
      </c>
      <c r="AB10" s="68">
        <v>2238.8926778846258</v>
      </c>
      <c r="AC10" s="68">
        <v>2328.3782451889947</v>
      </c>
      <c r="AD10" s="68">
        <v>2328.986563117699</v>
      </c>
      <c r="AE10" s="68">
        <v>2363.8044860898794</v>
      </c>
      <c r="AF10" s="68">
        <v>2368.1235568037682</v>
      </c>
      <c r="AG10" s="68">
        <v>2491.6174055033489</v>
      </c>
      <c r="AH10" s="68">
        <v>2355.9162769147774</v>
      </c>
      <c r="AI10" s="68">
        <v>2403.1131531781207</v>
      </c>
      <c r="AJ10" s="68">
        <v>2326.6436930804034</v>
      </c>
      <c r="AK10" s="68">
        <v>2479.532918445484</v>
      </c>
      <c r="AL10" s="68">
        <v>2511.8818879841997</v>
      </c>
      <c r="AM10" s="68">
        <v>2447.9543799807298</v>
      </c>
      <c r="AN10" s="68">
        <v>2462.7465570488839</v>
      </c>
      <c r="AO10" s="68">
        <v>2432.1561804128323</v>
      </c>
      <c r="AP10" s="68">
        <v>2372.6292622390979</v>
      </c>
      <c r="AQ10" s="68">
        <v>2272.148306637609</v>
      </c>
      <c r="AR10" s="68">
        <v>2273.2017619393023</v>
      </c>
      <c r="AS10" s="68">
        <v>2384.8885979154629</v>
      </c>
      <c r="AT10" s="68">
        <v>2312.0251457671529</v>
      </c>
      <c r="AU10" s="68">
        <v>2345.6357001776555</v>
      </c>
      <c r="AV10" s="68">
        <v>2302.0473376449709</v>
      </c>
      <c r="AW10" s="68">
        <v>2312.6146890161067</v>
      </c>
      <c r="AX10" s="68">
        <v>2250.6713639046602</v>
      </c>
      <c r="AY10" s="68">
        <v>2216.6246995568949</v>
      </c>
      <c r="AZ10" s="68">
        <v>2172.9469505442921</v>
      </c>
      <c r="BA10" s="68">
        <v>2063.745603199864</v>
      </c>
      <c r="BB10" s="68">
        <v>2034.0119738003314</v>
      </c>
      <c r="BC10" s="68">
        <v>2100.1310490897326</v>
      </c>
      <c r="BD10" s="68">
        <v>2093.0117689852054</v>
      </c>
      <c r="BE10" s="68">
        <v>2207.2118818475446</v>
      </c>
      <c r="BF10" s="68">
        <v>2193.9808266275818</v>
      </c>
      <c r="BG10" s="68">
        <v>2137.1712661658162</v>
      </c>
      <c r="BH10" s="68">
        <v>2209.864590148678</v>
      </c>
      <c r="BI10" s="68">
        <v>2320.7283533880677</v>
      </c>
      <c r="BJ10" s="68">
        <v>2378.9745793111019</v>
      </c>
      <c r="BK10" s="68">
        <v>2305.7421116240471</v>
      </c>
      <c r="BL10" s="68">
        <v>2404.6508079999999</v>
      </c>
      <c r="BM10" s="36" t="s">
        <v>193</v>
      </c>
      <c r="BN10" s="68">
        <v>2031.2783203230831</v>
      </c>
      <c r="BO10" s="68">
        <v>2347.3242469436937</v>
      </c>
      <c r="BP10" s="68">
        <v>2448.8294926883113</v>
      </c>
      <c r="BQ10" s="68">
        <v>2422.725621813122</v>
      </c>
      <c r="BR10" s="68">
        <v>2396.3039881703507</v>
      </c>
      <c r="BS10" s="68">
        <v>2437.5682617123889</v>
      </c>
      <c r="BT10" s="68">
        <v>2656.6165314464938</v>
      </c>
      <c r="BU10" s="68">
        <v>2544.1824119064913</v>
      </c>
      <c r="BV10" s="68">
        <v>2490.0947146505591</v>
      </c>
      <c r="BW10" s="68">
        <v>2457.8190839425888</v>
      </c>
      <c r="BX10" s="68">
        <v>2514.6257263860648</v>
      </c>
      <c r="BY10" s="68">
        <v>2651.1642025821047</v>
      </c>
      <c r="BZ10" s="68">
        <v>2771.6592831562261</v>
      </c>
      <c r="CA10" s="189">
        <v>2830.6398842621315</v>
      </c>
      <c r="CB10" s="68">
        <v>3038.7858517671075</v>
      </c>
      <c r="CC10" s="120"/>
      <c r="CD10" s="120"/>
      <c r="CE10" s="120"/>
    </row>
    <row r="11" spans="1:83" s="10" customFormat="1" x14ac:dyDescent="0.2">
      <c r="A11" s="4"/>
      <c r="C11" s="103" t="s">
        <v>86</v>
      </c>
      <c r="D11" s="68">
        <v>7999.3799396151044</v>
      </c>
      <c r="E11" s="68">
        <v>8458.2489763268604</v>
      </c>
      <c r="F11" s="68">
        <v>8141.8920743843755</v>
      </c>
      <c r="G11" s="68">
        <v>8093.4506189828944</v>
      </c>
      <c r="H11" s="68">
        <v>8279.3915554180548</v>
      </c>
      <c r="I11" s="68">
        <v>8360.5188641659461</v>
      </c>
      <c r="J11" s="68">
        <v>9020.1645835703621</v>
      </c>
      <c r="K11" s="68">
        <v>8546.2409331812323</v>
      </c>
      <c r="L11" s="68">
        <v>9072.9058415665204</v>
      </c>
      <c r="M11" s="68">
        <v>9006.7570243870978</v>
      </c>
      <c r="N11" s="68">
        <v>8979.2340834279948</v>
      </c>
      <c r="O11" s="68">
        <v>8958.2515537559302</v>
      </c>
      <c r="P11" s="68">
        <v>8720.2631363867949</v>
      </c>
      <c r="Q11" s="68">
        <v>8412.1932014138856</v>
      </c>
      <c r="R11" s="68">
        <v>8432.4937884751198</v>
      </c>
      <c r="S11" s="68">
        <v>7952.3537677216746</v>
      </c>
      <c r="T11" s="68">
        <v>7439.61530735419</v>
      </c>
      <c r="U11" s="68">
        <v>7691.1983882086324</v>
      </c>
      <c r="V11" s="68">
        <v>7401.6074048315295</v>
      </c>
      <c r="W11" s="68">
        <v>7450.1950818007772</v>
      </c>
      <c r="X11" s="68">
        <v>7336.9997252941102</v>
      </c>
      <c r="Y11" s="68">
        <v>7406.4517635222928</v>
      </c>
      <c r="Z11" s="68">
        <v>7539.7937170578889</v>
      </c>
      <c r="AA11" s="68">
        <v>7026.2109054290077</v>
      </c>
      <c r="AB11" s="68">
        <v>7464.5599063248965</v>
      </c>
      <c r="AC11" s="68">
        <v>7806.3992503016734</v>
      </c>
      <c r="AD11" s="68">
        <v>8093.44415781933</v>
      </c>
      <c r="AE11" s="68">
        <v>7730.446999326743</v>
      </c>
      <c r="AF11" s="68">
        <v>7536.1566367914174</v>
      </c>
      <c r="AG11" s="68">
        <v>7816.4684468580635</v>
      </c>
      <c r="AH11" s="68">
        <v>8140.667850466074</v>
      </c>
      <c r="AI11" s="68">
        <v>7872.7528502461391</v>
      </c>
      <c r="AJ11" s="68">
        <v>7967.5888102275421</v>
      </c>
      <c r="AK11" s="68">
        <v>8230.3097865266882</v>
      </c>
      <c r="AL11" s="68">
        <v>8380.1502073729607</v>
      </c>
      <c r="AM11" s="68">
        <v>8339.4769627118494</v>
      </c>
      <c r="AN11" s="68">
        <v>7906.4722764327144</v>
      </c>
      <c r="AO11" s="68">
        <v>7920.8736576634083</v>
      </c>
      <c r="AP11" s="68">
        <v>8356.5511746428965</v>
      </c>
      <c r="AQ11" s="68">
        <v>8334.6266723395183</v>
      </c>
      <c r="AR11" s="68">
        <v>8154.7578772796542</v>
      </c>
      <c r="AS11" s="68">
        <v>8385.9338441126038</v>
      </c>
      <c r="AT11" s="68">
        <v>8708.8193731651954</v>
      </c>
      <c r="AU11" s="68">
        <v>8643.3393453805929</v>
      </c>
      <c r="AV11" s="68">
        <v>8662.3563075635411</v>
      </c>
      <c r="AW11" s="68">
        <v>8670.1148273573817</v>
      </c>
      <c r="AX11" s="68">
        <v>9139.0057354273031</v>
      </c>
      <c r="AY11" s="68">
        <v>8608.3189878030917</v>
      </c>
      <c r="AZ11" s="68">
        <v>8882.5219393660864</v>
      </c>
      <c r="BA11" s="68">
        <v>8933.2553160452662</v>
      </c>
      <c r="BB11" s="68">
        <v>8550.7537323001052</v>
      </c>
      <c r="BC11" s="68">
        <v>8653.7526006491407</v>
      </c>
      <c r="BD11" s="68">
        <v>8506.261320163012</v>
      </c>
      <c r="BE11" s="68">
        <v>8921.7273362594951</v>
      </c>
      <c r="BF11" s="68">
        <v>8810.41820510035</v>
      </c>
      <c r="BG11" s="68">
        <v>8669.8734181487798</v>
      </c>
      <c r="BH11" s="68">
        <v>8930.0667423538434</v>
      </c>
      <c r="BI11" s="68">
        <v>9850.1678153919784</v>
      </c>
      <c r="BJ11" s="68">
        <v>10376.26712150236</v>
      </c>
      <c r="BK11" s="68">
        <v>10092.049833730171</v>
      </c>
      <c r="BL11" s="68">
        <v>10321.9340985</v>
      </c>
      <c r="BM11" s="36" t="s">
        <v>193</v>
      </c>
      <c r="BN11" s="68">
        <v>9872.5804485820372</v>
      </c>
      <c r="BO11" s="68">
        <v>9859.116122567546</v>
      </c>
      <c r="BP11" s="68">
        <v>10250.364297223256</v>
      </c>
      <c r="BQ11" s="68">
        <v>10577.1058939513</v>
      </c>
      <c r="BR11" s="68">
        <v>11006.659862302749</v>
      </c>
      <c r="BS11" s="68">
        <v>10868.425576731603</v>
      </c>
      <c r="BT11" s="68">
        <v>11013.338518468545</v>
      </c>
      <c r="BU11" s="68">
        <v>10805.604212006001</v>
      </c>
      <c r="BV11" s="68">
        <v>10833.734112667753</v>
      </c>
      <c r="BW11" s="68">
        <v>10875.880313023712</v>
      </c>
      <c r="BX11" s="68">
        <v>11382.613152909335</v>
      </c>
      <c r="BY11" s="68">
        <v>12039.227834934363</v>
      </c>
      <c r="BZ11" s="68">
        <v>12031.476493009603</v>
      </c>
      <c r="CA11" s="189">
        <v>12147.501719140799</v>
      </c>
      <c r="CB11" s="68">
        <v>11925.027627237663</v>
      </c>
      <c r="CC11" s="120"/>
      <c r="CD11" s="120"/>
      <c r="CE11" s="120"/>
    </row>
    <row r="12" spans="1:83" s="10" customFormat="1" x14ac:dyDescent="0.2">
      <c r="A12" s="4"/>
      <c r="C12" s="103" t="s">
        <v>87</v>
      </c>
      <c r="D12" s="68">
        <v>1858.9273776840471</v>
      </c>
      <c r="E12" s="68">
        <v>1949.0623598242303</v>
      </c>
      <c r="F12" s="68">
        <v>2031.2620938084149</v>
      </c>
      <c r="G12" s="68">
        <v>1926.0116344761338</v>
      </c>
      <c r="H12" s="68">
        <v>2026.7846039101621</v>
      </c>
      <c r="I12" s="68">
        <v>2122.7046437972381</v>
      </c>
      <c r="J12" s="68">
        <v>2170.1576460579709</v>
      </c>
      <c r="K12" s="68">
        <v>2082.577821957062</v>
      </c>
      <c r="L12" s="68">
        <v>1980.8158204866031</v>
      </c>
      <c r="M12" s="68">
        <v>2116.643567693583</v>
      </c>
      <c r="N12" s="68">
        <v>2115.8091539683487</v>
      </c>
      <c r="O12" s="68">
        <v>2146.0342797207031</v>
      </c>
      <c r="P12" s="68">
        <v>2216.1572831408712</v>
      </c>
      <c r="Q12" s="68">
        <v>2266.6828396832434</v>
      </c>
      <c r="R12" s="68">
        <v>2254.4296464018048</v>
      </c>
      <c r="S12" s="68">
        <v>2186.5536058538883</v>
      </c>
      <c r="T12" s="68">
        <v>2173.6071958154025</v>
      </c>
      <c r="U12" s="68">
        <v>2040.755511137791</v>
      </c>
      <c r="V12" s="68">
        <v>2133.857666670212</v>
      </c>
      <c r="W12" s="68">
        <v>2010.8788979650258</v>
      </c>
      <c r="X12" s="68">
        <v>2064.8549846134906</v>
      </c>
      <c r="Y12" s="68">
        <v>2170.5526651655073</v>
      </c>
      <c r="Z12" s="68">
        <v>2187.8572173405737</v>
      </c>
      <c r="AA12" s="68">
        <v>2081.4450849379723</v>
      </c>
      <c r="AB12" s="68">
        <v>2089.6689710697924</v>
      </c>
      <c r="AC12" s="68">
        <v>2154.9383130198798</v>
      </c>
      <c r="AD12" s="68">
        <v>2042.5416808504683</v>
      </c>
      <c r="AE12" s="68">
        <v>2069.4867217397291</v>
      </c>
      <c r="AF12" s="68">
        <v>2164.3085493979847</v>
      </c>
      <c r="AG12" s="68">
        <v>2228.9251097471092</v>
      </c>
      <c r="AH12" s="68">
        <v>2277.5218643488611</v>
      </c>
      <c r="AI12" s="68">
        <v>2169.4366546708275</v>
      </c>
      <c r="AJ12" s="68">
        <v>2225.7254150333215</v>
      </c>
      <c r="AK12" s="68">
        <v>2278.711606354756</v>
      </c>
      <c r="AL12" s="68">
        <v>2152.803252154672</v>
      </c>
      <c r="AM12" s="68">
        <v>2199.0176617873531</v>
      </c>
      <c r="AN12" s="68">
        <v>2089.7892542506088</v>
      </c>
      <c r="AO12" s="68">
        <v>2072.2780362637309</v>
      </c>
      <c r="AP12" s="68">
        <v>2107.9595764420114</v>
      </c>
      <c r="AQ12" s="68">
        <v>2046.9235504737474</v>
      </c>
      <c r="AR12" s="68">
        <v>2060.8485579090734</v>
      </c>
      <c r="AS12" s="68">
        <v>2050.9016294540238</v>
      </c>
      <c r="AT12" s="68">
        <v>2040.1428485641945</v>
      </c>
      <c r="AU12" s="68">
        <v>2040.8966647091981</v>
      </c>
      <c r="AV12" s="68">
        <v>2067.3200908043527</v>
      </c>
      <c r="AW12" s="68">
        <v>2047.2208623726394</v>
      </c>
      <c r="AX12" s="68">
        <v>2104.296257584585</v>
      </c>
      <c r="AY12" s="68">
        <v>2107.7841512894302</v>
      </c>
      <c r="AZ12" s="68">
        <v>2137.3846625745459</v>
      </c>
      <c r="BA12" s="68">
        <v>2017.6338074300816</v>
      </c>
      <c r="BB12" s="68">
        <v>2091.5704312796238</v>
      </c>
      <c r="BC12" s="68">
        <v>2128.4554558325776</v>
      </c>
      <c r="BD12" s="68">
        <v>2207.8523126903315</v>
      </c>
      <c r="BE12" s="68">
        <v>2233.3051944587774</v>
      </c>
      <c r="BF12" s="68">
        <v>2341.9383556767539</v>
      </c>
      <c r="BG12" s="68">
        <v>2242.1948577489834</v>
      </c>
      <c r="BH12" s="68">
        <v>2231.3486633066855</v>
      </c>
      <c r="BI12" s="68">
        <v>2235.7322434339872</v>
      </c>
      <c r="BJ12" s="68">
        <v>2308.0728364436204</v>
      </c>
      <c r="BK12" s="68">
        <v>2306.6616049395261</v>
      </c>
      <c r="BL12" s="68">
        <v>2347.3915025000001</v>
      </c>
      <c r="BM12" s="36" t="s">
        <v>193</v>
      </c>
      <c r="BN12" s="68">
        <v>1995.9835987671549</v>
      </c>
      <c r="BO12" s="68">
        <v>2107.6772743157444</v>
      </c>
      <c r="BP12" s="68">
        <v>2229.313370401238</v>
      </c>
      <c r="BQ12" s="68">
        <v>2582.8813119463262</v>
      </c>
      <c r="BR12" s="68">
        <v>2553.5069309134324</v>
      </c>
      <c r="BS12" s="68">
        <v>2530.2917627107163</v>
      </c>
      <c r="BT12" s="68">
        <v>2417.6261901897824</v>
      </c>
      <c r="BU12" s="68">
        <v>2557.6907498443543</v>
      </c>
      <c r="BV12" s="68">
        <v>2510.3050264888775</v>
      </c>
      <c r="BW12" s="68">
        <v>2476.7055655001654</v>
      </c>
      <c r="BX12" s="68">
        <v>2625.9385318605614</v>
      </c>
      <c r="BY12" s="68">
        <v>2471.1654072189185</v>
      </c>
      <c r="BZ12" s="68">
        <v>2625.6171393499417</v>
      </c>
      <c r="CA12" s="189">
        <v>2512.8135727174372</v>
      </c>
      <c r="CB12" s="68">
        <v>2688.4160896869917</v>
      </c>
      <c r="CC12" s="120"/>
      <c r="CD12" s="120"/>
      <c r="CE12" s="120"/>
    </row>
    <row r="13" spans="1:83" s="10" customFormat="1" x14ac:dyDescent="0.2">
      <c r="A13" s="4"/>
      <c r="C13" s="103" t="s">
        <v>88</v>
      </c>
      <c r="D13" s="68">
        <v>5674.2146982769418</v>
      </c>
      <c r="E13" s="68">
        <v>5760.3904005935337</v>
      </c>
      <c r="F13" s="68">
        <v>5971.2385257083924</v>
      </c>
      <c r="G13" s="68">
        <v>5832.5042288603163</v>
      </c>
      <c r="H13" s="68">
        <v>6029.9405767533081</v>
      </c>
      <c r="I13" s="68">
        <v>6062.2445906063249</v>
      </c>
      <c r="J13" s="68">
        <v>6084.4051241601765</v>
      </c>
      <c r="K13" s="68">
        <v>6154.1484763051694</v>
      </c>
      <c r="L13" s="68">
        <v>6535.9513200086167</v>
      </c>
      <c r="M13" s="68">
        <v>6785.7303234636684</v>
      </c>
      <c r="N13" s="68">
        <v>6544.8966285151328</v>
      </c>
      <c r="O13" s="68">
        <v>6793.829476204608</v>
      </c>
      <c r="P13" s="68">
        <v>6692.7344234207048</v>
      </c>
      <c r="Q13" s="68">
        <v>6837.0255610067316</v>
      </c>
      <c r="R13" s="68">
        <v>6775.4413467550903</v>
      </c>
      <c r="S13" s="68">
        <v>6649.477045989107</v>
      </c>
      <c r="T13" s="68">
        <v>6739.5916350108109</v>
      </c>
      <c r="U13" s="68">
        <v>6595.4726509716593</v>
      </c>
      <c r="V13" s="68">
        <v>7119.9303739849929</v>
      </c>
      <c r="W13" s="68">
        <v>6670.8695125171389</v>
      </c>
      <c r="X13" s="68">
        <v>6719.9733468793338</v>
      </c>
      <c r="Y13" s="68">
        <v>6723.3436580796324</v>
      </c>
      <c r="Z13" s="68">
        <v>6863.60470660596</v>
      </c>
      <c r="AA13" s="68">
        <v>6537.5616781490035</v>
      </c>
      <c r="AB13" s="68">
        <v>7107.527914248516</v>
      </c>
      <c r="AC13" s="68">
        <v>7302.4890654621558</v>
      </c>
      <c r="AD13" s="68">
        <v>7017.3177592794927</v>
      </c>
      <c r="AE13" s="68">
        <v>6945.2451654709403</v>
      </c>
      <c r="AF13" s="68">
        <v>7070.0641982005263</v>
      </c>
      <c r="AG13" s="68">
        <v>7053.4401298476441</v>
      </c>
      <c r="AH13" s="68">
        <v>7081.0985862963471</v>
      </c>
      <c r="AI13" s="68">
        <v>6824.2694054303856</v>
      </c>
      <c r="AJ13" s="68">
        <v>7127.6655436016454</v>
      </c>
      <c r="AK13" s="68">
        <v>6760.8436821187634</v>
      </c>
      <c r="AL13" s="68">
        <v>7020.9541640729394</v>
      </c>
      <c r="AM13" s="68">
        <v>6676.9080219788439</v>
      </c>
      <c r="AN13" s="68">
        <v>6886.2114816638232</v>
      </c>
      <c r="AO13" s="68">
        <v>6331.4204607602433</v>
      </c>
      <c r="AP13" s="68">
        <v>6464.4775725057316</v>
      </c>
      <c r="AQ13" s="68">
        <v>6331.720878216719</v>
      </c>
      <c r="AR13" s="68">
        <v>6782.8377464555879</v>
      </c>
      <c r="AS13" s="68">
        <v>6739.9347247822143</v>
      </c>
      <c r="AT13" s="68">
        <v>6866.2091983402624</v>
      </c>
      <c r="AU13" s="68">
        <v>6676.3103202054481</v>
      </c>
      <c r="AV13" s="68">
        <v>7228.7952881658703</v>
      </c>
      <c r="AW13" s="68">
        <v>6785.0007203791283</v>
      </c>
      <c r="AX13" s="68">
        <v>6968.7962128601366</v>
      </c>
      <c r="AY13" s="68">
        <v>6853.429764304683</v>
      </c>
      <c r="AZ13" s="68">
        <v>6866.4540458398287</v>
      </c>
      <c r="BA13" s="68">
        <v>6739.8228407162496</v>
      </c>
      <c r="BB13" s="68">
        <v>6488.1045225890239</v>
      </c>
      <c r="BC13" s="68">
        <v>6473.1116300942749</v>
      </c>
      <c r="BD13" s="68">
        <v>6793.0574520369482</v>
      </c>
      <c r="BE13" s="68">
        <v>6861.2324054933542</v>
      </c>
      <c r="BF13" s="68">
        <v>6917.494831951969</v>
      </c>
      <c r="BG13" s="68">
        <v>6668.9811925284339</v>
      </c>
      <c r="BH13" s="68">
        <v>6958.2516850851889</v>
      </c>
      <c r="BI13" s="68">
        <v>6972.3503902754655</v>
      </c>
      <c r="BJ13" s="68">
        <v>7066.941808657125</v>
      </c>
      <c r="BK13" s="68">
        <v>7686.2315729867532</v>
      </c>
      <c r="BL13" s="68">
        <v>7838.5959075000001</v>
      </c>
      <c r="BM13" s="36" t="s">
        <v>193</v>
      </c>
      <c r="BN13" s="68">
        <v>7084.4151633752726</v>
      </c>
      <c r="BO13" s="68">
        <v>8005.2217589516658</v>
      </c>
      <c r="BP13" s="68">
        <v>8175.7726315074588</v>
      </c>
      <c r="BQ13" s="68">
        <v>8951.3495268276165</v>
      </c>
      <c r="BR13" s="68">
        <v>8112.7437932075627</v>
      </c>
      <c r="BS13" s="68">
        <v>8090.6832100400852</v>
      </c>
      <c r="BT13" s="68">
        <v>8743.0465798863424</v>
      </c>
      <c r="BU13" s="68">
        <v>8209.1791253263764</v>
      </c>
      <c r="BV13" s="68">
        <v>7915.6264004242566</v>
      </c>
      <c r="BW13" s="68">
        <v>8572.0444438654831</v>
      </c>
      <c r="BX13" s="68">
        <v>8832.4395627809699</v>
      </c>
      <c r="BY13" s="68">
        <v>8803.9847318869652</v>
      </c>
      <c r="BZ13" s="68">
        <v>8826.1293453129929</v>
      </c>
      <c r="CA13" s="189">
        <v>9283.2118918207416</v>
      </c>
      <c r="CB13" s="68">
        <v>9773.1205704931781</v>
      </c>
      <c r="CC13" s="120"/>
      <c r="CD13" s="120"/>
      <c r="CE13" s="120"/>
    </row>
    <row r="14" spans="1:83" s="10" customFormat="1" x14ac:dyDescent="0.2">
      <c r="A14" s="4"/>
      <c r="C14" s="103" t="s">
        <v>89</v>
      </c>
      <c r="D14" s="68">
        <v>9567.024909302072</v>
      </c>
      <c r="E14" s="68">
        <v>9957.7186504517867</v>
      </c>
      <c r="F14" s="68">
        <v>10620.854619968253</v>
      </c>
      <c r="G14" s="68">
        <v>11249.910264633514</v>
      </c>
      <c r="H14" s="68">
        <v>10749.122731690069</v>
      </c>
      <c r="I14" s="68">
        <v>12273.679330369789</v>
      </c>
      <c r="J14" s="68">
        <v>11567.218539551259</v>
      </c>
      <c r="K14" s="68">
        <v>11110.077743527172</v>
      </c>
      <c r="L14" s="68">
        <v>11063.452747033209</v>
      </c>
      <c r="M14" s="68">
        <v>11467.604663787282</v>
      </c>
      <c r="N14" s="68">
        <v>12596.868517130555</v>
      </c>
      <c r="O14" s="68">
        <v>11262.447761822275</v>
      </c>
      <c r="P14" s="68">
        <v>11617.088343210376</v>
      </c>
      <c r="Q14" s="68">
        <v>11092.532413864274</v>
      </c>
      <c r="R14" s="68">
        <v>10794.706179573335</v>
      </c>
      <c r="S14" s="68">
        <v>9452.1870139897801</v>
      </c>
      <c r="T14" s="68">
        <v>9297.2091588439398</v>
      </c>
      <c r="U14" s="68">
        <v>9296.1765258521918</v>
      </c>
      <c r="V14" s="68">
        <v>9026.8443600508126</v>
      </c>
      <c r="W14" s="68">
        <v>8333.8620770830548</v>
      </c>
      <c r="X14" s="68">
        <v>8367.7673554486464</v>
      </c>
      <c r="Y14" s="68">
        <v>8844.6333081087105</v>
      </c>
      <c r="Z14" s="68">
        <v>8561.6959807023723</v>
      </c>
      <c r="AA14" s="68">
        <v>7534.7712919442192</v>
      </c>
      <c r="AB14" s="68">
        <v>7588.7714918847614</v>
      </c>
      <c r="AC14" s="68">
        <v>7671.99318713503</v>
      </c>
      <c r="AD14" s="68">
        <v>7667.6089312304903</v>
      </c>
      <c r="AE14" s="68">
        <v>8304.7209263696168</v>
      </c>
      <c r="AF14" s="68">
        <v>8069.6815995775478</v>
      </c>
      <c r="AG14" s="68">
        <v>8616.123834189375</v>
      </c>
      <c r="AH14" s="68">
        <v>9064.4312184703176</v>
      </c>
      <c r="AI14" s="68">
        <v>8952.5574104414827</v>
      </c>
      <c r="AJ14" s="68">
        <v>8485.8306151946563</v>
      </c>
      <c r="AK14" s="68">
        <v>9199.2769391267811</v>
      </c>
      <c r="AL14" s="68">
        <v>9100.5515792923288</v>
      </c>
      <c r="AM14" s="68">
        <v>9183.8409922378669</v>
      </c>
      <c r="AN14" s="68">
        <v>8976.1201971793816</v>
      </c>
      <c r="AO14" s="68">
        <v>9678.1847470127195</v>
      </c>
      <c r="AP14" s="68">
        <v>9209.0884035136096</v>
      </c>
      <c r="AQ14" s="68">
        <v>8861.4215866573813</v>
      </c>
      <c r="AR14" s="68">
        <v>9354.7966437089326</v>
      </c>
      <c r="AS14" s="68">
        <v>9660.4351379621403</v>
      </c>
      <c r="AT14" s="68">
        <v>9838.9208083547819</v>
      </c>
      <c r="AU14" s="68">
        <v>10408.997712055065</v>
      </c>
      <c r="AV14" s="68">
        <v>10411.952529995182</v>
      </c>
      <c r="AW14" s="68">
        <v>11455.225435793756</v>
      </c>
      <c r="AX14" s="68">
        <v>12477.985287797555</v>
      </c>
      <c r="AY14" s="68">
        <v>12130.997216800617</v>
      </c>
      <c r="AZ14" s="68">
        <v>12360.733250461428</v>
      </c>
      <c r="BA14" s="68">
        <v>11709.070134444572</v>
      </c>
      <c r="BB14" s="68">
        <v>12034.130141460861</v>
      </c>
      <c r="BC14" s="68">
        <v>11636.402971698879</v>
      </c>
      <c r="BD14" s="68">
        <v>11286.568951651752</v>
      </c>
      <c r="BE14" s="68">
        <v>11731.971417446821</v>
      </c>
      <c r="BF14" s="68">
        <v>11942.35776760469</v>
      </c>
      <c r="BG14" s="68">
        <v>11563.878185824495</v>
      </c>
      <c r="BH14" s="68">
        <v>11995.718748301313</v>
      </c>
      <c r="BI14" s="68">
        <v>11986.138544788335</v>
      </c>
      <c r="BJ14" s="68">
        <v>11907.505931473528</v>
      </c>
      <c r="BK14" s="68">
        <v>12187.944510967864</v>
      </c>
      <c r="BL14" s="68">
        <v>12703.55579</v>
      </c>
      <c r="BM14" s="36" t="s">
        <v>193</v>
      </c>
      <c r="BN14" s="68">
        <v>12203.528583902786</v>
      </c>
      <c r="BO14" s="68">
        <v>11481.384047523028</v>
      </c>
      <c r="BP14" s="68">
        <v>11960.447474226967</v>
      </c>
      <c r="BQ14" s="68">
        <v>12027.529995037945</v>
      </c>
      <c r="BR14" s="68">
        <v>11941.476778673978</v>
      </c>
      <c r="BS14" s="68">
        <v>11982.991489642105</v>
      </c>
      <c r="BT14" s="68">
        <v>12716.252622000227</v>
      </c>
      <c r="BU14" s="68">
        <v>13293.89537074136</v>
      </c>
      <c r="BV14" s="68">
        <v>12645.403955752325</v>
      </c>
      <c r="BW14" s="68">
        <v>12935.497677468658</v>
      </c>
      <c r="BX14" s="68">
        <v>13463.169461807691</v>
      </c>
      <c r="BY14" s="68">
        <v>14357.710836377686</v>
      </c>
      <c r="BZ14" s="68">
        <v>14384.569276939814</v>
      </c>
      <c r="CA14" s="189">
        <v>14612.940301562698</v>
      </c>
      <c r="CB14" s="68">
        <v>14683.962480632888</v>
      </c>
      <c r="CC14" s="120"/>
      <c r="CD14" s="120"/>
      <c r="CE14" s="120"/>
    </row>
    <row r="15" spans="1:83" s="10" customFormat="1" x14ac:dyDescent="0.2">
      <c r="A15" s="4"/>
      <c r="C15" s="103" t="s">
        <v>90</v>
      </c>
      <c r="D15" s="68">
        <v>31935.356351875133</v>
      </c>
      <c r="E15" s="68">
        <v>32610.036700046694</v>
      </c>
      <c r="F15" s="68">
        <v>32873.00169312302</v>
      </c>
      <c r="G15" s="68">
        <v>34990.391108400763</v>
      </c>
      <c r="H15" s="68">
        <v>34037.164319729964</v>
      </c>
      <c r="I15" s="68">
        <v>34753.058287514068</v>
      </c>
      <c r="J15" s="68">
        <v>35351.675635592423</v>
      </c>
      <c r="K15" s="68">
        <v>33842.719270416834</v>
      </c>
      <c r="L15" s="68">
        <v>35155.059722436286</v>
      </c>
      <c r="M15" s="68">
        <v>34109.923549450468</v>
      </c>
      <c r="N15" s="68">
        <v>34750.30718864462</v>
      </c>
      <c r="O15" s="68">
        <v>33369.883033196696</v>
      </c>
      <c r="P15" s="68">
        <v>33919.239609713557</v>
      </c>
      <c r="Q15" s="68">
        <v>32521.687661498945</v>
      </c>
      <c r="R15" s="68">
        <v>31846.328773390738</v>
      </c>
      <c r="S15" s="68">
        <v>31268.276525587869</v>
      </c>
      <c r="T15" s="68">
        <v>29352.142793969138</v>
      </c>
      <c r="U15" s="68">
        <v>30760.714787233836</v>
      </c>
      <c r="V15" s="68">
        <v>29132.77048976985</v>
      </c>
      <c r="W15" s="68">
        <v>26620.011605266674</v>
      </c>
      <c r="X15" s="68">
        <v>27953.480707272243</v>
      </c>
      <c r="Y15" s="68">
        <v>28171.023222857537</v>
      </c>
      <c r="Z15" s="68">
        <v>27890.084791163332</v>
      </c>
      <c r="AA15" s="68">
        <v>25500.038855150025</v>
      </c>
      <c r="AB15" s="68">
        <v>25715.71907665352</v>
      </c>
      <c r="AC15" s="68">
        <v>27267.231715108312</v>
      </c>
      <c r="AD15" s="68">
        <v>27513.174068742283</v>
      </c>
      <c r="AE15" s="68">
        <v>26164.769673552535</v>
      </c>
      <c r="AF15" s="68">
        <v>26725.122107933126</v>
      </c>
      <c r="AG15" s="68">
        <v>26430.169193189136</v>
      </c>
      <c r="AH15" s="68">
        <v>27367.049272740267</v>
      </c>
      <c r="AI15" s="68">
        <v>26162.042386339086</v>
      </c>
      <c r="AJ15" s="68">
        <v>26572.133766347193</v>
      </c>
      <c r="AK15" s="68">
        <v>24123.000912481424</v>
      </c>
      <c r="AL15" s="68">
        <v>26085.966146006118</v>
      </c>
      <c r="AM15" s="68">
        <v>24669.56276885236</v>
      </c>
      <c r="AN15" s="68">
        <v>23043.633802368127</v>
      </c>
      <c r="AO15" s="68">
        <v>23331.155720892428</v>
      </c>
      <c r="AP15" s="68">
        <v>22320.570197996523</v>
      </c>
      <c r="AQ15" s="68">
        <v>22230.31934626849</v>
      </c>
      <c r="AR15" s="68">
        <v>23636.210935721694</v>
      </c>
      <c r="AS15" s="68">
        <v>24098.958573766584</v>
      </c>
      <c r="AT15" s="68">
        <v>28379.102522588808</v>
      </c>
      <c r="AU15" s="68">
        <v>25097.302651424463</v>
      </c>
      <c r="AV15" s="68">
        <v>24937.885394751916</v>
      </c>
      <c r="AW15" s="68">
        <v>25712.163736868744</v>
      </c>
      <c r="AX15" s="68">
        <v>27590.291655629037</v>
      </c>
      <c r="AY15" s="68">
        <v>28141.937280841423</v>
      </c>
      <c r="AZ15" s="68">
        <v>26770.741633561345</v>
      </c>
      <c r="BA15" s="68">
        <v>28833.930447687635</v>
      </c>
      <c r="BB15" s="68">
        <v>26908.104250516113</v>
      </c>
      <c r="BC15" s="68">
        <v>23459.280410364699</v>
      </c>
      <c r="BD15" s="68">
        <v>27520.403808890002</v>
      </c>
      <c r="BE15" s="68">
        <v>28610.041600522873</v>
      </c>
      <c r="BF15" s="68">
        <v>26030.190174583706</v>
      </c>
      <c r="BG15" s="68">
        <v>25863.070876390309</v>
      </c>
      <c r="BH15" s="68">
        <v>27259.560927875576</v>
      </c>
      <c r="BI15" s="68">
        <v>27251.402869566689</v>
      </c>
      <c r="BJ15" s="68">
        <v>26263.809703363291</v>
      </c>
      <c r="BK15" s="68">
        <v>27308.173267139802</v>
      </c>
      <c r="BL15" s="68">
        <v>31986.436713999999</v>
      </c>
      <c r="BM15" s="36" t="s">
        <v>193</v>
      </c>
      <c r="BN15" s="68">
        <v>22418.128780452887</v>
      </c>
      <c r="BO15" s="68">
        <v>25081.088748667036</v>
      </c>
      <c r="BP15" s="68">
        <v>25143.050219799432</v>
      </c>
      <c r="BQ15" s="68">
        <v>27437.064092362827</v>
      </c>
      <c r="BR15" s="68">
        <v>27534.554182856678</v>
      </c>
      <c r="BS15" s="68">
        <v>28673.161580588901</v>
      </c>
      <c r="BT15" s="68">
        <v>29741.596792722376</v>
      </c>
      <c r="BU15" s="68">
        <v>30292.659256205399</v>
      </c>
      <c r="BV15" s="68">
        <v>27679.157757578549</v>
      </c>
      <c r="BW15" s="68">
        <v>30631.511997764275</v>
      </c>
      <c r="BX15" s="68">
        <v>34643.744536162878</v>
      </c>
      <c r="BY15" s="68">
        <v>34385.023038296385</v>
      </c>
      <c r="BZ15" s="68">
        <v>35396.015068459601</v>
      </c>
      <c r="CA15" s="189">
        <v>35433.828416191827</v>
      </c>
      <c r="CB15" s="68">
        <v>39133.713669148696</v>
      </c>
      <c r="CC15" s="120"/>
      <c r="CD15" s="120"/>
      <c r="CE15" s="120"/>
    </row>
    <row r="16" spans="1:83" s="10" customFormat="1" x14ac:dyDescent="0.2">
      <c r="A16" s="4"/>
      <c r="C16" s="103" t="s">
        <v>91</v>
      </c>
      <c r="D16" s="68">
        <v>3291.157085146549</v>
      </c>
      <c r="E16" s="68">
        <v>3268.6962093486563</v>
      </c>
      <c r="F16" s="68">
        <v>3408.724100114016</v>
      </c>
      <c r="G16" s="68">
        <v>3512.8271722675677</v>
      </c>
      <c r="H16" s="68">
        <v>3531.8852626256148</v>
      </c>
      <c r="I16" s="68">
        <v>3578.6758388412941</v>
      </c>
      <c r="J16" s="68">
        <v>3673.9047604488187</v>
      </c>
      <c r="K16" s="68">
        <v>3656.7227708104228</v>
      </c>
      <c r="L16" s="68">
        <v>3546.5945217992366</v>
      </c>
      <c r="M16" s="68">
        <v>3765.6486329747522</v>
      </c>
      <c r="N16" s="68">
        <v>3687.7017509897642</v>
      </c>
      <c r="O16" s="68">
        <v>4030.5847506115651</v>
      </c>
      <c r="P16" s="68">
        <v>3801.6088956608601</v>
      </c>
      <c r="Q16" s="68">
        <v>3894.5101204687062</v>
      </c>
      <c r="R16" s="68">
        <v>3801.8977917066213</v>
      </c>
      <c r="S16" s="68">
        <v>3531.0662371091303</v>
      </c>
      <c r="T16" s="68">
        <v>3424.4803497627586</v>
      </c>
      <c r="U16" s="68">
        <v>3380.9748246358135</v>
      </c>
      <c r="V16" s="68">
        <v>3342.2907178672199</v>
      </c>
      <c r="W16" s="68">
        <v>3133.537599110025</v>
      </c>
      <c r="X16" s="68">
        <v>3213.7383546746037</v>
      </c>
      <c r="Y16" s="68">
        <v>3264.9768910956254</v>
      </c>
      <c r="Z16" s="68">
        <v>3276.0414230167858</v>
      </c>
      <c r="AA16" s="68">
        <v>3230.0311272915051</v>
      </c>
      <c r="AB16" s="68">
        <v>3189.5782918420987</v>
      </c>
      <c r="AC16" s="68">
        <v>3318.4551168147218</v>
      </c>
      <c r="AD16" s="68">
        <v>3419.2985750170787</v>
      </c>
      <c r="AE16" s="68">
        <v>3364.1509179515328</v>
      </c>
      <c r="AF16" s="68">
        <v>3373.5987885212662</v>
      </c>
      <c r="AG16" s="68">
        <v>3210.975997382292</v>
      </c>
      <c r="AH16" s="68">
        <v>3116.112927590395</v>
      </c>
      <c r="AI16" s="68">
        <v>3365.5779518237109</v>
      </c>
      <c r="AJ16" s="68">
        <v>3311.852761803646</v>
      </c>
      <c r="AK16" s="68">
        <v>3433.5943523907035</v>
      </c>
      <c r="AL16" s="68">
        <v>3154.6816065379735</v>
      </c>
      <c r="AM16" s="68">
        <v>3093.2022364868035</v>
      </c>
      <c r="AN16" s="68">
        <v>3115.6135872824457</v>
      </c>
      <c r="AO16" s="68">
        <v>3001.1703005617655</v>
      </c>
      <c r="AP16" s="68">
        <v>3152.3791775300879</v>
      </c>
      <c r="AQ16" s="68">
        <v>3191.434270651393</v>
      </c>
      <c r="AR16" s="68">
        <v>3289.1500001578866</v>
      </c>
      <c r="AS16" s="68">
        <v>3442.4097713791757</v>
      </c>
      <c r="AT16" s="68">
        <v>3629.2718079780911</v>
      </c>
      <c r="AU16" s="68">
        <v>3584.8615468164217</v>
      </c>
      <c r="AV16" s="68">
        <v>3734.8067534414208</v>
      </c>
      <c r="AW16" s="68">
        <v>3787.1771411160444</v>
      </c>
      <c r="AX16" s="68">
        <v>3867.8140222560755</v>
      </c>
      <c r="AY16" s="68">
        <v>3904.4623724608696</v>
      </c>
      <c r="AZ16" s="68">
        <v>3989.6682994398525</v>
      </c>
      <c r="BA16" s="68">
        <v>3982.0832074907421</v>
      </c>
      <c r="BB16" s="68">
        <v>4051.2770966209837</v>
      </c>
      <c r="BC16" s="68">
        <v>3842.4793740976247</v>
      </c>
      <c r="BD16" s="68">
        <v>3834.1603451491937</v>
      </c>
      <c r="BE16" s="68">
        <v>3972.5861964406549</v>
      </c>
      <c r="BF16" s="68">
        <v>3763.0501281459201</v>
      </c>
      <c r="BG16" s="68">
        <v>3901.6428809254726</v>
      </c>
      <c r="BH16" s="68">
        <v>4151.0544872939618</v>
      </c>
      <c r="BI16" s="68">
        <v>4470.7598465351648</v>
      </c>
      <c r="BJ16" s="68">
        <v>4576.0158039044363</v>
      </c>
      <c r="BK16" s="68">
        <v>4540.5223646727682</v>
      </c>
      <c r="BL16" s="68">
        <v>4644.5333774999999</v>
      </c>
      <c r="BM16" s="36" t="s">
        <v>193</v>
      </c>
      <c r="BN16" s="68">
        <v>4525.3964261122956</v>
      </c>
      <c r="BO16" s="68">
        <v>4533.8096950203199</v>
      </c>
      <c r="BP16" s="68">
        <v>4510.5411482914405</v>
      </c>
      <c r="BQ16" s="68">
        <v>4635.9819377442609</v>
      </c>
      <c r="BR16" s="68">
        <v>4518.0104409564765</v>
      </c>
      <c r="BS16" s="68">
        <v>4576.7490068641337</v>
      </c>
      <c r="BT16" s="68">
        <v>4743.7557779790559</v>
      </c>
      <c r="BU16" s="68">
        <v>4900.8107705771727</v>
      </c>
      <c r="BV16" s="68">
        <v>4840.5428871654949</v>
      </c>
      <c r="BW16" s="68">
        <v>4711.7905379445392</v>
      </c>
      <c r="BX16" s="68">
        <v>4920.9349527915165</v>
      </c>
      <c r="BY16" s="68">
        <v>5110.4417917538576</v>
      </c>
      <c r="BZ16" s="68">
        <v>5128.6785844272135</v>
      </c>
      <c r="CA16" s="189">
        <v>4959.0874171738651</v>
      </c>
      <c r="CB16" s="68">
        <v>5281.0512673221119</v>
      </c>
      <c r="CC16" s="120"/>
      <c r="CD16" s="120"/>
      <c r="CE16" s="120"/>
    </row>
    <row r="17" spans="1:83" s="10" customFormat="1" x14ac:dyDescent="0.2">
      <c r="A17" s="4"/>
      <c r="C17" s="103" t="s">
        <v>92</v>
      </c>
      <c r="D17" s="68">
        <v>11436.17019248539</v>
      </c>
      <c r="E17" s="68">
        <v>11168.686677686726</v>
      </c>
      <c r="F17" s="68">
        <v>11007.008287173503</v>
      </c>
      <c r="G17" s="68">
        <v>11752.8181070962</v>
      </c>
      <c r="H17" s="68">
        <v>11312.419933932737</v>
      </c>
      <c r="I17" s="68">
        <v>11861.139199955798</v>
      </c>
      <c r="J17" s="68">
        <v>11739.371845586396</v>
      </c>
      <c r="K17" s="68">
        <v>12024.653069154974</v>
      </c>
      <c r="L17" s="68">
        <v>12208.718060015401</v>
      </c>
      <c r="M17" s="68">
        <v>12759.13432735463</v>
      </c>
      <c r="N17" s="68">
        <v>12248.500311157153</v>
      </c>
      <c r="O17" s="68">
        <v>11891.232194856977</v>
      </c>
      <c r="P17" s="68">
        <v>11559.157982880637</v>
      </c>
      <c r="Q17" s="68">
        <v>11154.175596736042</v>
      </c>
      <c r="R17" s="68">
        <v>10901.65566635048</v>
      </c>
      <c r="S17" s="68">
        <v>10346.568495043341</v>
      </c>
      <c r="T17" s="68">
        <v>10327.844201733102</v>
      </c>
      <c r="U17" s="68">
        <v>9942.4972390676703</v>
      </c>
      <c r="V17" s="68">
        <v>10580.976096909542</v>
      </c>
      <c r="W17" s="68">
        <v>10327.858175351877</v>
      </c>
      <c r="X17" s="68">
        <v>10035.242987133854</v>
      </c>
      <c r="Y17" s="68">
        <v>10056.169083958499</v>
      </c>
      <c r="Z17" s="68">
        <v>10356.943659535409</v>
      </c>
      <c r="AA17" s="68">
        <v>10635.957647921019</v>
      </c>
      <c r="AB17" s="68">
        <v>10116.58920399654</v>
      </c>
      <c r="AC17" s="68">
        <v>10600.998836339011</v>
      </c>
      <c r="AD17" s="68">
        <v>10798.83439468552</v>
      </c>
      <c r="AE17" s="68">
        <v>10235.279246871474</v>
      </c>
      <c r="AF17" s="68">
        <v>10733.236649517745</v>
      </c>
      <c r="AG17" s="68">
        <v>10430.36513890254</v>
      </c>
      <c r="AH17" s="68">
        <v>10992.914972318978</v>
      </c>
      <c r="AI17" s="68">
        <v>11007.431428990913</v>
      </c>
      <c r="AJ17" s="68">
        <v>10379.731969544859</v>
      </c>
      <c r="AK17" s="68">
        <v>10733.426497973091</v>
      </c>
      <c r="AL17" s="68">
        <v>11174.060698912972</v>
      </c>
      <c r="AM17" s="68">
        <v>11438.686869362455</v>
      </c>
      <c r="AN17" s="68">
        <v>10836.92246538968</v>
      </c>
      <c r="AO17" s="68">
        <v>10693.156461552018</v>
      </c>
      <c r="AP17" s="68">
        <v>11193.398945374223</v>
      </c>
      <c r="AQ17" s="68">
        <v>10754.311900049297</v>
      </c>
      <c r="AR17" s="68">
        <v>10618.398292598777</v>
      </c>
      <c r="AS17" s="68">
        <v>11234.910151401366</v>
      </c>
      <c r="AT17" s="68">
        <v>11392.271044644176</v>
      </c>
      <c r="AU17" s="68">
        <v>11863.760999246528</v>
      </c>
      <c r="AV17" s="68">
        <v>12028.531241571032</v>
      </c>
      <c r="AW17" s="68">
        <v>12552.461301482044</v>
      </c>
      <c r="AX17" s="68">
        <v>11974.855721979446</v>
      </c>
      <c r="AY17" s="68">
        <v>12240.390510107396</v>
      </c>
      <c r="AZ17" s="68">
        <v>12129.957899821829</v>
      </c>
      <c r="BA17" s="68">
        <v>12323.051540093793</v>
      </c>
      <c r="BB17" s="68">
        <v>12045.7480340447</v>
      </c>
      <c r="BC17" s="68">
        <v>13131.982073434378</v>
      </c>
      <c r="BD17" s="68">
        <v>13373.812445291596</v>
      </c>
      <c r="BE17" s="68">
        <v>13431.029763689925</v>
      </c>
      <c r="BF17" s="68">
        <v>13965.871958871378</v>
      </c>
      <c r="BG17" s="68">
        <v>13600.539189409972</v>
      </c>
      <c r="BH17" s="68">
        <v>14052.930794383894</v>
      </c>
      <c r="BI17" s="68">
        <v>14137.609465635462</v>
      </c>
      <c r="BJ17" s="68">
        <v>14300.912334884342</v>
      </c>
      <c r="BK17" s="68">
        <v>14223.759900757243</v>
      </c>
      <c r="BL17" s="68">
        <v>14303.576548999999</v>
      </c>
      <c r="BM17" s="36" t="s">
        <v>193</v>
      </c>
      <c r="BN17" s="68">
        <v>12580.31999746061</v>
      </c>
      <c r="BO17" s="68">
        <v>13151.649198631052</v>
      </c>
      <c r="BP17" s="68">
        <v>12552.156715126752</v>
      </c>
      <c r="BQ17" s="68">
        <v>12489.067767601382</v>
      </c>
      <c r="BR17" s="68">
        <v>12402.730969570028</v>
      </c>
      <c r="BS17" s="68">
        <v>12267.046375481928</v>
      </c>
      <c r="BT17" s="68">
        <v>13238.594923605047</v>
      </c>
      <c r="BU17" s="68">
        <v>12878.144839097751</v>
      </c>
      <c r="BV17" s="68">
        <v>12805.90689344203</v>
      </c>
      <c r="BW17" s="68">
        <v>12716.010290404305</v>
      </c>
      <c r="BX17" s="68">
        <v>13172.129754050884</v>
      </c>
      <c r="BY17" s="68">
        <v>13369.045508400297</v>
      </c>
      <c r="BZ17" s="68">
        <v>12933.40689248118</v>
      </c>
      <c r="CA17" s="189">
        <v>13754.665159038474</v>
      </c>
      <c r="CB17" s="68">
        <v>14165.428378955898</v>
      </c>
      <c r="CC17" s="120"/>
      <c r="CD17" s="120"/>
      <c r="CE17" s="120"/>
    </row>
    <row r="18" spans="1:83" s="10" customFormat="1" x14ac:dyDescent="0.2">
      <c r="A18" s="4"/>
      <c r="C18" s="103" t="s">
        <v>93</v>
      </c>
      <c r="D18" s="68">
        <v>5018.5068309114895</v>
      </c>
      <c r="E18" s="68">
        <v>5241.0227622093298</v>
      </c>
      <c r="F18" s="68">
        <v>5255.3121338972314</v>
      </c>
      <c r="G18" s="68">
        <v>5144.1693746919882</v>
      </c>
      <c r="H18" s="68">
        <v>5634.0497245592405</v>
      </c>
      <c r="I18" s="68">
        <v>5627.3879538387646</v>
      </c>
      <c r="J18" s="68">
        <v>5582.8331864915108</v>
      </c>
      <c r="K18" s="68">
        <v>5434.0991572085104</v>
      </c>
      <c r="L18" s="68">
        <v>5473.0064860000757</v>
      </c>
      <c r="M18" s="68">
        <v>5410.9831238254737</v>
      </c>
      <c r="N18" s="68">
        <v>5385.9346742360713</v>
      </c>
      <c r="O18" s="68">
        <v>5447.4277713122956</v>
      </c>
      <c r="P18" s="68">
        <v>5903.7730649870518</v>
      </c>
      <c r="Q18" s="68">
        <v>5785.5383433340621</v>
      </c>
      <c r="R18" s="68">
        <v>5548.601841677505</v>
      </c>
      <c r="S18" s="68">
        <v>5058.7236014183954</v>
      </c>
      <c r="T18" s="68">
        <v>5322.9001233655417</v>
      </c>
      <c r="U18" s="68">
        <v>5174.533688393406</v>
      </c>
      <c r="V18" s="68">
        <v>5089.9270237904766</v>
      </c>
      <c r="W18" s="68">
        <v>5126.1798864368357</v>
      </c>
      <c r="X18" s="68">
        <v>5285.1023447351408</v>
      </c>
      <c r="Y18" s="68">
        <v>5220.4304656308468</v>
      </c>
      <c r="Z18" s="68">
        <v>4937.6425908342517</v>
      </c>
      <c r="AA18" s="68">
        <v>4795.5324503870106</v>
      </c>
      <c r="AB18" s="68">
        <v>5354.2192451086157</v>
      </c>
      <c r="AC18" s="68">
        <v>5085.2796744742454</v>
      </c>
      <c r="AD18" s="68">
        <v>4926.7947633372387</v>
      </c>
      <c r="AE18" s="68">
        <v>4830.1430585418848</v>
      </c>
      <c r="AF18" s="68">
        <v>4880.5415276662288</v>
      </c>
      <c r="AG18" s="68">
        <v>5020.2393268951446</v>
      </c>
      <c r="AH18" s="68">
        <v>4596.2773017476438</v>
      </c>
      <c r="AI18" s="68">
        <v>4449.2368082308594</v>
      </c>
      <c r="AJ18" s="68">
        <v>4981.8795459078356</v>
      </c>
      <c r="AK18" s="68">
        <v>4973.1456637157617</v>
      </c>
      <c r="AL18" s="68">
        <v>4977.0140980357264</v>
      </c>
      <c r="AM18" s="68">
        <v>4764.5123520253401</v>
      </c>
      <c r="AN18" s="68">
        <v>4978.5812351268778</v>
      </c>
      <c r="AO18" s="68">
        <v>5055.8412752616068</v>
      </c>
      <c r="AP18" s="68">
        <v>4542.7032824061207</v>
      </c>
      <c r="AQ18" s="68">
        <v>4836.191552784222</v>
      </c>
      <c r="AR18" s="68">
        <v>4904.9255308992488</v>
      </c>
      <c r="AS18" s="68">
        <v>4758.1522992248392</v>
      </c>
      <c r="AT18" s="68">
        <v>4665.9324769693412</v>
      </c>
      <c r="AU18" s="68">
        <v>4634.7619101892387</v>
      </c>
      <c r="AV18" s="68">
        <v>4975.443832377724</v>
      </c>
      <c r="AW18" s="68">
        <v>4965.713954859807</v>
      </c>
      <c r="AX18" s="68">
        <v>4706.9721755548253</v>
      </c>
      <c r="AY18" s="68">
        <v>4582.8478590821078</v>
      </c>
      <c r="AZ18" s="68">
        <v>5241.3446510430203</v>
      </c>
      <c r="BA18" s="68">
        <v>4880.4698580781906</v>
      </c>
      <c r="BB18" s="68">
        <v>4687.4749599859779</v>
      </c>
      <c r="BC18" s="68">
        <v>4572.3409349174262</v>
      </c>
      <c r="BD18" s="68">
        <v>4947.4823814569099</v>
      </c>
      <c r="BE18" s="68">
        <v>4936.5460880625069</v>
      </c>
      <c r="BF18" s="68">
        <v>4668.5662191269157</v>
      </c>
      <c r="BG18" s="68">
        <v>4774.8387205494782</v>
      </c>
      <c r="BH18" s="68">
        <v>5110.762489542054</v>
      </c>
      <c r="BI18" s="68">
        <v>5015.6591407020442</v>
      </c>
      <c r="BJ18" s="68">
        <v>5093.5312419468173</v>
      </c>
      <c r="BK18" s="68">
        <v>5044.7444236461088</v>
      </c>
      <c r="BL18" s="68">
        <v>5893.2978265000002</v>
      </c>
      <c r="BM18" s="36" t="s">
        <v>193</v>
      </c>
      <c r="BN18" s="68">
        <v>4852.2537189338054</v>
      </c>
      <c r="BO18" s="68">
        <v>5763.7145958977098</v>
      </c>
      <c r="BP18" s="68">
        <v>5539.6457897367018</v>
      </c>
      <c r="BQ18" s="68">
        <v>5495.1967104561163</v>
      </c>
      <c r="BR18" s="68">
        <v>5224.5174161976174</v>
      </c>
      <c r="BS18" s="68">
        <v>5306.9570243292983</v>
      </c>
      <c r="BT18" s="68">
        <v>5456.2006484459616</v>
      </c>
      <c r="BU18" s="68">
        <v>5470.6424477522196</v>
      </c>
      <c r="BV18" s="68">
        <v>4814.547445494869</v>
      </c>
      <c r="BW18" s="68">
        <v>5398.7509482467349</v>
      </c>
      <c r="BX18" s="68">
        <v>6171.0848547340474</v>
      </c>
      <c r="BY18" s="68">
        <v>6480.1490840667611</v>
      </c>
      <c r="BZ18" s="68">
        <v>5973.2780796726956</v>
      </c>
      <c r="CA18" s="189" t="s">
        <v>56</v>
      </c>
      <c r="CB18" s="68">
        <v>7059.0434946274127</v>
      </c>
      <c r="CC18" s="120"/>
      <c r="CD18" s="120"/>
      <c r="CE18" s="120"/>
    </row>
    <row r="19" spans="1:83" s="10" customFormat="1" x14ac:dyDescent="0.2">
      <c r="A19" s="4"/>
      <c r="C19" s="103" t="s">
        <v>94</v>
      </c>
      <c r="D19" s="68">
        <v>4953.9947696772724</v>
      </c>
      <c r="E19" s="68">
        <v>5086.5618990503617</v>
      </c>
      <c r="F19" s="68">
        <v>4897.8188824251965</v>
      </c>
      <c r="G19" s="68">
        <v>4946.3508943491561</v>
      </c>
      <c r="H19" s="68">
        <v>4790.4712979578644</v>
      </c>
      <c r="I19" s="68">
        <v>5150.9984829338828</v>
      </c>
      <c r="J19" s="68">
        <v>5413.9752481524511</v>
      </c>
      <c r="K19" s="68">
        <v>5258.3279947998872</v>
      </c>
      <c r="L19" s="68">
        <v>5299.2767052559966</v>
      </c>
      <c r="M19" s="68">
        <v>5447.4584680567641</v>
      </c>
      <c r="N19" s="68">
        <v>5151.0398828974812</v>
      </c>
      <c r="O19" s="68">
        <v>5486.556509064284</v>
      </c>
      <c r="P19" s="68">
        <v>5014.6637025093487</v>
      </c>
      <c r="Q19" s="68">
        <v>5280.2964726503787</v>
      </c>
      <c r="R19" s="68">
        <v>5336.9905927170494</v>
      </c>
      <c r="S19" s="68">
        <v>4960.5659503617508</v>
      </c>
      <c r="T19" s="68">
        <v>5066.0447618447361</v>
      </c>
      <c r="U19" s="68">
        <v>5070.2241040865238</v>
      </c>
      <c r="V19" s="68">
        <v>5121.9391523643417</v>
      </c>
      <c r="W19" s="68">
        <v>5168.6023728964519</v>
      </c>
      <c r="X19" s="68">
        <v>4855.1013380402455</v>
      </c>
      <c r="Y19" s="68">
        <v>5171.5937566211333</v>
      </c>
      <c r="Z19" s="68">
        <v>5403.7403979753872</v>
      </c>
      <c r="AA19" s="68">
        <v>5198.3995375845871</v>
      </c>
      <c r="AB19" s="68">
        <v>5157.4816675703523</v>
      </c>
      <c r="AC19" s="68">
        <v>5362.7638580774819</v>
      </c>
      <c r="AD19" s="68">
        <v>5338.8677883508817</v>
      </c>
      <c r="AE19" s="68">
        <v>5549.7333060406745</v>
      </c>
      <c r="AF19" s="68">
        <v>5236.114761314152</v>
      </c>
      <c r="AG19" s="68">
        <v>5935.0384693873684</v>
      </c>
      <c r="AH19" s="68">
        <v>5772.0481691874702</v>
      </c>
      <c r="AI19" s="68">
        <v>5609.7062827616455</v>
      </c>
      <c r="AJ19" s="68">
        <v>5386.2460498671289</v>
      </c>
      <c r="AK19" s="68">
        <v>5843.9113143782406</v>
      </c>
      <c r="AL19" s="68">
        <v>5665.7670327399182</v>
      </c>
      <c r="AM19" s="68">
        <v>5786.8394326249781</v>
      </c>
      <c r="AN19" s="68">
        <v>5840.5787134680641</v>
      </c>
      <c r="AO19" s="68">
        <v>5722.5920091511416</v>
      </c>
      <c r="AP19" s="68">
        <v>5775.1437413559488</v>
      </c>
      <c r="AQ19" s="68">
        <v>5617.754789322149</v>
      </c>
      <c r="AR19" s="68">
        <v>5894.9003871227178</v>
      </c>
      <c r="AS19" s="68">
        <v>6061.9445529439572</v>
      </c>
      <c r="AT19" s="68">
        <v>6009.7200189542127</v>
      </c>
      <c r="AU19" s="68">
        <v>6131.3270494375956</v>
      </c>
      <c r="AV19" s="68">
        <v>5980.532256012466</v>
      </c>
      <c r="AW19" s="68">
        <v>5931.5468773852981</v>
      </c>
      <c r="AX19" s="68">
        <v>6277.9555322011329</v>
      </c>
      <c r="AY19" s="68">
        <v>6143.9806859758246</v>
      </c>
      <c r="AZ19" s="68">
        <v>5396.2046869464893</v>
      </c>
      <c r="BA19" s="68">
        <v>5722.3067810858092</v>
      </c>
      <c r="BB19" s="68">
        <v>5719.2458806910754</v>
      </c>
      <c r="BC19" s="68">
        <v>5417.4831226851502</v>
      </c>
      <c r="BD19" s="68">
        <v>5657.2391782634622</v>
      </c>
      <c r="BE19" s="68">
        <v>5535.4556811885277</v>
      </c>
      <c r="BF19" s="68">
        <v>5677.8387230255776</v>
      </c>
      <c r="BG19" s="68">
        <v>5606.4807493561348</v>
      </c>
      <c r="BH19" s="68">
        <v>5978.4668944654213</v>
      </c>
      <c r="BI19" s="68">
        <v>5840.7481654960166</v>
      </c>
      <c r="BJ19" s="68">
        <v>5661.2414860076369</v>
      </c>
      <c r="BK19" s="68">
        <v>5580.4033266320912</v>
      </c>
      <c r="BL19" s="68">
        <v>5978.8915639999996</v>
      </c>
      <c r="BM19" s="36" t="s">
        <v>193</v>
      </c>
      <c r="BN19" s="68">
        <v>4794.1001661095734</v>
      </c>
      <c r="BO19" s="68">
        <v>5491.8199954597812</v>
      </c>
      <c r="BP19" s="68">
        <v>5377.2272214709719</v>
      </c>
      <c r="BQ19" s="68">
        <v>5911.5970641659178</v>
      </c>
      <c r="BR19" s="68">
        <v>5968.0110845385325</v>
      </c>
      <c r="BS19" s="68">
        <v>5895.7289478567282</v>
      </c>
      <c r="BT19" s="68">
        <v>5794.7453379054496</v>
      </c>
      <c r="BU19" s="68">
        <v>6246.7558586840014</v>
      </c>
      <c r="BV19" s="68">
        <v>6773.2600473988568</v>
      </c>
      <c r="BW19" s="68">
        <v>6954.0293219987198</v>
      </c>
      <c r="BX19" s="68">
        <v>7704.2285946222019</v>
      </c>
      <c r="BY19" s="68">
        <v>7021.7965897643289</v>
      </c>
      <c r="BZ19" s="68">
        <v>6873.2445455072666</v>
      </c>
      <c r="CA19" s="189">
        <v>6876.3636082722969</v>
      </c>
      <c r="CB19" s="68">
        <v>6908.5451203527246</v>
      </c>
      <c r="CC19" s="120"/>
      <c r="CD19" s="120"/>
      <c r="CE19" s="120"/>
    </row>
    <row r="20" spans="1:83" s="10" customFormat="1" x14ac:dyDescent="0.2">
      <c r="A20" s="4"/>
      <c r="C20" s="103" t="s">
        <v>95</v>
      </c>
      <c r="D20" s="68">
        <v>16244.158548953697</v>
      </c>
      <c r="E20" s="68">
        <v>16700.405118786417</v>
      </c>
      <c r="F20" s="68">
        <v>17199.151481592409</v>
      </c>
      <c r="G20" s="68">
        <v>16988.108609138493</v>
      </c>
      <c r="H20" s="68">
        <v>17873.674610735332</v>
      </c>
      <c r="I20" s="68">
        <v>18271.802242684891</v>
      </c>
      <c r="J20" s="68">
        <v>17757.372974024951</v>
      </c>
      <c r="K20" s="68">
        <v>17993.634797959647</v>
      </c>
      <c r="L20" s="68">
        <v>18750.38993984706</v>
      </c>
      <c r="M20" s="68">
        <v>19179.100975759047</v>
      </c>
      <c r="N20" s="68">
        <v>19493.309294937226</v>
      </c>
      <c r="O20" s="68">
        <v>19545.812697873829</v>
      </c>
      <c r="P20" s="68">
        <v>20133.636572162734</v>
      </c>
      <c r="Q20" s="68">
        <v>20335.171667972485</v>
      </c>
      <c r="R20" s="68">
        <v>18964.229930648493</v>
      </c>
      <c r="S20" s="68">
        <v>18086.054224142939</v>
      </c>
      <c r="T20" s="68">
        <v>17763.483683633494</v>
      </c>
      <c r="U20" s="68">
        <v>17878.191723284504</v>
      </c>
      <c r="V20" s="68">
        <v>17225.242063091209</v>
      </c>
      <c r="W20" s="68">
        <v>16832.707571101455</v>
      </c>
      <c r="X20" s="68">
        <v>17240.381413061397</v>
      </c>
      <c r="Y20" s="68">
        <v>17675.858217045916</v>
      </c>
      <c r="Z20" s="68">
        <v>17296.596547635003</v>
      </c>
      <c r="AA20" s="68">
        <v>17352.069403019617</v>
      </c>
      <c r="AB20" s="68">
        <v>18340.761394437537</v>
      </c>
      <c r="AC20" s="68">
        <v>17884.131923523903</v>
      </c>
      <c r="AD20" s="68">
        <v>17479.638520152941</v>
      </c>
      <c r="AE20" s="68">
        <v>17355.4352531685</v>
      </c>
      <c r="AF20" s="68">
        <v>19196.177288835257</v>
      </c>
      <c r="AG20" s="68">
        <v>21087.604085957399</v>
      </c>
      <c r="AH20" s="68">
        <v>20651.970894896567</v>
      </c>
      <c r="AI20" s="68">
        <v>20448.38679339891</v>
      </c>
      <c r="AJ20" s="68">
        <v>20882.430696220694</v>
      </c>
      <c r="AK20" s="68">
        <v>20755.841852898375</v>
      </c>
      <c r="AL20" s="68">
        <v>20392.17554172887</v>
      </c>
      <c r="AM20" s="68">
        <v>19769.710014951124</v>
      </c>
      <c r="AN20" s="68">
        <v>20015.208076359708</v>
      </c>
      <c r="AO20" s="68">
        <v>20923.640986484104</v>
      </c>
      <c r="AP20" s="68">
        <v>20583.752526796277</v>
      </c>
      <c r="AQ20" s="68">
        <v>19670.319501560829</v>
      </c>
      <c r="AR20" s="68">
        <v>20312.104094310867</v>
      </c>
      <c r="AS20" s="68">
        <v>20537.088117856816</v>
      </c>
      <c r="AT20" s="68">
        <v>21263.137067643893</v>
      </c>
      <c r="AU20" s="68">
        <v>21687.912565649665</v>
      </c>
      <c r="AV20" s="68">
        <v>21956.556875451108</v>
      </c>
      <c r="AW20" s="68">
        <v>21578.97944708143</v>
      </c>
      <c r="AX20" s="68">
        <v>22175.507383245356</v>
      </c>
      <c r="AY20" s="68">
        <v>22128.257089331302</v>
      </c>
      <c r="AZ20" s="68">
        <v>23216.691524662561</v>
      </c>
      <c r="BA20" s="68">
        <v>21961.863609381606</v>
      </c>
      <c r="BB20" s="68">
        <v>22736.157973886424</v>
      </c>
      <c r="BC20" s="68">
        <v>22621.888394273574</v>
      </c>
      <c r="BD20" s="68">
        <v>23594.501874631951</v>
      </c>
      <c r="BE20" s="68">
        <v>22679.307072630745</v>
      </c>
      <c r="BF20" s="68">
        <v>22914.168060048643</v>
      </c>
      <c r="BG20" s="68">
        <v>23107.979628120072</v>
      </c>
      <c r="BH20" s="68">
        <v>24165.664247838384</v>
      </c>
      <c r="BI20" s="68">
        <v>24915.052402458743</v>
      </c>
      <c r="BJ20" s="68">
        <v>24341.339313840428</v>
      </c>
      <c r="BK20" s="68">
        <v>25062.822263399794</v>
      </c>
      <c r="BL20" s="68">
        <v>26563.393775500001</v>
      </c>
      <c r="BM20" s="36" t="s">
        <v>193</v>
      </c>
      <c r="BN20" s="68">
        <v>24976.233149081338</v>
      </c>
      <c r="BO20" s="68">
        <v>25847.899737295833</v>
      </c>
      <c r="BP20" s="68">
        <v>27689.983683714367</v>
      </c>
      <c r="BQ20" s="68">
        <v>27047.933582607748</v>
      </c>
      <c r="BR20" s="68">
        <v>26555.092598858675</v>
      </c>
      <c r="BS20" s="68">
        <v>26033.597951410717</v>
      </c>
      <c r="BT20" s="68">
        <v>28067.741025272211</v>
      </c>
      <c r="BU20" s="68">
        <v>28014.58345797427</v>
      </c>
      <c r="BV20" s="68">
        <v>27372.643672489405</v>
      </c>
      <c r="BW20" s="68">
        <v>28020.452081199091</v>
      </c>
      <c r="BX20" s="68">
        <v>29229.641021653923</v>
      </c>
      <c r="BY20" s="68">
        <v>29676.253426519623</v>
      </c>
      <c r="BZ20" s="68">
        <v>28771.192950350211</v>
      </c>
      <c r="CA20" s="189">
        <v>29311.14902408198</v>
      </c>
      <c r="CB20" s="68">
        <v>31862.608342436462</v>
      </c>
      <c r="CC20" s="120"/>
      <c r="CD20" s="120"/>
      <c r="CE20" s="120"/>
    </row>
    <row r="21" spans="1:83" s="10" customFormat="1" x14ac:dyDescent="0.2">
      <c r="A21" s="4"/>
      <c r="C21" s="103" t="s">
        <v>96</v>
      </c>
      <c r="D21" s="68">
        <v>32800.863777147038</v>
      </c>
      <c r="E21" s="68">
        <v>34784.926974659073</v>
      </c>
      <c r="F21" s="68">
        <v>35901.391701558372</v>
      </c>
      <c r="G21" s="68">
        <v>35883.478877305875</v>
      </c>
      <c r="H21" s="68">
        <v>38245.155738118345</v>
      </c>
      <c r="I21" s="68">
        <v>36748.44951172603</v>
      </c>
      <c r="J21" s="68">
        <v>38674.066556937913</v>
      </c>
      <c r="K21" s="68">
        <v>37022.083775079962</v>
      </c>
      <c r="L21" s="68">
        <v>36390.721915927868</v>
      </c>
      <c r="M21" s="68">
        <v>38342.640884123743</v>
      </c>
      <c r="N21" s="68">
        <v>36313.238640665499</v>
      </c>
      <c r="O21" s="68">
        <v>35377.357325200457</v>
      </c>
      <c r="P21" s="68">
        <v>36197.608843902075</v>
      </c>
      <c r="Q21" s="68">
        <v>37679.911525853022</v>
      </c>
      <c r="R21" s="68">
        <v>36713.223591367467</v>
      </c>
      <c r="S21" s="68">
        <v>34115.864015310239</v>
      </c>
      <c r="T21" s="68">
        <v>36511.184013972939</v>
      </c>
      <c r="U21" s="68">
        <v>36808.454438861263</v>
      </c>
      <c r="V21" s="68">
        <v>36366.936941402557</v>
      </c>
      <c r="W21" s="68">
        <v>34880.395651556719</v>
      </c>
      <c r="X21" s="68">
        <v>35011.889177301651</v>
      </c>
      <c r="Y21" s="68">
        <v>36796.246366296677</v>
      </c>
      <c r="Z21" s="68">
        <v>37661.390147790145</v>
      </c>
      <c r="AA21" s="68">
        <v>36746.484246030959</v>
      </c>
      <c r="AB21" s="68">
        <v>37573.328386956404</v>
      </c>
      <c r="AC21" s="68">
        <v>38984.836427405731</v>
      </c>
      <c r="AD21" s="68">
        <v>39807.71611247828</v>
      </c>
      <c r="AE21" s="68">
        <v>35942.964348229441</v>
      </c>
      <c r="AF21" s="68">
        <v>37412.192525500759</v>
      </c>
      <c r="AG21" s="68">
        <v>37474.817158340244</v>
      </c>
      <c r="AH21" s="68">
        <v>35439.865001209015</v>
      </c>
      <c r="AI21" s="68">
        <v>34283.525355885817</v>
      </c>
      <c r="AJ21" s="68">
        <v>35860.160887957827</v>
      </c>
      <c r="AK21" s="68">
        <v>34632.558387852274</v>
      </c>
      <c r="AL21" s="68">
        <v>32411.8512297054</v>
      </c>
      <c r="AM21" s="68">
        <v>35849.573204722154</v>
      </c>
      <c r="AN21" s="68">
        <v>35055.633747278793</v>
      </c>
      <c r="AO21" s="68">
        <v>33558.393192081283</v>
      </c>
      <c r="AP21" s="68">
        <v>33509.975578081277</v>
      </c>
      <c r="AQ21" s="68">
        <v>32175.180478111597</v>
      </c>
      <c r="AR21" s="68">
        <v>32773.388560858555</v>
      </c>
      <c r="AS21" s="68">
        <v>32025.621088394033</v>
      </c>
      <c r="AT21" s="68">
        <v>33210.889700691965</v>
      </c>
      <c r="AU21" s="68">
        <v>34796.617096605936</v>
      </c>
      <c r="AV21" s="68">
        <v>34482.035825493243</v>
      </c>
      <c r="AW21" s="68">
        <v>34658.72028470529</v>
      </c>
      <c r="AX21" s="68">
        <v>37221.63977166632</v>
      </c>
      <c r="AY21" s="68">
        <v>35716.329550375762</v>
      </c>
      <c r="AZ21" s="68">
        <v>35341.514861903488</v>
      </c>
      <c r="BA21" s="68">
        <v>34439.790182766657</v>
      </c>
      <c r="BB21" s="68">
        <v>34970.168046304512</v>
      </c>
      <c r="BC21" s="68">
        <v>33520.670154600703</v>
      </c>
      <c r="BD21" s="68">
        <v>36240.240564010215</v>
      </c>
      <c r="BE21" s="68">
        <v>36707.775667551206</v>
      </c>
      <c r="BF21" s="68">
        <v>35676.170449778976</v>
      </c>
      <c r="BG21" s="68">
        <v>35764.151247148133</v>
      </c>
      <c r="BH21" s="68">
        <v>36196.659135368769</v>
      </c>
      <c r="BI21" s="68">
        <v>36228.897351814005</v>
      </c>
      <c r="BJ21" s="68">
        <v>35704.309210163097</v>
      </c>
      <c r="BK21" s="68">
        <v>36752.238516562327</v>
      </c>
      <c r="BL21" s="68">
        <v>38444.426195</v>
      </c>
      <c r="BM21" s="36" t="s">
        <v>193</v>
      </c>
      <c r="BN21" s="68">
        <v>33083.02614437999</v>
      </c>
      <c r="BO21" s="68">
        <v>35467.152579948983</v>
      </c>
      <c r="BP21" s="68">
        <v>37917.156256425398</v>
      </c>
      <c r="BQ21" s="68">
        <v>41693.668882933147</v>
      </c>
      <c r="BR21" s="68">
        <v>41120.169025146228</v>
      </c>
      <c r="BS21" s="68">
        <v>40420.582803039659</v>
      </c>
      <c r="BT21" s="68">
        <v>42525.247341632166</v>
      </c>
      <c r="BU21" s="68">
        <v>43733.482188259062</v>
      </c>
      <c r="BV21" s="68">
        <v>43080.816919320554</v>
      </c>
      <c r="BW21" s="68">
        <v>43194.478697464307</v>
      </c>
      <c r="BX21" s="68">
        <v>46807.485715740644</v>
      </c>
      <c r="BY21" s="68">
        <v>47313.145607624239</v>
      </c>
      <c r="BZ21" s="68">
        <v>47259.353492488626</v>
      </c>
      <c r="CA21" s="189">
        <v>49487.734828639215</v>
      </c>
      <c r="CB21" s="68">
        <v>49218.936132279887</v>
      </c>
      <c r="CC21" s="120"/>
      <c r="CD21" s="120"/>
      <c r="CE21" s="120"/>
    </row>
    <row r="22" spans="1:83" s="10" customFormat="1" x14ac:dyDescent="0.2">
      <c r="A22" s="4"/>
      <c r="C22" s="103" t="s">
        <v>97</v>
      </c>
      <c r="D22" s="68">
        <v>9081.2631211635071</v>
      </c>
      <c r="E22" s="68">
        <v>8796.4462443966349</v>
      </c>
      <c r="F22" s="68">
        <v>8707.6369294501637</v>
      </c>
      <c r="G22" s="68">
        <v>9135.9215850218025</v>
      </c>
      <c r="H22" s="68">
        <v>8471.6557250066471</v>
      </c>
      <c r="I22" s="68">
        <v>9287.6096588740456</v>
      </c>
      <c r="J22" s="68">
        <v>9312.0924658102449</v>
      </c>
      <c r="K22" s="68">
        <v>9769.180828090648</v>
      </c>
      <c r="L22" s="68">
        <v>9514.8817214180617</v>
      </c>
      <c r="M22" s="68">
        <v>9646.7245725498778</v>
      </c>
      <c r="N22" s="68">
        <v>9423.2804818426939</v>
      </c>
      <c r="O22" s="68">
        <v>9704.2872202598846</v>
      </c>
      <c r="P22" s="68">
        <v>9442.7912456419381</v>
      </c>
      <c r="Q22" s="68">
        <v>10463.695521410424</v>
      </c>
      <c r="R22" s="68">
        <v>9793.2986546866341</v>
      </c>
      <c r="S22" s="68">
        <v>9970.5854604011911</v>
      </c>
      <c r="T22" s="68">
        <v>9929.3870642930669</v>
      </c>
      <c r="U22" s="68">
        <v>9844.0940424853306</v>
      </c>
      <c r="V22" s="68">
        <v>9739.0019348562109</v>
      </c>
      <c r="W22" s="68">
        <v>9797.5742730796283</v>
      </c>
      <c r="X22" s="68">
        <v>9619.0677992319579</v>
      </c>
      <c r="Y22" s="68">
        <v>9583.0691745704062</v>
      </c>
      <c r="Z22" s="68">
        <v>10009.218502766591</v>
      </c>
      <c r="AA22" s="68">
        <v>9861.1140331836777</v>
      </c>
      <c r="AB22" s="68">
        <v>10142.814228639936</v>
      </c>
      <c r="AC22" s="68">
        <v>10252.207813424386</v>
      </c>
      <c r="AD22" s="68">
        <v>10080.948748334333</v>
      </c>
      <c r="AE22" s="68">
        <v>10251.494457250064</v>
      </c>
      <c r="AF22" s="68">
        <v>10000.661986301957</v>
      </c>
      <c r="AG22" s="68">
        <v>10537.125595114319</v>
      </c>
      <c r="AH22" s="68">
        <v>10056.991814563351</v>
      </c>
      <c r="AI22" s="68">
        <v>9636.3891221999729</v>
      </c>
      <c r="AJ22" s="68">
        <v>10199.305067956162</v>
      </c>
      <c r="AK22" s="68">
        <v>9844.6961052047427</v>
      </c>
      <c r="AL22" s="68">
        <v>9302.150194042315</v>
      </c>
      <c r="AM22" s="68">
        <v>9351.5983056741698</v>
      </c>
      <c r="AN22" s="68">
        <v>9625.0581864340402</v>
      </c>
      <c r="AO22" s="68">
        <v>9403.6914469581698</v>
      </c>
      <c r="AP22" s="68">
        <v>9418.7562821653974</v>
      </c>
      <c r="AQ22" s="68">
        <v>9460.5958525988717</v>
      </c>
      <c r="AR22" s="68">
        <v>9622.494565972178</v>
      </c>
      <c r="AS22" s="68">
        <v>9604.5110091795123</v>
      </c>
      <c r="AT22" s="68">
        <v>9715.4477546306007</v>
      </c>
      <c r="AU22" s="68">
        <v>9484.8891339480306</v>
      </c>
      <c r="AV22" s="68">
        <v>9733.2934052517394</v>
      </c>
      <c r="AW22" s="68">
        <v>9987.4561139171274</v>
      </c>
      <c r="AX22" s="68">
        <v>9778.5772500029234</v>
      </c>
      <c r="AY22" s="68">
        <v>9605.6372956857576</v>
      </c>
      <c r="AZ22" s="68">
        <v>10187.240968074017</v>
      </c>
      <c r="BA22" s="68">
        <v>9674.1610871561661</v>
      </c>
      <c r="BB22" s="68">
        <v>9613.7954924062633</v>
      </c>
      <c r="BC22" s="68">
        <v>9808.6131862114253</v>
      </c>
      <c r="BD22" s="68">
        <v>10107.282828452784</v>
      </c>
      <c r="BE22" s="68">
        <v>10615.359532113247</v>
      </c>
      <c r="BF22" s="68">
        <v>10502.848524517205</v>
      </c>
      <c r="BG22" s="68">
        <v>10467.904630312949</v>
      </c>
      <c r="BH22" s="68">
        <v>11748.750775749311</v>
      </c>
      <c r="BI22" s="68">
        <v>10765.647401308679</v>
      </c>
      <c r="BJ22" s="68">
        <v>11357.59773063624</v>
      </c>
      <c r="BK22" s="68">
        <v>11107.251396092732</v>
      </c>
      <c r="BL22" s="68">
        <v>11954.892253</v>
      </c>
      <c r="BM22" s="36" t="s">
        <v>193</v>
      </c>
      <c r="BN22" s="68">
        <v>11068.946146642389</v>
      </c>
      <c r="BO22" s="68">
        <v>11201.776362468165</v>
      </c>
      <c r="BP22" s="68">
        <v>11792.857819529998</v>
      </c>
      <c r="BQ22" s="68">
        <v>12143.429726552191</v>
      </c>
      <c r="BR22" s="68">
        <v>13015.184376610219</v>
      </c>
      <c r="BS22" s="68">
        <v>12571.757910526489</v>
      </c>
      <c r="BT22" s="68">
        <v>13291.510777748957</v>
      </c>
      <c r="BU22" s="68">
        <v>13706.371958583481</v>
      </c>
      <c r="BV22" s="68">
        <v>12546.257282776962</v>
      </c>
      <c r="BW22" s="68">
        <v>13163.442450008417</v>
      </c>
      <c r="BX22" s="68">
        <v>12895.096200257094</v>
      </c>
      <c r="BY22" s="68">
        <v>13196.103588597267</v>
      </c>
      <c r="BZ22" s="68">
        <v>13159.256060620439</v>
      </c>
      <c r="CA22" s="189">
        <v>13325.391151565027</v>
      </c>
      <c r="CB22" s="68">
        <v>13600.785050171253</v>
      </c>
      <c r="CC22" s="120"/>
      <c r="CD22" s="120"/>
      <c r="CE22" s="120"/>
    </row>
    <row r="23" spans="1:83" x14ac:dyDescent="0.2">
      <c r="A23" s="122"/>
      <c r="C23" s="103" t="s">
        <v>98</v>
      </c>
      <c r="D23" s="68">
        <v>3054.6899890435429</v>
      </c>
      <c r="E23" s="68">
        <v>3100.3240411164666</v>
      </c>
      <c r="F23" s="68">
        <v>3113.3575175575647</v>
      </c>
      <c r="G23" s="68">
        <v>3407.2169799545391</v>
      </c>
      <c r="H23" s="68">
        <v>2992.593295345142</v>
      </c>
      <c r="I23" s="68">
        <v>3088.4217120437502</v>
      </c>
      <c r="J23" s="68">
        <v>3425.6416524669376</v>
      </c>
      <c r="K23" s="68">
        <v>3289.142590960892</v>
      </c>
      <c r="L23" s="68">
        <v>3101.6921051018439</v>
      </c>
      <c r="M23" s="68">
        <v>3455.1100367129029</v>
      </c>
      <c r="N23" s="68">
        <v>3232.4217822091396</v>
      </c>
      <c r="O23" s="68">
        <v>3271.5113313732559</v>
      </c>
      <c r="P23" s="68">
        <v>3066.6233524384406</v>
      </c>
      <c r="Q23" s="68">
        <v>3015.2507800247299</v>
      </c>
      <c r="R23" s="68">
        <v>2918.6172184611332</v>
      </c>
      <c r="S23" s="68">
        <v>2748.5012198267218</v>
      </c>
      <c r="T23" s="68">
        <v>2634.7611686050327</v>
      </c>
      <c r="U23" s="68">
        <v>2693.7805733340256</v>
      </c>
      <c r="V23" s="68">
        <v>2711.4810886510982</v>
      </c>
      <c r="W23" s="68">
        <v>2642.0150316543923</v>
      </c>
      <c r="X23" s="68">
        <v>2750.5157483528219</v>
      </c>
      <c r="Y23" s="68">
        <v>2912.7626714640605</v>
      </c>
      <c r="Z23" s="68">
        <v>2677.5397210801639</v>
      </c>
      <c r="AA23" s="68">
        <v>2854.958765529228</v>
      </c>
      <c r="AB23" s="68">
        <v>2719.6224181219109</v>
      </c>
      <c r="AC23" s="68">
        <v>2903.7174797615312</v>
      </c>
      <c r="AD23" s="68">
        <v>2830.4084476291432</v>
      </c>
      <c r="AE23" s="68">
        <v>2748.2303775461164</v>
      </c>
      <c r="AF23" s="68">
        <v>2916.0030311720202</v>
      </c>
      <c r="AG23" s="68">
        <v>2918.6237732723507</v>
      </c>
      <c r="AH23" s="68">
        <v>2679.4255979705958</v>
      </c>
      <c r="AI23" s="68">
        <v>2696.4186694162395</v>
      </c>
      <c r="AJ23" s="68">
        <v>2552.3886178995467</v>
      </c>
      <c r="AK23" s="68">
        <v>2565.2283722905177</v>
      </c>
      <c r="AL23" s="68">
        <v>2484.0685109030287</v>
      </c>
      <c r="AM23" s="68">
        <v>2487.7697493348928</v>
      </c>
      <c r="AN23" s="68">
        <v>2351.8964106317931</v>
      </c>
      <c r="AO23" s="68">
        <v>2231.956653550084</v>
      </c>
      <c r="AP23" s="68">
        <v>2343.0846397068231</v>
      </c>
      <c r="AQ23" s="68">
        <v>2379.203385905666</v>
      </c>
      <c r="AR23" s="68">
        <v>2494.8856660699148</v>
      </c>
      <c r="AS23" s="68">
        <v>2398.2558745278525</v>
      </c>
      <c r="AT23" s="68">
        <v>2218.7110915178023</v>
      </c>
      <c r="AU23" s="68">
        <v>2247.9981144849339</v>
      </c>
      <c r="AV23" s="68">
        <v>2377.5725556173834</v>
      </c>
      <c r="AW23" s="68">
        <v>2368.7573714956397</v>
      </c>
      <c r="AX23" s="68">
        <v>2461.9173327266062</v>
      </c>
      <c r="AY23" s="68">
        <v>2363.4959113428326</v>
      </c>
      <c r="AZ23" s="68">
        <v>2441.0927068347505</v>
      </c>
      <c r="BA23" s="68">
        <v>2414.0086349151961</v>
      </c>
      <c r="BB23" s="68">
        <v>2321.7381579394782</v>
      </c>
      <c r="BC23" s="68">
        <v>2362.2002230244225</v>
      </c>
      <c r="BD23" s="68">
        <v>2201.769574572058</v>
      </c>
      <c r="BE23" s="68">
        <v>2224.8028751959723</v>
      </c>
      <c r="BF23" s="68">
        <v>2241.6331543133138</v>
      </c>
      <c r="BG23" s="68">
        <v>2145.6334842006609</v>
      </c>
      <c r="BH23" s="68">
        <v>2216.5686271414738</v>
      </c>
      <c r="BI23" s="68">
        <v>2182.426203496058</v>
      </c>
      <c r="BJ23" s="68">
        <v>2443.6348416921251</v>
      </c>
      <c r="BK23" s="68">
        <v>2278.6619753211048</v>
      </c>
      <c r="BL23" s="68">
        <v>2576.7871335</v>
      </c>
      <c r="BM23" s="36" t="s">
        <v>193</v>
      </c>
      <c r="BN23" s="68">
        <v>2284.2964165545759</v>
      </c>
      <c r="BO23" s="68">
        <v>2501.511505176456</v>
      </c>
      <c r="BP23" s="68">
        <v>2693.2231417954577</v>
      </c>
      <c r="BQ23" s="68">
        <v>2557.6987302696057</v>
      </c>
      <c r="BR23" s="68">
        <v>2713.8580256675455</v>
      </c>
      <c r="BS23" s="68">
        <v>2507.6220066535334</v>
      </c>
      <c r="BT23" s="68">
        <v>2671.6342144647106</v>
      </c>
      <c r="BU23" s="68">
        <v>2527.8042836845793</v>
      </c>
      <c r="BV23" s="68">
        <v>2653.4747587609004</v>
      </c>
      <c r="BW23" s="68">
        <v>2778.5472958293194</v>
      </c>
      <c r="BX23" s="68">
        <v>3021.2971164514165</v>
      </c>
      <c r="BY23" s="68">
        <v>3009.8222103662988</v>
      </c>
      <c r="BZ23" s="68">
        <v>2691.1081893047572</v>
      </c>
      <c r="CA23" s="189">
        <v>2859.5976056608315</v>
      </c>
      <c r="CB23" s="68">
        <v>2947.6524272747934</v>
      </c>
    </row>
    <row r="24" spans="1:83" x14ac:dyDescent="0.2">
      <c r="A24" s="122"/>
      <c r="C24" s="103" t="s">
        <v>99</v>
      </c>
      <c r="D24" s="68">
        <v>2454.772654757553</v>
      </c>
      <c r="E24" s="68">
        <v>2382.3594895752231</v>
      </c>
      <c r="F24" s="68">
        <v>2352.5353616471129</v>
      </c>
      <c r="G24" s="68">
        <v>2541.7015642860465</v>
      </c>
      <c r="H24" s="68">
        <v>2569.9630859641716</v>
      </c>
      <c r="I24" s="68">
        <v>2639.1277643174672</v>
      </c>
      <c r="J24" s="68">
        <v>2766.0059899374442</v>
      </c>
      <c r="K24" s="68">
        <v>2708.6394646022554</v>
      </c>
      <c r="L24" s="68">
        <v>2814.2090830899137</v>
      </c>
      <c r="M24" s="68">
        <v>2856.1243225891712</v>
      </c>
      <c r="N24" s="68">
        <v>2798.1613408999392</v>
      </c>
      <c r="O24" s="68">
        <v>2893.1183735832533</v>
      </c>
      <c r="P24" s="68">
        <v>3084.099969689752</v>
      </c>
      <c r="Q24" s="68">
        <v>2982.5714921769591</v>
      </c>
      <c r="R24" s="68">
        <v>2989.3268599211578</v>
      </c>
      <c r="S24" s="68">
        <v>2934.3755428807067</v>
      </c>
      <c r="T24" s="68">
        <v>2990.1491248378079</v>
      </c>
      <c r="U24" s="68">
        <v>2984.3156358558149</v>
      </c>
      <c r="V24" s="68">
        <v>2842.4705402984973</v>
      </c>
      <c r="W24" s="68">
        <v>2837.5372569085357</v>
      </c>
      <c r="X24" s="68">
        <v>2806.8775473646251</v>
      </c>
      <c r="Y24" s="68">
        <v>2904.7837809895382</v>
      </c>
      <c r="Z24" s="68">
        <v>2829.5667010929983</v>
      </c>
      <c r="AA24" s="68">
        <v>2751.2052614987433</v>
      </c>
      <c r="AB24" s="68">
        <v>2819.8258208928137</v>
      </c>
      <c r="AC24" s="68">
        <v>2711.2087272957692</v>
      </c>
      <c r="AD24" s="68">
        <v>2677.7243195817477</v>
      </c>
      <c r="AE24" s="68">
        <v>2725.7770850270931</v>
      </c>
      <c r="AF24" s="68">
        <v>2789.4889232404353</v>
      </c>
      <c r="AG24" s="68">
        <v>2794.9813087528441</v>
      </c>
      <c r="AH24" s="68">
        <v>2773.7437387317354</v>
      </c>
      <c r="AI24" s="68">
        <v>2786.6609532529296</v>
      </c>
      <c r="AJ24" s="68">
        <v>2995.9298436493632</v>
      </c>
      <c r="AK24" s="68">
        <v>2901.984978722855</v>
      </c>
      <c r="AL24" s="68">
        <v>2816.6428108054092</v>
      </c>
      <c r="AM24" s="68">
        <v>2908.9106970301254</v>
      </c>
      <c r="AN24" s="68">
        <v>2942.9340869885441</v>
      </c>
      <c r="AO24" s="68">
        <v>2847.4462561870369</v>
      </c>
      <c r="AP24" s="68">
        <v>2880.5523317437733</v>
      </c>
      <c r="AQ24" s="68">
        <v>2812.3224519577834</v>
      </c>
      <c r="AR24" s="68">
        <v>2908.0176722421274</v>
      </c>
      <c r="AS24" s="68">
        <v>2935.4848760914556</v>
      </c>
      <c r="AT24" s="68">
        <v>2837.8885736195812</v>
      </c>
      <c r="AU24" s="68">
        <v>2925.3699898051568</v>
      </c>
      <c r="AV24" s="68">
        <v>3054.0509783702751</v>
      </c>
      <c r="AW24" s="68">
        <v>3025.9018242287939</v>
      </c>
      <c r="AX24" s="68">
        <v>3097.5663868724382</v>
      </c>
      <c r="AY24" s="68">
        <v>3067.4541818826801</v>
      </c>
      <c r="AZ24" s="68">
        <v>3169.1180322823266</v>
      </c>
      <c r="BA24" s="68">
        <v>3131.6614315074344</v>
      </c>
      <c r="BB24" s="68">
        <v>3043.0729890509906</v>
      </c>
      <c r="BC24" s="68">
        <v>3289.5498703425842</v>
      </c>
      <c r="BD24" s="68">
        <v>3324.025628471436</v>
      </c>
      <c r="BE24" s="68">
        <v>3347.2115519882777</v>
      </c>
      <c r="BF24" s="68">
        <v>3286.1527531514312</v>
      </c>
      <c r="BG24" s="68">
        <v>3172.9399608023041</v>
      </c>
      <c r="BH24" s="68">
        <v>3322.2477643131119</v>
      </c>
      <c r="BI24" s="68">
        <v>3246.6211483595798</v>
      </c>
      <c r="BJ24" s="68">
        <v>3158.3838168381085</v>
      </c>
      <c r="BK24" s="68">
        <v>3159.3643222514297</v>
      </c>
      <c r="BL24" s="68">
        <v>3501.5280425000001</v>
      </c>
      <c r="BM24" s="36" t="s">
        <v>193</v>
      </c>
      <c r="BN24" s="68">
        <v>3662.0410444711556</v>
      </c>
      <c r="BO24" s="68">
        <v>3821.2526760440473</v>
      </c>
      <c r="BP24" s="68">
        <v>4252.467890229661</v>
      </c>
      <c r="BQ24" s="68">
        <v>3792.7027292366452</v>
      </c>
      <c r="BR24" s="68">
        <v>3671.8151552646927</v>
      </c>
      <c r="BS24" s="68">
        <v>3770.7304939126061</v>
      </c>
      <c r="BT24" s="68">
        <v>3878.2359531716579</v>
      </c>
      <c r="BU24" s="68">
        <v>3841.9611596217892</v>
      </c>
      <c r="BV24" s="68">
        <v>3753.0118039371609</v>
      </c>
      <c r="BW24" s="68">
        <v>3758.2955864133687</v>
      </c>
      <c r="BX24" s="68">
        <v>3878.2938238944098</v>
      </c>
      <c r="BY24" s="68">
        <v>3932.0562035626426</v>
      </c>
      <c r="BZ24" s="68">
        <v>3986.7647506216235</v>
      </c>
      <c r="CA24" s="189">
        <v>4318.7184526511246</v>
      </c>
      <c r="CB24" s="68">
        <v>4673.2754717124353</v>
      </c>
    </row>
    <row r="25" spans="1:83" x14ac:dyDescent="0.2">
      <c r="A25" s="122"/>
      <c r="C25" s="103" t="s">
        <v>100</v>
      </c>
      <c r="D25" s="68">
        <v>16519.324277129683</v>
      </c>
      <c r="E25" s="68">
        <v>16944.570919314279</v>
      </c>
      <c r="F25" s="68">
        <v>17320.985045736736</v>
      </c>
      <c r="G25" s="68">
        <v>17394.137658308369</v>
      </c>
      <c r="H25" s="68">
        <v>17280.374063936215</v>
      </c>
      <c r="I25" s="68">
        <v>17543.507037160303</v>
      </c>
      <c r="J25" s="68">
        <v>18403.408961281322</v>
      </c>
      <c r="K25" s="68">
        <v>17788.995587736033</v>
      </c>
      <c r="L25" s="68">
        <v>18200.461205968735</v>
      </c>
      <c r="M25" s="68">
        <v>18187.08627917141</v>
      </c>
      <c r="N25" s="68">
        <v>18382.305136877909</v>
      </c>
      <c r="O25" s="68">
        <v>18426.802207583678</v>
      </c>
      <c r="P25" s="68">
        <v>17483.354737961195</v>
      </c>
      <c r="Q25" s="68">
        <v>17380.483183187305</v>
      </c>
      <c r="R25" s="68">
        <v>17489.752956259992</v>
      </c>
      <c r="S25" s="68">
        <v>15833.909808321328</v>
      </c>
      <c r="T25" s="68">
        <v>14716.681886213062</v>
      </c>
      <c r="U25" s="68">
        <v>14651.102763769743</v>
      </c>
      <c r="V25" s="68">
        <v>13928.929017240955</v>
      </c>
      <c r="W25" s="68">
        <v>14832.413152342755</v>
      </c>
      <c r="X25" s="68">
        <v>15220.213256751376</v>
      </c>
      <c r="Y25" s="68">
        <v>15345.838568726509</v>
      </c>
      <c r="Z25" s="68">
        <v>14739.203595486051</v>
      </c>
      <c r="AA25" s="68">
        <v>14403.137799151022</v>
      </c>
      <c r="AB25" s="68">
        <v>13406.181939801985</v>
      </c>
      <c r="AC25" s="68">
        <v>13278.344415850494</v>
      </c>
      <c r="AD25" s="68">
        <v>12876.640464611683</v>
      </c>
      <c r="AE25" s="68">
        <v>13067.438543812843</v>
      </c>
      <c r="AF25" s="68">
        <v>12649.564715586839</v>
      </c>
      <c r="AG25" s="68">
        <v>12812.366153452776</v>
      </c>
      <c r="AH25" s="68">
        <v>13248.064171316519</v>
      </c>
      <c r="AI25" s="68">
        <v>12654.218550420564</v>
      </c>
      <c r="AJ25" s="68">
        <v>12538.038291306977</v>
      </c>
      <c r="AK25" s="68">
        <v>13400.276753683289</v>
      </c>
      <c r="AL25" s="68">
        <v>12648.255272318278</v>
      </c>
      <c r="AM25" s="68">
        <v>12303.204199441398</v>
      </c>
      <c r="AN25" s="68">
        <v>11625.113078517519</v>
      </c>
      <c r="AO25" s="68">
        <v>11505.311781004166</v>
      </c>
      <c r="AP25" s="68">
        <v>12486.507240381925</v>
      </c>
      <c r="AQ25" s="68">
        <v>11952.027560920629</v>
      </c>
      <c r="AR25" s="68">
        <v>12162.124667054217</v>
      </c>
      <c r="AS25" s="68">
        <v>12307.751032512964</v>
      </c>
      <c r="AT25" s="68">
        <v>13002.993042988061</v>
      </c>
      <c r="AU25" s="68">
        <v>13129.771303861571</v>
      </c>
      <c r="AV25" s="68">
        <v>12679.073173502735</v>
      </c>
      <c r="AW25" s="68">
        <v>13995.535112174732</v>
      </c>
      <c r="AX25" s="68">
        <v>13711.823715349168</v>
      </c>
      <c r="AY25" s="68">
        <v>14793.995814562693</v>
      </c>
      <c r="AZ25" s="68">
        <v>14146.155429454971</v>
      </c>
      <c r="BA25" s="68">
        <v>13531.138924386285</v>
      </c>
      <c r="BB25" s="68">
        <v>13920.42841857444</v>
      </c>
      <c r="BC25" s="68">
        <v>13534.857492827156</v>
      </c>
      <c r="BD25" s="68">
        <v>13332.788797264435</v>
      </c>
      <c r="BE25" s="68">
        <v>13887.290909312487</v>
      </c>
      <c r="BF25" s="68">
        <v>14610.276892824351</v>
      </c>
      <c r="BG25" s="68">
        <v>13843.131087505371</v>
      </c>
      <c r="BH25" s="68">
        <v>14528.128669949208</v>
      </c>
      <c r="BI25" s="68">
        <v>18233.395152370394</v>
      </c>
      <c r="BJ25" s="68">
        <v>20311.861727178151</v>
      </c>
      <c r="BK25" s="68">
        <v>20951.475653328973</v>
      </c>
      <c r="BL25" s="68">
        <v>21887.932055000001</v>
      </c>
      <c r="BM25" s="36" t="s">
        <v>193</v>
      </c>
      <c r="BN25" s="68">
        <v>20456.204008337878</v>
      </c>
      <c r="BO25" s="68">
        <v>22167.712369074976</v>
      </c>
      <c r="BP25" s="68">
        <v>22769.51891004436</v>
      </c>
      <c r="BQ25" s="68">
        <v>22380.781478806992</v>
      </c>
      <c r="BR25" s="68">
        <v>23175.476330403504</v>
      </c>
      <c r="BS25" s="68">
        <v>22696.739946266258</v>
      </c>
      <c r="BT25" s="68">
        <v>22302.162536312368</v>
      </c>
      <c r="BU25" s="68">
        <v>21463.10703508354</v>
      </c>
      <c r="BV25" s="68">
        <v>21177.905503336882</v>
      </c>
      <c r="BW25" s="68">
        <v>21486.802867456921</v>
      </c>
      <c r="BX25" s="68">
        <v>23638.473441206927</v>
      </c>
      <c r="BY25" s="68">
        <v>22970.471181687029</v>
      </c>
      <c r="BZ25" s="68">
        <v>24166.365439028799</v>
      </c>
      <c r="CA25" s="189">
        <v>24516.312660428517</v>
      </c>
      <c r="CB25" s="68">
        <v>25314.440567654055</v>
      </c>
    </row>
    <row r="26" spans="1:83" x14ac:dyDescent="0.2">
      <c r="A26" s="122"/>
      <c r="C26" s="103" t="s">
        <v>101</v>
      </c>
      <c r="D26" s="68">
        <v>5655.3360025945731</v>
      </c>
      <c r="E26" s="68">
        <v>5734.8971040310198</v>
      </c>
      <c r="F26" s="68">
        <v>5629.9408569487969</v>
      </c>
      <c r="G26" s="68">
        <v>5829.7334541814316</v>
      </c>
      <c r="H26" s="68">
        <v>5530.6201650514231</v>
      </c>
      <c r="I26" s="68">
        <v>5924.9401791883365</v>
      </c>
      <c r="J26" s="68">
        <v>5663.3664082664945</v>
      </c>
      <c r="K26" s="68">
        <v>5509.3644621602416</v>
      </c>
      <c r="L26" s="68">
        <v>5494.3961114479353</v>
      </c>
      <c r="M26" s="68">
        <v>5898.2096910317969</v>
      </c>
      <c r="N26" s="68">
        <v>5673.4119994049306</v>
      </c>
      <c r="O26" s="68">
        <v>5609.5023028254918</v>
      </c>
      <c r="P26" s="68">
        <v>5975.3063786019011</v>
      </c>
      <c r="Q26" s="68">
        <v>6144.1847856813974</v>
      </c>
      <c r="R26" s="68">
        <v>5577.6430102789072</v>
      </c>
      <c r="S26" s="68">
        <v>5328.2098476680976</v>
      </c>
      <c r="T26" s="68">
        <v>5498.9213534710625</v>
      </c>
      <c r="U26" s="68">
        <v>5363.6095718233055</v>
      </c>
      <c r="V26" s="68">
        <v>5361.0671663283874</v>
      </c>
      <c r="W26" s="68">
        <v>5241.2648554151065</v>
      </c>
      <c r="X26" s="68">
        <v>5315.4717696683738</v>
      </c>
      <c r="Y26" s="68">
        <v>5544.0190941779192</v>
      </c>
      <c r="Z26" s="68">
        <v>5269.6867943906755</v>
      </c>
      <c r="AA26" s="68">
        <v>5501.966546321948</v>
      </c>
      <c r="AB26" s="68">
        <v>5399.0954807672888</v>
      </c>
      <c r="AC26" s="68">
        <v>5508.5900128500052</v>
      </c>
      <c r="AD26" s="68">
        <v>5514.2492861192513</v>
      </c>
      <c r="AE26" s="68">
        <v>5665.4487201840393</v>
      </c>
      <c r="AF26" s="68">
        <v>5683.8967949878215</v>
      </c>
      <c r="AG26" s="68">
        <v>5906.5591571325485</v>
      </c>
      <c r="AH26" s="68">
        <v>5933.053945614558</v>
      </c>
      <c r="AI26" s="68">
        <v>5566.9927047571337</v>
      </c>
      <c r="AJ26" s="68">
        <v>5556.8224548883136</v>
      </c>
      <c r="AK26" s="68">
        <v>5346.6778420060027</v>
      </c>
      <c r="AL26" s="68">
        <v>5505.010404462897</v>
      </c>
      <c r="AM26" s="68">
        <v>4970.9474573791204</v>
      </c>
      <c r="AN26" s="68">
        <v>5294.0393022570252</v>
      </c>
      <c r="AO26" s="68">
        <v>4995.8637139215489</v>
      </c>
      <c r="AP26" s="68">
        <v>5101.0509774041266</v>
      </c>
      <c r="AQ26" s="68">
        <v>4980.115428029957</v>
      </c>
      <c r="AR26" s="68">
        <v>5036.7465973964972</v>
      </c>
      <c r="AS26" s="68">
        <v>5139.9379654984223</v>
      </c>
      <c r="AT26" s="68">
        <v>5167.7754330750849</v>
      </c>
      <c r="AU26" s="68">
        <v>5422.8550939194001</v>
      </c>
      <c r="AV26" s="68">
        <v>4995.9191063568023</v>
      </c>
      <c r="AW26" s="68">
        <v>5301.285444528572</v>
      </c>
      <c r="AX26" s="68">
        <v>5057.6298072607069</v>
      </c>
      <c r="AY26" s="68">
        <v>5234.5181288244576</v>
      </c>
      <c r="AZ26" s="68">
        <v>5052.5451522859576</v>
      </c>
      <c r="BA26" s="68">
        <v>5077.6341326643605</v>
      </c>
      <c r="BB26" s="68">
        <v>4931.2897443896882</v>
      </c>
      <c r="BC26" s="68">
        <v>4885.5271094333084</v>
      </c>
      <c r="BD26" s="68">
        <v>4998.7385723922889</v>
      </c>
      <c r="BE26" s="68">
        <v>5362.4733991900584</v>
      </c>
      <c r="BF26" s="68">
        <v>5074.9231688148293</v>
      </c>
      <c r="BG26" s="68">
        <v>5308.7836946542138</v>
      </c>
      <c r="BH26" s="68">
        <v>5701.3882933593995</v>
      </c>
      <c r="BI26" s="68">
        <v>5772.6228781172767</v>
      </c>
      <c r="BJ26" s="68">
        <v>5712.7602306823519</v>
      </c>
      <c r="BK26" s="68">
        <v>5841.9368506452784</v>
      </c>
      <c r="BL26" s="68">
        <v>6303.7982389999997</v>
      </c>
      <c r="BM26" s="36" t="s">
        <v>193</v>
      </c>
      <c r="BN26" s="68">
        <v>6187.1249916329771</v>
      </c>
      <c r="BO26" s="68">
        <v>6447.660738772016</v>
      </c>
      <c r="BP26" s="68">
        <v>6526.973308986795</v>
      </c>
      <c r="BQ26" s="68">
        <v>5976.4863716230375</v>
      </c>
      <c r="BR26" s="68">
        <v>6077.3347238353135</v>
      </c>
      <c r="BS26" s="68">
        <v>5731.3605775732012</v>
      </c>
      <c r="BT26" s="68">
        <v>6281.8124527889895</v>
      </c>
      <c r="BU26" s="68">
        <v>6596.9135917471967</v>
      </c>
      <c r="BV26" s="68">
        <v>6288.4469378004787</v>
      </c>
      <c r="BW26" s="68">
        <v>6420.2063913236589</v>
      </c>
      <c r="BX26" s="68">
        <v>7182.7667151890728</v>
      </c>
      <c r="BY26" s="68">
        <v>7012.025889112464</v>
      </c>
      <c r="BZ26" s="68">
        <v>7202.1075918633369</v>
      </c>
      <c r="CA26" s="189">
        <v>7195.8918727231749</v>
      </c>
      <c r="CB26" s="68">
        <v>6860.1616757837855</v>
      </c>
    </row>
    <row r="27" spans="1:83" x14ac:dyDescent="0.2">
      <c r="A27" s="122"/>
      <c r="C27" s="103" t="s">
        <v>102</v>
      </c>
      <c r="D27" s="68">
        <v>10288.867727765703</v>
      </c>
      <c r="E27" s="68">
        <v>10110.102955446349</v>
      </c>
      <c r="F27" s="68">
        <v>10575.457336809704</v>
      </c>
      <c r="G27" s="68">
        <v>10750.598603139197</v>
      </c>
      <c r="H27" s="68">
        <v>10633.531838885434</v>
      </c>
      <c r="I27" s="68">
        <v>10499.332989789897</v>
      </c>
      <c r="J27" s="68">
        <v>10926.645938082635</v>
      </c>
      <c r="K27" s="68">
        <v>10882.952674867976</v>
      </c>
      <c r="L27" s="68">
        <v>10910.176506241545</v>
      </c>
      <c r="M27" s="68">
        <v>11453.659794268495</v>
      </c>
      <c r="N27" s="68">
        <v>11350.257769201418</v>
      </c>
      <c r="O27" s="68">
        <v>10943.249307382199</v>
      </c>
      <c r="P27" s="68">
        <v>11019.116662998918</v>
      </c>
      <c r="Q27" s="68">
        <v>10924.329409127489</v>
      </c>
      <c r="R27" s="68">
        <v>11059.849855995502</v>
      </c>
      <c r="S27" s="68">
        <v>11055.277460058041</v>
      </c>
      <c r="T27" s="68">
        <v>10427.765678449397</v>
      </c>
      <c r="U27" s="68">
        <v>10051.543797433424</v>
      </c>
      <c r="V27" s="68">
        <v>10315.280970530423</v>
      </c>
      <c r="W27" s="68">
        <v>10265.961463740106</v>
      </c>
      <c r="X27" s="68">
        <v>10102.46131953831</v>
      </c>
      <c r="Y27" s="68">
        <v>10550.183818673777</v>
      </c>
      <c r="Z27" s="68">
        <v>10887.862999385392</v>
      </c>
      <c r="AA27" s="68">
        <v>10077.542201688047</v>
      </c>
      <c r="AB27" s="68">
        <v>10674.596491638868</v>
      </c>
      <c r="AC27" s="68">
        <v>10594.112953722286</v>
      </c>
      <c r="AD27" s="68">
        <v>10208.828296739055</v>
      </c>
      <c r="AE27" s="68">
        <v>10517.401035873332</v>
      </c>
      <c r="AF27" s="68">
        <v>11331.267428883688</v>
      </c>
      <c r="AG27" s="68">
        <v>11067.12891871433</v>
      </c>
      <c r="AH27" s="68">
        <v>11274.740322723623</v>
      </c>
      <c r="AI27" s="68">
        <v>11212.852773015742</v>
      </c>
      <c r="AJ27" s="68">
        <v>11482.029769328186</v>
      </c>
      <c r="AK27" s="68">
        <v>10758.513911489634</v>
      </c>
      <c r="AL27" s="68">
        <v>10834.247466650493</v>
      </c>
      <c r="AM27" s="68">
        <v>10905.37341286658</v>
      </c>
      <c r="AN27" s="68">
        <v>11062.458652867073</v>
      </c>
      <c r="AO27" s="68">
        <v>10956.120596781364</v>
      </c>
      <c r="AP27" s="68">
        <v>11131.098695102311</v>
      </c>
      <c r="AQ27" s="68">
        <v>11283.679466166834</v>
      </c>
      <c r="AR27" s="68">
        <v>11031.773471777487</v>
      </c>
      <c r="AS27" s="68">
        <v>11119.394531862041</v>
      </c>
      <c r="AT27" s="68">
        <v>11077.962321468887</v>
      </c>
      <c r="AU27" s="68">
        <v>11258.634392736765</v>
      </c>
      <c r="AV27" s="68">
        <v>11280.575092921556</v>
      </c>
      <c r="AW27" s="68">
        <v>11465.763057426049</v>
      </c>
      <c r="AX27" s="68">
        <v>11965.932393841753</v>
      </c>
      <c r="AY27" s="68">
        <v>11154.433863540546</v>
      </c>
      <c r="AZ27" s="68">
        <v>11744.100505757096</v>
      </c>
      <c r="BA27" s="68">
        <v>11805.265374552389</v>
      </c>
      <c r="BB27" s="68">
        <v>11439.840587213866</v>
      </c>
      <c r="BC27" s="68">
        <v>11504.261255209027</v>
      </c>
      <c r="BD27" s="68">
        <v>12242.1892406922</v>
      </c>
      <c r="BE27" s="68">
        <v>12249.344853913777</v>
      </c>
      <c r="BF27" s="68">
        <v>12155.86038047578</v>
      </c>
      <c r="BG27" s="68">
        <v>12012.938333217862</v>
      </c>
      <c r="BH27" s="68">
        <v>12929.329908696191</v>
      </c>
      <c r="BI27" s="68">
        <v>12298.042867842032</v>
      </c>
      <c r="BJ27" s="68">
        <v>13146.54747293135</v>
      </c>
      <c r="BK27" s="68">
        <v>13462.083526746848</v>
      </c>
      <c r="BL27" s="68">
        <v>13867.584534</v>
      </c>
      <c r="BM27" s="36" t="s">
        <v>193</v>
      </c>
      <c r="BN27" s="68">
        <v>11348.481742557837</v>
      </c>
      <c r="BO27" s="68">
        <v>12047.179071147821</v>
      </c>
      <c r="BP27" s="68">
        <v>12490.587687478661</v>
      </c>
      <c r="BQ27" s="68">
        <v>13013.898811616153</v>
      </c>
      <c r="BR27" s="68">
        <v>12898.735062751621</v>
      </c>
      <c r="BS27" s="68">
        <v>12559.359232268424</v>
      </c>
      <c r="BT27" s="68">
        <v>13603.937828668073</v>
      </c>
      <c r="BU27" s="68">
        <v>13924.901000946782</v>
      </c>
      <c r="BV27" s="68">
        <v>13784.973153164747</v>
      </c>
      <c r="BW27" s="68">
        <v>14205.059840229884</v>
      </c>
      <c r="BX27" s="68">
        <v>14665.592961501185</v>
      </c>
      <c r="BY27" s="68">
        <v>14903.28667356975</v>
      </c>
      <c r="BZ27" s="68">
        <v>15097.307205607489</v>
      </c>
      <c r="CA27" s="189">
        <v>14897.218508689899</v>
      </c>
      <c r="CB27" s="68">
        <v>15931.847568091875</v>
      </c>
    </row>
    <row r="28" spans="1:83" x14ac:dyDescent="0.2">
      <c r="A28" s="122"/>
      <c r="C28" s="103" t="s">
        <v>103</v>
      </c>
      <c r="D28" s="68">
        <v>4369.9048831722739</v>
      </c>
      <c r="E28" s="68">
        <v>4509.1078649051842</v>
      </c>
      <c r="F28" s="68">
        <v>4547.2476145101919</v>
      </c>
      <c r="G28" s="68">
        <v>4596.7222558481826</v>
      </c>
      <c r="H28" s="68">
        <v>4640.3430776513942</v>
      </c>
      <c r="I28" s="68">
        <v>4605.4106722283923</v>
      </c>
      <c r="J28" s="68">
        <v>4655.5865644610421</v>
      </c>
      <c r="K28" s="68">
        <v>4639.8333018125295</v>
      </c>
      <c r="L28" s="68">
        <v>4499.6511964099755</v>
      </c>
      <c r="M28" s="68">
        <v>4722.2211101159892</v>
      </c>
      <c r="N28" s="68">
        <v>4608.1890761203667</v>
      </c>
      <c r="O28" s="68">
        <v>4549.0168752777781</v>
      </c>
      <c r="P28" s="68">
        <v>4521.2793275022859</v>
      </c>
      <c r="Q28" s="68">
        <v>4721.3468133029573</v>
      </c>
      <c r="R28" s="68">
        <v>4458.9653873884527</v>
      </c>
      <c r="S28" s="68">
        <v>4366.5216328777024</v>
      </c>
      <c r="T28" s="68">
        <v>4245.4308444161024</v>
      </c>
      <c r="U28" s="68">
        <v>4012.8491353016761</v>
      </c>
      <c r="V28" s="68">
        <v>3985.4593126024324</v>
      </c>
      <c r="W28" s="68">
        <v>4111.3546117155784</v>
      </c>
      <c r="X28" s="68">
        <v>4085.5515827219974</v>
      </c>
      <c r="Y28" s="68">
        <v>4203.2413709351395</v>
      </c>
      <c r="Z28" s="68">
        <v>4240.6874455473189</v>
      </c>
      <c r="AA28" s="68">
        <v>4009.9944320661448</v>
      </c>
      <c r="AB28" s="68">
        <v>4080.4330703134342</v>
      </c>
      <c r="AC28" s="68">
        <v>4285.1710449022576</v>
      </c>
      <c r="AD28" s="68">
        <v>4091.9639356192256</v>
      </c>
      <c r="AE28" s="68">
        <v>4115.9432482753673</v>
      </c>
      <c r="AF28" s="68">
        <v>4318.1752870119371</v>
      </c>
      <c r="AG28" s="68">
        <v>4418.1884929745111</v>
      </c>
      <c r="AH28" s="68">
        <v>4111.1371621726639</v>
      </c>
      <c r="AI28" s="68">
        <v>4008.6340305753092</v>
      </c>
      <c r="AJ28" s="68">
        <v>4253.7518444318621</v>
      </c>
      <c r="AK28" s="68">
        <v>4125.4030762741077</v>
      </c>
      <c r="AL28" s="68">
        <v>4149.466500106987</v>
      </c>
      <c r="AM28" s="68">
        <v>4240.6739552807503</v>
      </c>
      <c r="AN28" s="68">
        <v>4177.3454246624278</v>
      </c>
      <c r="AO28" s="68">
        <v>4045.6621442424948</v>
      </c>
      <c r="AP28" s="68">
        <v>3851.9734535673915</v>
      </c>
      <c r="AQ28" s="68">
        <v>4003.6782259909528</v>
      </c>
      <c r="AR28" s="68">
        <v>4303.0163501015049</v>
      </c>
      <c r="AS28" s="68">
        <v>4469.1439406822055</v>
      </c>
      <c r="AT28" s="68">
        <v>4426.8647617691759</v>
      </c>
      <c r="AU28" s="68">
        <v>4192.5409152498232</v>
      </c>
      <c r="AV28" s="68">
        <v>4692.5751939410484</v>
      </c>
      <c r="AW28" s="68">
        <v>4641.2748757948057</v>
      </c>
      <c r="AX28" s="68">
        <v>4464.9673622608279</v>
      </c>
      <c r="AY28" s="68">
        <v>4270.2205778344423</v>
      </c>
      <c r="AZ28" s="68">
        <v>4580.4487171304827</v>
      </c>
      <c r="BA28" s="68">
        <v>4228.7093949494501</v>
      </c>
      <c r="BB28" s="68">
        <v>4116.1597470755332</v>
      </c>
      <c r="BC28" s="68">
        <v>4321.0218651539681</v>
      </c>
      <c r="BD28" s="68">
        <v>4955.8471789400892</v>
      </c>
      <c r="BE28" s="68">
        <v>5041.1100356230536</v>
      </c>
      <c r="BF28" s="68">
        <v>4835.3817241852294</v>
      </c>
      <c r="BG28" s="68">
        <v>5143.6823513668769</v>
      </c>
      <c r="BH28" s="68">
        <v>5401.5047254457559</v>
      </c>
      <c r="BI28" s="68">
        <v>5318.3351100826167</v>
      </c>
      <c r="BJ28" s="68">
        <v>4956.1556801762417</v>
      </c>
      <c r="BK28" s="68">
        <v>5158.3823709314483</v>
      </c>
      <c r="BL28" s="68">
        <v>5758.5387209999999</v>
      </c>
      <c r="BM28" s="36" t="s">
        <v>193</v>
      </c>
      <c r="BN28" s="68">
        <v>4778.8587017114096</v>
      </c>
      <c r="BO28" s="68">
        <v>5244.8832644401682</v>
      </c>
      <c r="BP28" s="68">
        <v>5448.9747917678687</v>
      </c>
      <c r="BQ28" s="68">
        <v>5657.6875981698486</v>
      </c>
      <c r="BR28" s="68">
        <v>5712.9250841029634</v>
      </c>
      <c r="BS28" s="68">
        <v>5310.4074488256883</v>
      </c>
      <c r="BT28" s="68">
        <v>5664.3867002669467</v>
      </c>
      <c r="BU28" s="68">
        <v>5630.6633460646181</v>
      </c>
      <c r="BV28" s="68">
        <v>5332.2549143022234</v>
      </c>
      <c r="BW28" s="68">
        <v>5229.3132402636293</v>
      </c>
      <c r="BX28" s="68">
        <v>5774.8406956280287</v>
      </c>
      <c r="BY28" s="68">
        <v>6065.018850403625</v>
      </c>
      <c r="BZ28" s="68">
        <v>5527.4185309930599</v>
      </c>
      <c r="CA28" s="189">
        <v>5443.6883327335763</v>
      </c>
      <c r="CB28" s="68">
        <v>5750.4800116486958</v>
      </c>
    </row>
    <row r="29" spans="1:83" x14ac:dyDescent="0.2">
      <c r="A29" s="122"/>
      <c r="C29" s="103" t="s">
        <v>104</v>
      </c>
      <c r="D29" s="68">
        <v>4362.1839049655573</v>
      </c>
      <c r="E29" s="68">
        <v>4321.7880664754348</v>
      </c>
      <c r="F29" s="68">
        <v>4689.4935090405061</v>
      </c>
      <c r="G29" s="68">
        <v>4820.8361222953072</v>
      </c>
      <c r="H29" s="68">
        <v>4789.9116034225462</v>
      </c>
      <c r="I29" s="68">
        <v>4900.0148328452769</v>
      </c>
      <c r="J29" s="68">
        <v>5532.4563574449639</v>
      </c>
      <c r="K29" s="68">
        <v>5188.0078599608769</v>
      </c>
      <c r="L29" s="68">
        <v>5245.702966108438</v>
      </c>
      <c r="M29" s="68">
        <v>5285.7523174658472</v>
      </c>
      <c r="N29" s="68">
        <v>5389.6342405235455</v>
      </c>
      <c r="O29" s="68">
        <v>5176.107630130482</v>
      </c>
      <c r="P29" s="68">
        <v>5532.1981824824588</v>
      </c>
      <c r="Q29" s="68">
        <v>5533.9887846604479</v>
      </c>
      <c r="R29" s="68">
        <v>5386.290983930332</v>
      </c>
      <c r="S29" s="68">
        <v>4745.7713907681191</v>
      </c>
      <c r="T29" s="68">
        <v>5072.6174027835677</v>
      </c>
      <c r="U29" s="68">
        <v>4800.171679817372</v>
      </c>
      <c r="V29" s="68">
        <v>4586.0519110011437</v>
      </c>
      <c r="W29" s="68">
        <v>4504.1539579389373</v>
      </c>
      <c r="X29" s="68">
        <v>4689.9400728639293</v>
      </c>
      <c r="Y29" s="68">
        <v>4985.592445584849</v>
      </c>
      <c r="Z29" s="68">
        <v>4713.2530311158689</v>
      </c>
      <c r="AA29" s="68">
        <v>4630.6114707552715</v>
      </c>
      <c r="AB29" s="68">
        <v>4837.2070781956354</v>
      </c>
      <c r="AC29" s="68">
        <v>4908.5296921614954</v>
      </c>
      <c r="AD29" s="68">
        <v>4768.447793880574</v>
      </c>
      <c r="AE29" s="68">
        <v>4972.6149476396313</v>
      </c>
      <c r="AF29" s="68">
        <v>5202.9384809969451</v>
      </c>
      <c r="AG29" s="68">
        <v>5038.8318627143453</v>
      </c>
      <c r="AH29" s="68">
        <v>4943.8023828003925</v>
      </c>
      <c r="AI29" s="68">
        <v>4814.5379251272643</v>
      </c>
      <c r="AJ29" s="68">
        <v>5074.3373838852076</v>
      </c>
      <c r="AK29" s="68">
        <v>5067.9161062463709</v>
      </c>
      <c r="AL29" s="68">
        <v>5305.6437603358809</v>
      </c>
      <c r="AM29" s="68">
        <v>4763.1673868646949</v>
      </c>
      <c r="AN29" s="68">
        <v>4707.4518924033837</v>
      </c>
      <c r="AO29" s="68">
        <v>4677.5870345175654</v>
      </c>
      <c r="AP29" s="68">
        <v>4585.2157930431285</v>
      </c>
      <c r="AQ29" s="68">
        <v>4589.4165556086818</v>
      </c>
      <c r="AR29" s="68">
        <v>4927.1739736724903</v>
      </c>
      <c r="AS29" s="68">
        <v>5293.6466997016132</v>
      </c>
      <c r="AT29" s="68">
        <v>5158.06227823274</v>
      </c>
      <c r="AU29" s="68">
        <v>5187.5822666062586</v>
      </c>
      <c r="AV29" s="68">
        <v>5503.0206928724256</v>
      </c>
      <c r="AW29" s="68">
        <v>5626.3270609751389</v>
      </c>
      <c r="AX29" s="68">
        <v>5743.5191905376132</v>
      </c>
      <c r="AY29" s="68">
        <v>5669.5295306916332</v>
      </c>
      <c r="AZ29" s="68">
        <v>5508.5124938097351</v>
      </c>
      <c r="BA29" s="68">
        <v>5497.207517208898</v>
      </c>
      <c r="BB29" s="68">
        <v>5721.5037984039682</v>
      </c>
      <c r="BC29" s="68">
        <v>5718.065641594204</v>
      </c>
      <c r="BD29" s="68">
        <v>5616.8415544398276</v>
      </c>
      <c r="BE29" s="68">
        <v>5994.9371391691329</v>
      </c>
      <c r="BF29" s="68">
        <v>6115.8383631578017</v>
      </c>
      <c r="BG29" s="68">
        <v>6006.0650169021619</v>
      </c>
      <c r="BH29" s="68">
        <v>6244.8133176422953</v>
      </c>
      <c r="BI29" s="68">
        <v>6139.0195163286562</v>
      </c>
      <c r="BJ29" s="68">
        <v>5983.6400843215297</v>
      </c>
      <c r="BK29" s="68">
        <v>6052.418718923077</v>
      </c>
      <c r="BL29" s="68">
        <v>6106.5458765000003</v>
      </c>
      <c r="BM29" s="36" t="s">
        <v>193</v>
      </c>
      <c r="BN29" s="68">
        <v>4612.6753853170512</v>
      </c>
      <c r="BO29" s="68">
        <v>5235.9964930119659</v>
      </c>
      <c r="BP29" s="68">
        <v>5405.4430883378345</v>
      </c>
      <c r="BQ29" s="68">
        <v>5778.2658437743275</v>
      </c>
      <c r="BR29" s="68">
        <v>6145.2705126343408</v>
      </c>
      <c r="BS29" s="68">
        <v>6033.2478886256149</v>
      </c>
      <c r="BT29" s="68">
        <v>6289.2506975546403</v>
      </c>
      <c r="BU29" s="68">
        <v>6094.8302041516099</v>
      </c>
      <c r="BV29" s="68">
        <v>6191.8613179591657</v>
      </c>
      <c r="BW29" s="68">
        <v>6486.4205724667936</v>
      </c>
      <c r="BX29" s="68">
        <v>6790.747478650469</v>
      </c>
      <c r="BY29" s="68">
        <v>7122.0347950693094</v>
      </c>
      <c r="BZ29" s="68">
        <v>6918.4926905916609</v>
      </c>
      <c r="CA29" s="189">
        <v>7293.4609640881354</v>
      </c>
      <c r="CB29" s="68">
        <v>7319.2188827444525</v>
      </c>
    </row>
    <row r="30" spans="1:83" x14ac:dyDescent="0.2">
      <c r="A30" s="122"/>
      <c r="C30" s="103" t="s">
        <v>105</v>
      </c>
      <c r="D30" s="68">
        <v>5596.5082426976824</v>
      </c>
      <c r="E30" s="68">
        <v>5552.9475500182207</v>
      </c>
      <c r="F30" s="68">
        <v>5558.2710484655054</v>
      </c>
      <c r="G30" s="68">
        <v>5863.0221651609254</v>
      </c>
      <c r="H30" s="68">
        <v>5956.3948086013661</v>
      </c>
      <c r="I30" s="68">
        <v>5881.5996356252444</v>
      </c>
      <c r="J30" s="68">
        <v>5985.4354472730301</v>
      </c>
      <c r="K30" s="68">
        <v>5767.6932134128238</v>
      </c>
      <c r="L30" s="68">
        <v>5451.3720664930843</v>
      </c>
      <c r="M30" s="68">
        <v>5697.1594400763688</v>
      </c>
      <c r="N30" s="68">
        <v>5840.5075720033938</v>
      </c>
      <c r="O30" s="68">
        <v>5632.5535213119729</v>
      </c>
      <c r="P30" s="68">
        <v>5647.91935047266</v>
      </c>
      <c r="Q30" s="68">
        <v>5773.8084947770876</v>
      </c>
      <c r="R30" s="68">
        <v>5617.1859160304684</v>
      </c>
      <c r="S30" s="68">
        <v>5350.7819095453542</v>
      </c>
      <c r="T30" s="68">
        <v>5251.0509822726435</v>
      </c>
      <c r="U30" s="68">
        <v>5239.0806822358045</v>
      </c>
      <c r="V30" s="68">
        <v>4990.0522414049092</v>
      </c>
      <c r="W30" s="68">
        <v>4735.783901706528</v>
      </c>
      <c r="X30" s="68">
        <v>4892.3173806841369</v>
      </c>
      <c r="Y30" s="68">
        <v>4963.7481164582759</v>
      </c>
      <c r="Z30" s="68">
        <v>5075.1446039261436</v>
      </c>
      <c r="AA30" s="68">
        <v>4550.8944362211478</v>
      </c>
      <c r="AB30" s="68">
        <v>4386.490970974095</v>
      </c>
      <c r="AC30" s="68">
        <v>4529.6625494203527</v>
      </c>
      <c r="AD30" s="68">
        <v>4532.1147691082297</v>
      </c>
      <c r="AE30" s="68">
        <v>4493.5758197659197</v>
      </c>
      <c r="AF30" s="68">
        <v>4470.2551633751573</v>
      </c>
      <c r="AG30" s="68">
        <v>4340.9306128253438</v>
      </c>
      <c r="AH30" s="68">
        <v>4413.2560999048355</v>
      </c>
      <c r="AI30" s="68">
        <v>4666.48779724818</v>
      </c>
      <c r="AJ30" s="68">
        <v>4390.3105346730208</v>
      </c>
      <c r="AK30" s="68">
        <v>4718.8835803594693</v>
      </c>
      <c r="AL30" s="68">
        <v>4786.9722718555768</v>
      </c>
      <c r="AM30" s="68">
        <v>4759.658218910221</v>
      </c>
      <c r="AN30" s="68">
        <v>4535.3572355557753</v>
      </c>
      <c r="AO30" s="68">
        <v>4564.4034870637879</v>
      </c>
      <c r="AP30" s="68">
        <v>4544.1242836666161</v>
      </c>
      <c r="AQ30" s="68">
        <v>4533.1458575704182</v>
      </c>
      <c r="AR30" s="68">
        <v>4558.1688293220213</v>
      </c>
      <c r="AS30" s="68">
        <v>4772.2338723935254</v>
      </c>
      <c r="AT30" s="68">
        <v>4626.9467926367224</v>
      </c>
      <c r="AU30" s="68">
        <v>5048.8657860240419</v>
      </c>
      <c r="AV30" s="68">
        <v>4849.2775077698607</v>
      </c>
      <c r="AW30" s="68">
        <v>5018.1276170816982</v>
      </c>
      <c r="AX30" s="68">
        <v>5231.8724433741572</v>
      </c>
      <c r="AY30" s="68">
        <v>4574.4329254219356</v>
      </c>
      <c r="AZ30" s="68">
        <v>4959.0753792214746</v>
      </c>
      <c r="BA30" s="68">
        <v>5120.3808923571614</v>
      </c>
      <c r="BB30" s="68">
        <v>5318.6929920531138</v>
      </c>
      <c r="BC30" s="68">
        <v>5169.8047281801655</v>
      </c>
      <c r="BD30" s="68">
        <v>5364.2727706235974</v>
      </c>
      <c r="BE30" s="68">
        <v>5524.524090032588</v>
      </c>
      <c r="BF30" s="68">
        <v>5419.2057732319881</v>
      </c>
      <c r="BG30" s="68">
        <v>5398.9567993455885</v>
      </c>
      <c r="BH30" s="68">
        <v>5555.818132006928</v>
      </c>
      <c r="BI30" s="68">
        <v>5718.1792381062987</v>
      </c>
      <c r="BJ30" s="68">
        <v>5854.1304691039213</v>
      </c>
      <c r="BK30" s="68">
        <v>5796.2015536750932</v>
      </c>
      <c r="BL30" s="68">
        <v>6231.6101559999997</v>
      </c>
      <c r="BM30" s="36" t="s">
        <v>193</v>
      </c>
      <c r="BN30" s="68">
        <v>5575.9993129533632</v>
      </c>
      <c r="BO30" s="68">
        <v>5896.7235331955762</v>
      </c>
      <c r="BP30" s="68">
        <v>6298.5553660163123</v>
      </c>
      <c r="BQ30" s="68">
        <v>6412.919761315834</v>
      </c>
      <c r="BR30" s="68">
        <v>6758.621191819293</v>
      </c>
      <c r="BS30" s="68">
        <v>7017.5877659826156</v>
      </c>
      <c r="BT30" s="68">
        <v>6590.5289217310874</v>
      </c>
      <c r="BU30" s="68">
        <v>6605.1222134191221</v>
      </c>
      <c r="BV30" s="68">
        <v>6265.7117168048526</v>
      </c>
      <c r="BW30" s="68">
        <v>6106.9474211443285</v>
      </c>
      <c r="BX30" s="68">
        <v>7056.3692618243649</v>
      </c>
      <c r="BY30" s="68">
        <v>6914.1695175577806</v>
      </c>
      <c r="BZ30" s="68">
        <v>7123.1483334312288</v>
      </c>
      <c r="CA30" s="189">
        <v>7019.6652168027867</v>
      </c>
      <c r="CB30" s="68">
        <v>7812.3993916433055</v>
      </c>
    </row>
    <row r="31" spans="1:83" x14ac:dyDescent="0.2">
      <c r="A31" s="122"/>
      <c r="C31" s="103" t="s">
        <v>106</v>
      </c>
      <c r="D31" s="68">
        <v>8067.7524434527922</v>
      </c>
      <c r="E31" s="68">
        <v>8151.4054835993338</v>
      </c>
      <c r="F31" s="68">
        <v>8177.9562281336639</v>
      </c>
      <c r="G31" s="68">
        <v>8926.7845456598297</v>
      </c>
      <c r="H31" s="68">
        <v>8902.647678951711</v>
      </c>
      <c r="I31" s="68">
        <v>9047.6032306187917</v>
      </c>
      <c r="J31" s="68">
        <v>8814.3996929175337</v>
      </c>
      <c r="K31" s="68">
        <v>8799.2585215507461</v>
      </c>
      <c r="L31" s="68">
        <v>9174.5182568189412</v>
      </c>
      <c r="M31" s="68">
        <v>9367.3873344069598</v>
      </c>
      <c r="N31" s="68">
        <v>9229.951074513785</v>
      </c>
      <c r="O31" s="68">
        <v>9293.589199125563</v>
      </c>
      <c r="P31" s="68">
        <v>9180.9693267682342</v>
      </c>
      <c r="Q31" s="68">
        <v>9156.8975595458051</v>
      </c>
      <c r="R31" s="68">
        <v>9246.6767242924052</v>
      </c>
      <c r="S31" s="68">
        <v>9018.8964214691568</v>
      </c>
      <c r="T31" s="68">
        <v>8600.0828703614534</v>
      </c>
      <c r="U31" s="68">
        <v>8642.396060495661</v>
      </c>
      <c r="V31" s="68">
        <v>8315.5971390660743</v>
      </c>
      <c r="W31" s="68">
        <v>8418.3649439568671</v>
      </c>
      <c r="X31" s="68">
        <v>8543.7482237017648</v>
      </c>
      <c r="Y31" s="68">
        <v>8510.6043041601588</v>
      </c>
      <c r="Z31" s="68">
        <v>8379.6536981867812</v>
      </c>
      <c r="AA31" s="68">
        <v>8091.4990900859166</v>
      </c>
      <c r="AB31" s="68">
        <v>8296.2484454093719</v>
      </c>
      <c r="AC31" s="68">
        <v>8347.8448965648568</v>
      </c>
      <c r="AD31" s="68">
        <v>7728.2709135733985</v>
      </c>
      <c r="AE31" s="68">
        <v>7947.4112932803746</v>
      </c>
      <c r="AF31" s="68">
        <v>8097.7635710823588</v>
      </c>
      <c r="AG31" s="68">
        <v>8301.9261536222839</v>
      </c>
      <c r="AH31" s="68">
        <v>7590.2576284844954</v>
      </c>
      <c r="AI31" s="68">
        <v>8304.1027608425393</v>
      </c>
      <c r="AJ31" s="68">
        <v>8523.7489121928611</v>
      </c>
      <c r="AK31" s="68">
        <v>8098.9671037999333</v>
      </c>
      <c r="AL31" s="68">
        <v>8267.473334187931</v>
      </c>
      <c r="AM31" s="68">
        <v>7783.6826307571164</v>
      </c>
      <c r="AN31" s="68">
        <v>7908.4004413499142</v>
      </c>
      <c r="AO31" s="68">
        <v>7173.1873593954342</v>
      </c>
      <c r="AP31" s="68">
        <v>7512.1205472495876</v>
      </c>
      <c r="AQ31" s="68">
        <v>8067.3284035771539</v>
      </c>
      <c r="AR31" s="68">
        <v>8288.4762576521189</v>
      </c>
      <c r="AS31" s="68">
        <v>8583.891053440715</v>
      </c>
      <c r="AT31" s="68">
        <v>8700.8341820745154</v>
      </c>
      <c r="AU31" s="68">
        <v>8558.8108020840318</v>
      </c>
      <c r="AV31" s="68">
        <v>7925.4697451810516</v>
      </c>
      <c r="AW31" s="68">
        <v>7982.2298266908829</v>
      </c>
      <c r="AX31" s="68">
        <v>7559.7194017348538</v>
      </c>
      <c r="AY31" s="68">
        <v>8006.0679600814374</v>
      </c>
      <c r="AZ31" s="68">
        <v>8064.9492827976756</v>
      </c>
      <c r="BA31" s="68">
        <v>7980.1803848637874</v>
      </c>
      <c r="BB31" s="68">
        <v>7764.232083781616</v>
      </c>
      <c r="BC31" s="68">
        <v>8180.9085557543813</v>
      </c>
      <c r="BD31" s="68">
        <v>8657.8005319043768</v>
      </c>
      <c r="BE31" s="68">
        <v>8338.6639128908409</v>
      </c>
      <c r="BF31" s="68">
        <v>8178.6649821559777</v>
      </c>
      <c r="BG31" s="68">
        <v>8002.2304659258771</v>
      </c>
      <c r="BH31" s="68">
        <v>8141.0790099799715</v>
      </c>
      <c r="BI31" s="68">
        <v>8083.7211968664042</v>
      </c>
      <c r="BJ31" s="68">
        <v>8468.7758301343638</v>
      </c>
      <c r="BK31" s="68">
        <v>8783.6555965333318</v>
      </c>
      <c r="BL31" s="68">
        <v>8947.2853130000003</v>
      </c>
      <c r="BM31" s="36" t="s">
        <v>193</v>
      </c>
      <c r="BN31" s="68">
        <v>7143.2442568583892</v>
      </c>
      <c r="BO31" s="68">
        <v>8414.9544818317063</v>
      </c>
      <c r="BP31" s="68">
        <v>8790.3827894244223</v>
      </c>
      <c r="BQ31" s="68">
        <v>8839.8852967619805</v>
      </c>
      <c r="BR31" s="68">
        <v>8297.5835752824023</v>
      </c>
      <c r="BS31" s="68">
        <v>8389.6807263022201</v>
      </c>
      <c r="BT31" s="68">
        <v>8848.9965216722958</v>
      </c>
      <c r="BU31" s="68">
        <v>9238.6146344498793</v>
      </c>
      <c r="BV31" s="68">
        <v>9063.2924349599507</v>
      </c>
      <c r="BW31" s="68">
        <v>9228.3606482126015</v>
      </c>
      <c r="BX31" s="68">
        <v>10334.66809693582</v>
      </c>
      <c r="BY31" s="68">
        <v>10067.651458481992</v>
      </c>
      <c r="BZ31" s="68">
        <v>10766.612874257444</v>
      </c>
      <c r="CA31" s="189">
        <v>10608.841481801925</v>
      </c>
      <c r="CB31" s="68">
        <v>10467.953811802547</v>
      </c>
    </row>
    <row r="32" spans="1:83" x14ac:dyDescent="0.2">
      <c r="A32" s="122"/>
      <c r="C32" s="103" t="s">
        <v>107</v>
      </c>
      <c r="D32" s="68">
        <v>8323.0787481379466</v>
      </c>
      <c r="E32" s="68">
        <v>8067.4312456779189</v>
      </c>
      <c r="F32" s="68">
        <v>8109.7217282785259</v>
      </c>
      <c r="G32" s="68">
        <v>8419.6107758255439</v>
      </c>
      <c r="H32" s="68">
        <v>8822.5985216120771</v>
      </c>
      <c r="I32" s="68">
        <v>8929.6161890224157</v>
      </c>
      <c r="J32" s="68">
        <v>8570.6310106214914</v>
      </c>
      <c r="K32" s="68">
        <v>8893.6466637253416</v>
      </c>
      <c r="L32" s="68">
        <v>8573.4101088535226</v>
      </c>
      <c r="M32" s="68">
        <v>8752.7027094012956</v>
      </c>
      <c r="N32" s="68">
        <v>8901.1265855084257</v>
      </c>
      <c r="O32" s="68">
        <v>8636.2719906548627</v>
      </c>
      <c r="P32" s="68">
        <v>9105.8066689963835</v>
      </c>
      <c r="Q32" s="68">
        <v>9285.3011341915389</v>
      </c>
      <c r="R32" s="68">
        <v>8752.1903990256687</v>
      </c>
      <c r="S32" s="68">
        <v>7876.7391864545061</v>
      </c>
      <c r="T32" s="68">
        <v>8008.0250835729039</v>
      </c>
      <c r="U32" s="68">
        <v>8178.6729204659923</v>
      </c>
      <c r="V32" s="68">
        <v>7798.0982855705015</v>
      </c>
      <c r="W32" s="68">
        <v>7448.0059591990357</v>
      </c>
      <c r="X32" s="68">
        <v>8249.0662769067185</v>
      </c>
      <c r="Y32" s="68">
        <v>7660.9094404437947</v>
      </c>
      <c r="Z32" s="68">
        <v>7054.0953341035274</v>
      </c>
      <c r="AA32" s="68">
        <v>7222.0812121528334</v>
      </c>
      <c r="AB32" s="68">
        <v>7083.6490498895846</v>
      </c>
      <c r="AC32" s="68">
        <v>7455.8548148978189</v>
      </c>
      <c r="AD32" s="68">
        <v>7134.1107297251992</v>
      </c>
      <c r="AE32" s="68">
        <v>7203.8906458888105</v>
      </c>
      <c r="AF32" s="68">
        <v>7407.354441143927</v>
      </c>
      <c r="AG32" s="68">
        <v>7343.1153718354981</v>
      </c>
      <c r="AH32" s="68">
        <v>7499.7888992594453</v>
      </c>
      <c r="AI32" s="68">
        <v>7191.5670085499823</v>
      </c>
      <c r="AJ32" s="68">
        <v>8885.257315071256</v>
      </c>
      <c r="AK32" s="68">
        <v>7688.9944552288162</v>
      </c>
      <c r="AL32" s="68">
        <v>7666.1358532803606</v>
      </c>
      <c r="AM32" s="68">
        <v>7638.5242991680389</v>
      </c>
      <c r="AN32" s="68">
        <v>8266.0052467866226</v>
      </c>
      <c r="AO32" s="68">
        <v>8242.7713470664112</v>
      </c>
      <c r="AP32" s="68">
        <v>7838.686195060196</v>
      </c>
      <c r="AQ32" s="68">
        <v>7745.190638480557</v>
      </c>
      <c r="AR32" s="68">
        <v>7646.0456774697304</v>
      </c>
      <c r="AS32" s="68">
        <v>8034.4281986064034</v>
      </c>
      <c r="AT32" s="68">
        <v>7543.0572842849306</v>
      </c>
      <c r="AU32" s="68">
        <v>7823.4792988049185</v>
      </c>
      <c r="AV32" s="68">
        <v>7570.675491041733</v>
      </c>
      <c r="AW32" s="68">
        <v>8105.4598985115545</v>
      </c>
      <c r="AX32" s="68">
        <v>7648.7575207642776</v>
      </c>
      <c r="AY32" s="68">
        <v>8028.388253867487</v>
      </c>
      <c r="AZ32" s="68">
        <v>8081.9810357116257</v>
      </c>
      <c r="BA32" s="68">
        <v>7775.6537545991196</v>
      </c>
      <c r="BB32" s="68">
        <v>7463.5850630577588</v>
      </c>
      <c r="BC32" s="68">
        <v>7646.0251442721583</v>
      </c>
      <c r="BD32" s="68">
        <v>7585.5155368355299</v>
      </c>
      <c r="BE32" s="68">
        <v>7770.9686458579581</v>
      </c>
      <c r="BF32" s="68">
        <v>7664.8012513641379</v>
      </c>
      <c r="BG32" s="68">
        <v>8057.0926168508195</v>
      </c>
      <c r="BH32" s="68">
        <v>8286.5573002959609</v>
      </c>
      <c r="BI32" s="68">
        <v>8023.4672975903668</v>
      </c>
      <c r="BJ32" s="68">
        <v>8523.6772255280466</v>
      </c>
      <c r="BK32" s="68">
        <v>8486.0259674548561</v>
      </c>
      <c r="BL32" s="68">
        <v>8526.6353180000006</v>
      </c>
      <c r="BM32" s="36" t="s">
        <v>193</v>
      </c>
      <c r="BN32" s="68">
        <v>6785.5767251988773</v>
      </c>
      <c r="BO32" s="68">
        <v>8208.1963802053579</v>
      </c>
      <c r="BP32" s="68">
        <v>7939.6372768176925</v>
      </c>
      <c r="BQ32" s="68">
        <v>8331.0594463825964</v>
      </c>
      <c r="BR32" s="68">
        <v>8471.5340176918671</v>
      </c>
      <c r="BS32" s="68">
        <v>8341.3217095320942</v>
      </c>
      <c r="BT32" s="68">
        <v>8520.8521064837187</v>
      </c>
      <c r="BU32" s="68">
        <v>8508.3492208214848</v>
      </c>
      <c r="BV32" s="68">
        <v>8240.2272606840743</v>
      </c>
      <c r="BW32" s="68">
        <v>8653.5274932135362</v>
      </c>
      <c r="BX32" s="68">
        <v>9229.2038762615412</v>
      </c>
      <c r="BY32" s="68">
        <v>9416.6030666267125</v>
      </c>
      <c r="BZ32" s="68">
        <v>8647.6064703012635</v>
      </c>
      <c r="CA32" s="189">
        <v>9213.8876777531332</v>
      </c>
      <c r="CB32" s="68">
        <v>8981.8333181978178</v>
      </c>
    </row>
    <row r="33" spans="1:80" x14ac:dyDescent="0.2">
      <c r="A33" s="122"/>
      <c r="C33" s="103" t="s">
        <v>108</v>
      </c>
      <c r="D33" s="68">
        <v>4821.8748524145331</v>
      </c>
      <c r="E33" s="68">
        <v>4845.1813473801803</v>
      </c>
      <c r="F33" s="68">
        <v>5093.9184120029422</v>
      </c>
      <c r="G33" s="68">
        <v>5243.3777356132086</v>
      </c>
      <c r="H33" s="68">
        <v>5497.0509923314639</v>
      </c>
      <c r="I33" s="68">
        <v>5508.4432305098298</v>
      </c>
      <c r="J33" s="68">
        <v>5963.4058886687826</v>
      </c>
      <c r="K33" s="68">
        <v>5938.7208615692725</v>
      </c>
      <c r="L33" s="68">
        <v>5697.2712091262292</v>
      </c>
      <c r="M33" s="68">
        <v>5838.7265899106133</v>
      </c>
      <c r="N33" s="68">
        <v>5728.6511493886965</v>
      </c>
      <c r="O33" s="68">
        <v>5913.0161838841896</v>
      </c>
      <c r="P33" s="68">
        <v>6072.3205436723511</v>
      </c>
      <c r="Q33" s="68">
        <v>5984.7616180360646</v>
      </c>
      <c r="R33" s="68">
        <v>5949.8981402475692</v>
      </c>
      <c r="S33" s="68">
        <v>5582.301722392086</v>
      </c>
      <c r="T33" s="68">
        <v>5483.5712975880751</v>
      </c>
      <c r="U33" s="68">
        <v>5356.2301260699842</v>
      </c>
      <c r="V33" s="68">
        <v>5169.0809997261904</v>
      </c>
      <c r="W33" s="68">
        <v>5600.306871157477</v>
      </c>
      <c r="X33" s="68">
        <v>5408.732459700972</v>
      </c>
      <c r="Y33" s="68">
        <v>5506.64418715805</v>
      </c>
      <c r="Z33" s="68">
        <v>5195.0575744119178</v>
      </c>
      <c r="AA33" s="68">
        <v>5035.7610543810079</v>
      </c>
      <c r="AB33" s="68">
        <v>5259.8118408770042</v>
      </c>
      <c r="AC33" s="68">
        <v>4878.9090123090173</v>
      </c>
      <c r="AD33" s="68">
        <v>4885.3393185102186</v>
      </c>
      <c r="AE33" s="68">
        <v>5056.9827770219308</v>
      </c>
      <c r="AF33" s="68">
        <v>5072.7394798661044</v>
      </c>
      <c r="AG33" s="68">
        <v>5129.4740772742698</v>
      </c>
      <c r="AH33" s="68">
        <v>5357.2418662118534</v>
      </c>
      <c r="AI33" s="68">
        <v>5159.939461096651</v>
      </c>
      <c r="AJ33" s="68">
        <v>5049.6433037329907</v>
      </c>
      <c r="AK33" s="68">
        <v>5033.4015316267842</v>
      </c>
      <c r="AL33" s="68">
        <v>5033.5765143634562</v>
      </c>
      <c r="AM33" s="68">
        <v>5399.8211911471426</v>
      </c>
      <c r="AN33" s="68">
        <v>5314.383775325884</v>
      </c>
      <c r="AO33" s="68">
        <v>5084.6395570943387</v>
      </c>
      <c r="AP33" s="68">
        <v>5338.9617854669414</v>
      </c>
      <c r="AQ33" s="68">
        <v>5328.9163758584336</v>
      </c>
      <c r="AR33" s="68">
        <v>5126.5164186237898</v>
      </c>
      <c r="AS33" s="68">
        <v>5198.9657105039514</v>
      </c>
      <c r="AT33" s="68">
        <v>5291.3277256144074</v>
      </c>
      <c r="AU33" s="68">
        <v>5129.7663253121218</v>
      </c>
      <c r="AV33" s="68">
        <v>5001.1218099270363</v>
      </c>
      <c r="AW33" s="68">
        <v>4900.4763641149339</v>
      </c>
      <c r="AX33" s="68">
        <v>4662.201735628737</v>
      </c>
      <c r="AY33" s="68">
        <v>4493.6409510245176</v>
      </c>
      <c r="AZ33" s="68">
        <v>4651.1764549579539</v>
      </c>
      <c r="BA33" s="68">
        <v>4452.4763813747322</v>
      </c>
      <c r="BB33" s="68">
        <v>4214.1189391365906</v>
      </c>
      <c r="BC33" s="68">
        <v>4167.4086028566007</v>
      </c>
      <c r="BD33" s="68">
        <v>4398.0310737747659</v>
      </c>
      <c r="BE33" s="68">
        <v>4539.1553671837728</v>
      </c>
      <c r="BF33" s="68">
        <v>4311.8299050274072</v>
      </c>
      <c r="BG33" s="68">
        <v>4262.7719285906751</v>
      </c>
      <c r="BH33" s="68">
        <v>4561.9160308579012</v>
      </c>
      <c r="BI33" s="68">
        <v>4843.682345494276</v>
      </c>
      <c r="BJ33" s="68">
        <v>4772.9535951387879</v>
      </c>
      <c r="BK33" s="68">
        <v>4967.3437119490127</v>
      </c>
      <c r="BL33" s="68">
        <v>5331.6994805000004</v>
      </c>
      <c r="BM33" s="36" t="s">
        <v>193</v>
      </c>
      <c r="BN33" s="68">
        <v>4188.887143682553</v>
      </c>
      <c r="BO33" s="68">
        <v>4518.5791163407812</v>
      </c>
      <c r="BP33" s="68">
        <v>5048.0551233682254</v>
      </c>
      <c r="BQ33" s="68">
        <v>4945.0844499457244</v>
      </c>
      <c r="BR33" s="68">
        <v>5125.0626196027006</v>
      </c>
      <c r="BS33" s="68">
        <v>5164.8645001368532</v>
      </c>
      <c r="BT33" s="68">
        <v>5338.2022008566546</v>
      </c>
      <c r="BU33" s="68">
        <v>5384.6169808377681</v>
      </c>
      <c r="BV33" s="68">
        <v>5174.1883296640171</v>
      </c>
      <c r="BW33" s="68">
        <v>5632.0327432163322</v>
      </c>
      <c r="BX33" s="68">
        <v>5964.1952163496826</v>
      </c>
      <c r="BY33" s="68">
        <v>5729.2355632256995</v>
      </c>
      <c r="BZ33" s="68">
        <v>6627.4302991414506</v>
      </c>
      <c r="CA33" s="189">
        <v>6135.9060468134849</v>
      </c>
      <c r="CB33" s="68">
        <v>6852.3118227176483</v>
      </c>
    </row>
    <row r="34" spans="1:80" x14ac:dyDescent="0.2">
      <c r="A34" s="122"/>
      <c r="C34" s="103" t="s">
        <v>109</v>
      </c>
      <c r="D34" s="68">
        <v>10545.579975296103</v>
      </c>
      <c r="E34" s="68">
        <v>9370.6783164786211</v>
      </c>
      <c r="F34" s="68">
        <v>9651.6689305548061</v>
      </c>
      <c r="G34" s="68">
        <v>11292.646252685994</v>
      </c>
      <c r="H34" s="68">
        <v>10298.121125716492</v>
      </c>
      <c r="I34" s="68">
        <v>11086.892551616862</v>
      </c>
      <c r="J34" s="68">
        <v>11196.727223131445</v>
      </c>
      <c r="K34" s="68">
        <v>11949.41132307481</v>
      </c>
      <c r="L34" s="68">
        <v>10586.024500082718</v>
      </c>
      <c r="M34" s="68">
        <v>10942.834458345193</v>
      </c>
      <c r="N34" s="68">
        <v>11001.960325399466</v>
      </c>
      <c r="O34" s="68">
        <v>11042.811346920396</v>
      </c>
      <c r="P34" s="68">
        <v>10903.05110298416</v>
      </c>
      <c r="Q34" s="68">
        <v>11143.369474213307</v>
      </c>
      <c r="R34" s="68">
        <v>10933.704803884191</v>
      </c>
      <c r="S34" s="68">
        <v>10134.555997898236</v>
      </c>
      <c r="T34" s="68">
        <v>10469.378034954498</v>
      </c>
      <c r="U34" s="68">
        <v>9665.7682841914175</v>
      </c>
      <c r="V34" s="68">
        <v>9444.963349763033</v>
      </c>
      <c r="W34" s="68">
        <v>9197.7606339379236</v>
      </c>
      <c r="X34" s="68">
        <v>9243.9025202911398</v>
      </c>
      <c r="Y34" s="68">
        <v>8855.9246057912969</v>
      </c>
      <c r="Z34" s="68">
        <v>8408.3955789420725</v>
      </c>
      <c r="AA34" s="68">
        <v>8250.8515974173752</v>
      </c>
      <c r="AB34" s="68">
        <v>8553.317779956189</v>
      </c>
      <c r="AC34" s="68">
        <v>7848.7637646089806</v>
      </c>
      <c r="AD34" s="68">
        <v>7763.5885601787377</v>
      </c>
      <c r="AE34" s="68">
        <v>7440.0229501770482</v>
      </c>
      <c r="AF34" s="68">
        <v>7859.0793458916005</v>
      </c>
      <c r="AG34" s="68">
        <v>8141.0951868601214</v>
      </c>
      <c r="AH34" s="68">
        <v>7882.541280678427</v>
      </c>
      <c r="AI34" s="68">
        <v>7734.9899070538995</v>
      </c>
      <c r="AJ34" s="68">
        <v>8050.4173752504767</v>
      </c>
      <c r="AK34" s="68">
        <v>8097.3382701384935</v>
      </c>
      <c r="AL34" s="68">
        <v>7760.9857616283434</v>
      </c>
      <c r="AM34" s="68">
        <v>7778.3150967692827</v>
      </c>
      <c r="AN34" s="68">
        <v>7896.2024061454895</v>
      </c>
      <c r="AO34" s="68">
        <v>7550.6274123120938</v>
      </c>
      <c r="AP34" s="68">
        <v>7138.2902879426556</v>
      </c>
      <c r="AQ34" s="68">
        <v>7498.1397206382417</v>
      </c>
      <c r="AR34" s="68">
        <v>7506.069803674146</v>
      </c>
      <c r="AS34" s="68">
        <v>7387.541714867004</v>
      </c>
      <c r="AT34" s="68">
        <v>7473.8761795386745</v>
      </c>
      <c r="AU34" s="68">
        <v>7698.2229614510788</v>
      </c>
      <c r="AV34" s="68">
        <v>7862.24034236026</v>
      </c>
      <c r="AW34" s="68">
        <v>7894.0247754200682</v>
      </c>
      <c r="AX34" s="68">
        <v>8254.3894554982562</v>
      </c>
      <c r="AY34" s="68">
        <v>8114.174661560658</v>
      </c>
      <c r="AZ34" s="68">
        <v>7540.3500520658372</v>
      </c>
      <c r="BA34" s="68">
        <v>7767.5441966464005</v>
      </c>
      <c r="BB34" s="68">
        <v>7501.1565955054248</v>
      </c>
      <c r="BC34" s="68">
        <v>7683.0826901057781</v>
      </c>
      <c r="BD34" s="68">
        <v>8083.3339252375081</v>
      </c>
      <c r="BE34" s="68">
        <v>8376.4375418034233</v>
      </c>
      <c r="BF34" s="68">
        <v>8674.3359193023898</v>
      </c>
      <c r="BG34" s="68">
        <v>8129.7821173202474</v>
      </c>
      <c r="BH34" s="68">
        <v>8904.2984959692258</v>
      </c>
      <c r="BI34" s="68">
        <v>9651.8167629600866</v>
      </c>
      <c r="BJ34" s="68">
        <v>9733.6501450576252</v>
      </c>
      <c r="BK34" s="68">
        <v>9790.9423296205114</v>
      </c>
      <c r="BL34" s="68">
        <v>9826.0440920000001</v>
      </c>
      <c r="BM34" s="36" t="s">
        <v>193</v>
      </c>
      <c r="BN34" s="68">
        <v>9556.4432529603891</v>
      </c>
      <c r="BO34" s="68">
        <v>9697.5367955309775</v>
      </c>
      <c r="BP34" s="68">
        <v>9933.4598770952725</v>
      </c>
      <c r="BQ34" s="68">
        <v>10197.892726122676</v>
      </c>
      <c r="BR34" s="68">
        <v>10338.862198939651</v>
      </c>
      <c r="BS34" s="68">
        <v>10167.541688292207</v>
      </c>
      <c r="BT34" s="68">
        <v>10551.759876933553</v>
      </c>
      <c r="BU34" s="68">
        <v>11023.157984347552</v>
      </c>
      <c r="BV34" s="68">
        <v>10784.656881534394</v>
      </c>
      <c r="BW34" s="68">
        <v>10863.011044065071</v>
      </c>
      <c r="BX34" s="68">
        <v>11572.796347892525</v>
      </c>
      <c r="BY34" s="68">
        <v>11516.603433890456</v>
      </c>
      <c r="BZ34" s="68">
        <v>11787.899609339956</v>
      </c>
      <c r="CA34" s="189">
        <v>11914.408718373776</v>
      </c>
      <c r="CB34" s="68">
        <v>12029.101169634523</v>
      </c>
    </row>
    <row r="35" spans="1:80" x14ac:dyDescent="0.2">
      <c r="A35" s="122"/>
      <c r="C35" s="103" t="s">
        <v>110</v>
      </c>
      <c r="D35" s="68">
        <v>2020.659465006861</v>
      </c>
      <c r="E35" s="68">
        <v>2122.8298113885985</v>
      </c>
      <c r="F35" s="68">
        <v>2095.4248143688651</v>
      </c>
      <c r="G35" s="68">
        <v>2141.5442867145794</v>
      </c>
      <c r="H35" s="68">
        <v>2202.69096389369</v>
      </c>
      <c r="I35" s="68">
        <v>2152.6257993491404</v>
      </c>
      <c r="J35" s="68">
        <v>2180.1154366126189</v>
      </c>
      <c r="K35" s="68">
        <v>2091.5041571927613</v>
      </c>
      <c r="L35" s="68">
        <v>2185.9384764213496</v>
      </c>
      <c r="M35" s="68">
        <v>2197.2079668916062</v>
      </c>
      <c r="N35" s="68">
        <v>2195.2487235086892</v>
      </c>
      <c r="O35" s="68">
        <v>2205.684164949364</v>
      </c>
      <c r="P35" s="68">
        <v>2144.9271234469838</v>
      </c>
      <c r="Q35" s="68">
        <v>2205.1365797521344</v>
      </c>
      <c r="R35" s="68">
        <v>2167.2746928842716</v>
      </c>
      <c r="S35" s="68">
        <v>1937.0416617722021</v>
      </c>
      <c r="T35" s="68">
        <v>1896.6975004080282</v>
      </c>
      <c r="U35" s="68">
        <v>1962.463265384484</v>
      </c>
      <c r="V35" s="68">
        <v>1868.2054217126849</v>
      </c>
      <c r="W35" s="68">
        <v>1847.2347937439749</v>
      </c>
      <c r="X35" s="68">
        <v>1830.9403375652371</v>
      </c>
      <c r="Y35" s="68">
        <v>1908.3566371635629</v>
      </c>
      <c r="Z35" s="68">
        <v>1977.3101289698229</v>
      </c>
      <c r="AA35" s="68">
        <v>1879.527032384822</v>
      </c>
      <c r="AB35" s="68">
        <v>1898.8097027011881</v>
      </c>
      <c r="AC35" s="68">
        <v>2067.3177886482945</v>
      </c>
      <c r="AD35" s="68">
        <v>1990.6331305968265</v>
      </c>
      <c r="AE35" s="68">
        <v>2025.2146485331614</v>
      </c>
      <c r="AF35" s="68">
        <v>1976.1444704006451</v>
      </c>
      <c r="AG35" s="68">
        <v>2043.3568030634115</v>
      </c>
      <c r="AH35" s="68">
        <v>2177.005020958693</v>
      </c>
      <c r="AI35" s="68">
        <v>2079.5229460446271</v>
      </c>
      <c r="AJ35" s="68">
        <v>2138.0100487916229</v>
      </c>
      <c r="AK35" s="68">
        <v>2093.0118124958231</v>
      </c>
      <c r="AL35" s="68">
        <v>2128.3570676152876</v>
      </c>
      <c r="AM35" s="68">
        <v>2091.1126186669508</v>
      </c>
      <c r="AN35" s="68">
        <v>2088.4669265365596</v>
      </c>
      <c r="AO35" s="68">
        <v>1997.0233570156138</v>
      </c>
      <c r="AP35" s="68">
        <v>2055.6924728046024</v>
      </c>
      <c r="AQ35" s="68">
        <v>2047.9317734778956</v>
      </c>
      <c r="AR35" s="68">
        <v>2191.30526953043</v>
      </c>
      <c r="AS35" s="68">
        <v>2197.0277648624801</v>
      </c>
      <c r="AT35" s="68">
        <v>2162.7250698681646</v>
      </c>
      <c r="AU35" s="68">
        <v>2248.1751042237493</v>
      </c>
      <c r="AV35" s="68">
        <v>2248.2900355702909</v>
      </c>
      <c r="AW35" s="68">
        <v>2341.5338107864209</v>
      </c>
      <c r="AX35" s="68">
        <v>2314.1896062400133</v>
      </c>
      <c r="AY35" s="68">
        <v>2279.3169411392068</v>
      </c>
      <c r="AZ35" s="68">
        <v>2241.9961773271834</v>
      </c>
      <c r="BA35" s="68">
        <v>2291.1326177308283</v>
      </c>
      <c r="BB35" s="68">
        <v>2378.5428654955508</v>
      </c>
      <c r="BC35" s="68">
        <v>2292.8164467021456</v>
      </c>
      <c r="BD35" s="68">
        <v>2371.0956312726012</v>
      </c>
      <c r="BE35" s="68">
        <v>2421.0606275532396</v>
      </c>
      <c r="BF35" s="68">
        <v>2382.1582346313153</v>
      </c>
      <c r="BG35" s="68">
        <v>2301.7301574849985</v>
      </c>
      <c r="BH35" s="68">
        <v>2312.8857482427225</v>
      </c>
      <c r="BI35" s="68">
        <v>2391.9148746244882</v>
      </c>
      <c r="BJ35" s="68">
        <v>2461.5943631011373</v>
      </c>
      <c r="BK35" s="68">
        <v>2609.9695264933157</v>
      </c>
      <c r="BL35" s="68">
        <v>2595.1432239999999</v>
      </c>
      <c r="BM35" s="36" t="s">
        <v>193</v>
      </c>
      <c r="BN35" s="68">
        <v>2308.2750609045183</v>
      </c>
      <c r="BO35" s="68">
        <v>2398.3161995442401</v>
      </c>
      <c r="BP35" s="68">
        <v>2327.4898262880597</v>
      </c>
      <c r="BQ35" s="68">
        <v>2575.4402538500099</v>
      </c>
      <c r="BR35" s="68">
        <v>2583.6845491409954</v>
      </c>
      <c r="BS35" s="68">
        <v>2613.0230278379008</v>
      </c>
      <c r="BT35" s="68">
        <v>2649.9496530136184</v>
      </c>
      <c r="BU35" s="68">
        <v>2715.8122171666105</v>
      </c>
      <c r="BV35" s="68">
        <v>2723.9241661529491</v>
      </c>
      <c r="BW35" s="68">
        <v>2810.6936914946705</v>
      </c>
      <c r="BX35" s="68">
        <v>2889.5765399700435</v>
      </c>
      <c r="BY35" s="68">
        <v>2986.8646555862192</v>
      </c>
      <c r="BZ35" s="68">
        <v>2888.0316387389489</v>
      </c>
      <c r="CA35" s="189">
        <v>2962.9984259117978</v>
      </c>
      <c r="CB35" s="68">
        <v>3083.5216435458969</v>
      </c>
    </row>
    <row r="36" spans="1:80" x14ac:dyDescent="0.2">
      <c r="A36" s="122"/>
      <c r="C36" s="103" t="s">
        <v>111</v>
      </c>
      <c r="D36" s="68">
        <v>16255.262654793503</v>
      </c>
      <c r="E36" s="68">
        <v>13383.653816805181</v>
      </c>
      <c r="F36" s="68">
        <v>13090.044710594781</v>
      </c>
      <c r="G36" s="68">
        <v>14339.098106759955</v>
      </c>
      <c r="H36" s="68">
        <v>14674.116147554352</v>
      </c>
      <c r="I36" s="68">
        <v>15197.437852397601</v>
      </c>
      <c r="J36" s="68">
        <v>15315.504486203838</v>
      </c>
      <c r="K36" s="68">
        <v>14719.656024814525</v>
      </c>
      <c r="L36" s="68">
        <v>14603.52668562448</v>
      </c>
      <c r="M36" s="68">
        <v>15308.622671061819</v>
      </c>
      <c r="N36" s="68">
        <v>14726.249621053232</v>
      </c>
      <c r="O36" s="68">
        <v>14805.334769959416</v>
      </c>
      <c r="P36" s="68">
        <v>15018.205255887644</v>
      </c>
      <c r="Q36" s="68">
        <v>14815.123201109225</v>
      </c>
      <c r="R36" s="68">
        <v>15239.154162476747</v>
      </c>
      <c r="S36" s="68">
        <v>14344.993366686887</v>
      </c>
      <c r="T36" s="68">
        <v>14847.898964486516</v>
      </c>
      <c r="U36" s="68">
        <v>15237.80304212577</v>
      </c>
      <c r="V36" s="68">
        <v>14598.083455663707</v>
      </c>
      <c r="W36" s="68">
        <v>14792.342049441151</v>
      </c>
      <c r="X36" s="68">
        <v>15108.321774236005</v>
      </c>
      <c r="Y36" s="68">
        <v>15293.077299906096</v>
      </c>
      <c r="Z36" s="68">
        <v>14601.060382981641</v>
      </c>
      <c r="AA36" s="68">
        <v>14190.836964727801</v>
      </c>
      <c r="AB36" s="68">
        <v>14559.653336311541</v>
      </c>
      <c r="AC36" s="68">
        <v>13941.84033244573</v>
      </c>
      <c r="AD36" s="68">
        <v>14410.221581420219</v>
      </c>
      <c r="AE36" s="68">
        <v>13790.123426190486</v>
      </c>
      <c r="AF36" s="68">
        <v>15122.708301880772</v>
      </c>
      <c r="AG36" s="68">
        <v>15960.80955608711</v>
      </c>
      <c r="AH36" s="68">
        <v>14557.712951998499</v>
      </c>
      <c r="AI36" s="68">
        <v>15775.018398338696</v>
      </c>
      <c r="AJ36" s="68">
        <v>14481.873077786164</v>
      </c>
      <c r="AK36" s="68">
        <v>15058.750700121278</v>
      </c>
      <c r="AL36" s="68">
        <v>14666.249549898457</v>
      </c>
      <c r="AM36" s="68">
        <v>15143.209376217048</v>
      </c>
      <c r="AN36" s="68">
        <v>13765.511030532865</v>
      </c>
      <c r="AO36" s="68">
        <v>13396.588618740661</v>
      </c>
      <c r="AP36" s="68">
        <v>12972.753035288308</v>
      </c>
      <c r="AQ36" s="68">
        <v>12121.704173540355</v>
      </c>
      <c r="AR36" s="68">
        <v>13047.956125324556</v>
      </c>
      <c r="AS36" s="68">
        <v>13508.596835105594</v>
      </c>
      <c r="AT36" s="68">
        <v>13513.113372105727</v>
      </c>
      <c r="AU36" s="68">
        <v>13039.203037422556</v>
      </c>
      <c r="AV36" s="68">
        <v>13184.729997048311</v>
      </c>
      <c r="AW36" s="68">
        <v>13065.272002226115</v>
      </c>
      <c r="AX36" s="68">
        <v>12949.316260297728</v>
      </c>
      <c r="AY36" s="68">
        <v>12358.795024104125</v>
      </c>
      <c r="AZ36" s="68">
        <v>12381.881070625734</v>
      </c>
      <c r="BA36" s="68">
        <v>12648.794865763573</v>
      </c>
      <c r="BB36" s="68">
        <v>12171.291924478406</v>
      </c>
      <c r="BC36" s="68">
        <v>12497.521831485034</v>
      </c>
      <c r="BD36" s="68">
        <v>12956.595006632446</v>
      </c>
      <c r="BE36" s="68">
        <v>13470.768766583071</v>
      </c>
      <c r="BF36" s="68">
        <v>13818.641019103066</v>
      </c>
      <c r="BG36" s="68">
        <v>12594.618875429655</v>
      </c>
      <c r="BH36" s="68">
        <v>12972.710350262978</v>
      </c>
      <c r="BI36" s="68">
        <v>13776.333897292308</v>
      </c>
      <c r="BJ36" s="68">
        <v>12442.956440166961</v>
      </c>
      <c r="BK36" s="68">
        <v>13434.575070282262</v>
      </c>
      <c r="BL36" s="68">
        <v>14674.090341499999</v>
      </c>
      <c r="BM36" s="36" t="s">
        <v>193</v>
      </c>
      <c r="BN36" s="68">
        <v>13902.94514898433</v>
      </c>
      <c r="BO36" s="68">
        <v>13907.471281618618</v>
      </c>
      <c r="BP36" s="68">
        <v>14990.02635169174</v>
      </c>
      <c r="BQ36" s="68">
        <v>14581.558427836657</v>
      </c>
      <c r="BR36" s="68">
        <v>13869.589392458074</v>
      </c>
      <c r="BS36" s="68">
        <v>13573.345875154901</v>
      </c>
      <c r="BT36" s="68">
        <v>15290.484162216257</v>
      </c>
      <c r="BU36" s="68">
        <v>14494.703344860029</v>
      </c>
      <c r="BV36" s="68">
        <v>14147.599510153434</v>
      </c>
      <c r="BW36" s="68">
        <v>14675.429414673115</v>
      </c>
      <c r="BX36" s="68">
        <v>15403.039507129221</v>
      </c>
      <c r="BY36" s="68">
        <v>14405.567919887377</v>
      </c>
      <c r="BZ36" s="68">
        <v>15598.305473252991</v>
      </c>
      <c r="CA36" s="189">
        <v>16198.457299247819</v>
      </c>
      <c r="CB36" s="68">
        <v>18501.238661921794</v>
      </c>
    </row>
    <row r="37" spans="1:80" x14ac:dyDescent="0.2">
      <c r="A37" s="122"/>
      <c r="C37" s="103" t="s">
        <v>112</v>
      </c>
      <c r="D37" s="68">
        <v>4396.8680238936204</v>
      </c>
      <c r="E37" s="68">
        <v>4464.5190890533013</v>
      </c>
      <c r="F37" s="68">
        <v>4471.5680559896264</v>
      </c>
      <c r="G37" s="68">
        <v>4431.419775338074</v>
      </c>
      <c r="H37" s="68">
        <v>4544.6654984774159</v>
      </c>
      <c r="I37" s="68">
        <v>4542.3856455055047</v>
      </c>
      <c r="J37" s="68">
        <v>4920.5942036340302</v>
      </c>
      <c r="K37" s="68">
        <v>4649.7198040064332</v>
      </c>
      <c r="L37" s="68">
        <v>4859.4781299923497</v>
      </c>
      <c r="M37" s="68">
        <v>5062.200613126085</v>
      </c>
      <c r="N37" s="68">
        <v>4630.2570297242301</v>
      </c>
      <c r="O37" s="68">
        <v>4905.9878622534652</v>
      </c>
      <c r="P37" s="68">
        <v>4881.5915119873735</v>
      </c>
      <c r="Q37" s="68">
        <v>4882.7739015308971</v>
      </c>
      <c r="R37" s="68">
        <v>4831.6297715124947</v>
      </c>
      <c r="S37" s="68">
        <v>4626.1902478152751</v>
      </c>
      <c r="T37" s="68">
        <v>4695.112119864214</v>
      </c>
      <c r="U37" s="68">
        <v>4589.9680085533982</v>
      </c>
      <c r="V37" s="68">
        <v>4828.2652505804235</v>
      </c>
      <c r="W37" s="68">
        <v>4730.9761899163504</v>
      </c>
      <c r="X37" s="68">
        <v>4692.7256013629276</v>
      </c>
      <c r="Y37" s="68">
        <v>4741.0070280440514</v>
      </c>
      <c r="Z37" s="68">
        <v>4944.6625036412643</v>
      </c>
      <c r="AA37" s="68">
        <v>4924.7249548114496</v>
      </c>
      <c r="AB37" s="68">
        <v>4856.2046391577442</v>
      </c>
      <c r="AC37" s="68">
        <v>4952.2717138858952</v>
      </c>
      <c r="AD37" s="68">
        <v>4957.9454097476091</v>
      </c>
      <c r="AE37" s="68">
        <v>4806.1874568105804</v>
      </c>
      <c r="AF37" s="68">
        <v>4820.6402854935177</v>
      </c>
      <c r="AG37" s="68">
        <v>5073.3290085280814</v>
      </c>
      <c r="AH37" s="68">
        <v>5220.9473188478014</v>
      </c>
      <c r="AI37" s="68">
        <v>4866.2748165719495</v>
      </c>
      <c r="AJ37" s="68">
        <v>4812.2181183291359</v>
      </c>
      <c r="AK37" s="68">
        <v>5364.636009716688</v>
      </c>
      <c r="AL37" s="68">
        <v>5118.9062768561298</v>
      </c>
      <c r="AM37" s="68">
        <v>5319.4562666708616</v>
      </c>
      <c r="AN37" s="68">
        <v>5005.7625079254149</v>
      </c>
      <c r="AO37" s="68">
        <v>4816.6457533935036</v>
      </c>
      <c r="AP37" s="68">
        <v>4930.0606573377736</v>
      </c>
      <c r="AQ37" s="68">
        <v>5076.343542771192</v>
      </c>
      <c r="AR37" s="68">
        <v>5011.3548751101853</v>
      </c>
      <c r="AS37" s="68">
        <v>5179.4573375668906</v>
      </c>
      <c r="AT37" s="68">
        <v>5302.953434227974</v>
      </c>
      <c r="AU37" s="68">
        <v>5064.7527814409787</v>
      </c>
      <c r="AV37" s="68">
        <v>5184.1059282035349</v>
      </c>
      <c r="AW37" s="68">
        <v>5273.2945936295955</v>
      </c>
      <c r="AX37" s="68">
        <v>5412.8607925130509</v>
      </c>
      <c r="AY37" s="68">
        <v>5546.1989755413852</v>
      </c>
      <c r="AZ37" s="68">
        <v>5600.9005763431187</v>
      </c>
      <c r="BA37" s="68">
        <v>5573.3369440346114</v>
      </c>
      <c r="BB37" s="68">
        <v>5358.009258093768</v>
      </c>
      <c r="BC37" s="68">
        <v>5446.6958853150745</v>
      </c>
      <c r="BD37" s="68">
        <v>5285.5252748673729</v>
      </c>
      <c r="BE37" s="68">
        <v>5518.0545692542692</v>
      </c>
      <c r="BF37" s="68">
        <v>5568.7564457495828</v>
      </c>
      <c r="BG37" s="68">
        <v>5958.0202818429034</v>
      </c>
      <c r="BH37" s="68">
        <v>5708.753021187631</v>
      </c>
      <c r="BI37" s="68">
        <v>5692.2792253829093</v>
      </c>
      <c r="BJ37" s="68">
        <v>6100.0330779354326</v>
      </c>
      <c r="BK37" s="68">
        <v>6184.8598002442577</v>
      </c>
      <c r="BL37" s="68">
        <v>6318.9076164999997</v>
      </c>
      <c r="BM37" s="36" t="s">
        <v>193</v>
      </c>
      <c r="BN37" s="68">
        <v>6001.6983981615012</v>
      </c>
      <c r="BO37" s="68">
        <v>6211.1382326940675</v>
      </c>
      <c r="BP37" s="68">
        <v>6151.2919203154333</v>
      </c>
      <c r="BQ37" s="68">
        <v>6326.0002589739588</v>
      </c>
      <c r="BR37" s="68">
        <v>6310.102131787371</v>
      </c>
      <c r="BS37" s="68">
        <v>6142.4522417548496</v>
      </c>
      <c r="BT37" s="68">
        <v>6728.9242403615663</v>
      </c>
      <c r="BU37" s="68">
        <v>6522.4652022393439</v>
      </c>
      <c r="BV37" s="68">
        <v>6610.1644333977783</v>
      </c>
      <c r="BW37" s="68">
        <v>6776.6486380940778</v>
      </c>
      <c r="BX37" s="68">
        <v>7161.7650215832236</v>
      </c>
      <c r="BY37" s="68">
        <v>7331.3613040137661</v>
      </c>
      <c r="BZ37" s="68">
        <v>7329.3450091203304</v>
      </c>
      <c r="CA37" s="189">
        <v>7462.71799155598</v>
      </c>
      <c r="CB37" s="68">
        <v>7643.0690327846287</v>
      </c>
    </row>
    <row r="38" spans="1:80" x14ac:dyDescent="0.2">
      <c r="A38" s="122"/>
      <c r="C38" s="103" t="s">
        <v>113</v>
      </c>
      <c r="D38" s="68">
        <v>2195.3438609624704</v>
      </c>
      <c r="E38" s="68">
        <v>2251.7189611578474</v>
      </c>
      <c r="F38" s="68">
        <v>2411.8820159009242</v>
      </c>
      <c r="G38" s="68">
        <v>2416.5753834759475</v>
      </c>
      <c r="H38" s="68">
        <v>2438.9744386975735</v>
      </c>
      <c r="I38" s="68">
        <v>2589.8066887076097</v>
      </c>
      <c r="J38" s="68">
        <v>2523.9171020633635</v>
      </c>
      <c r="K38" s="68">
        <v>2607.7796060837318</v>
      </c>
      <c r="L38" s="68">
        <v>2607.7205035357019</v>
      </c>
      <c r="M38" s="68">
        <v>2629.8966020210828</v>
      </c>
      <c r="N38" s="68">
        <v>2643.0297444918419</v>
      </c>
      <c r="O38" s="68">
        <v>2443.0481453199504</v>
      </c>
      <c r="P38" s="68">
        <v>2272.6475145880263</v>
      </c>
      <c r="Q38" s="68">
        <v>2497.8591486816249</v>
      </c>
      <c r="R38" s="68">
        <v>2265.3919971140258</v>
      </c>
      <c r="S38" s="68">
        <v>2262.6894584297552</v>
      </c>
      <c r="T38" s="68">
        <v>2225.8285058916777</v>
      </c>
      <c r="U38" s="68">
        <v>2230.5437908995527</v>
      </c>
      <c r="V38" s="68">
        <v>2210.3436894087617</v>
      </c>
      <c r="W38" s="68">
        <v>2212.5126605610867</v>
      </c>
      <c r="X38" s="68">
        <v>2226.0564872368545</v>
      </c>
      <c r="Y38" s="68">
        <v>2319.5601381880024</v>
      </c>
      <c r="Z38" s="68">
        <v>2509.5325660312856</v>
      </c>
      <c r="AA38" s="68">
        <v>2488.3814917150994</v>
      </c>
      <c r="AB38" s="68">
        <v>2444.7416567486985</v>
      </c>
      <c r="AC38" s="68">
        <v>2344.9288273675179</v>
      </c>
      <c r="AD38" s="68">
        <v>2443.067318274208</v>
      </c>
      <c r="AE38" s="68">
        <v>2246.6254680791603</v>
      </c>
      <c r="AF38" s="68">
        <v>2526.9754659532778</v>
      </c>
      <c r="AG38" s="68">
        <v>2475.8230235306141</v>
      </c>
      <c r="AH38" s="68">
        <v>2377.0321871034498</v>
      </c>
      <c r="AI38" s="68">
        <v>2366.9919990259395</v>
      </c>
      <c r="AJ38" s="68">
        <v>2555.4758941962073</v>
      </c>
      <c r="AK38" s="68">
        <v>2289.6650879479816</v>
      </c>
      <c r="AL38" s="68">
        <v>2307.0580877452035</v>
      </c>
      <c r="AM38" s="68">
        <v>2308.1772303428379</v>
      </c>
      <c r="AN38" s="68">
        <v>2261.1295237642435</v>
      </c>
      <c r="AO38" s="68">
        <v>2310.2150606881864</v>
      </c>
      <c r="AP38" s="68">
        <v>2158.3001950180342</v>
      </c>
      <c r="AQ38" s="68">
        <v>2129.1521775861861</v>
      </c>
      <c r="AR38" s="68">
        <v>2302.6220799380844</v>
      </c>
      <c r="AS38" s="68">
        <v>2490.6999241896656</v>
      </c>
      <c r="AT38" s="68">
        <v>2427.3704431982301</v>
      </c>
      <c r="AU38" s="68">
        <v>2428.9773367954572</v>
      </c>
      <c r="AV38" s="68">
        <v>2338.4337328808288</v>
      </c>
      <c r="AW38" s="68">
        <v>2540.417022305227</v>
      </c>
      <c r="AX38" s="68">
        <v>2517.2926280426022</v>
      </c>
      <c r="AY38" s="68">
        <v>2488.9305117011477</v>
      </c>
      <c r="AZ38" s="68">
        <v>2482.4153291183065</v>
      </c>
      <c r="BA38" s="68">
        <v>2731.2483753961774</v>
      </c>
      <c r="BB38" s="68">
        <v>2548.9399867593706</v>
      </c>
      <c r="BC38" s="68">
        <v>2560.1757843039418</v>
      </c>
      <c r="BD38" s="68">
        <v>2485.4516631929246</v>
      </c>
      <c r="BE38" s="68">
        <v>2577.8728530529779</v>
      </c>
      <c r="BF38" s="68">
        <v>2612.2586535751925</v>
      </c>
      <c r="BG38" s="68">
        <v>2490.4193385796625</v>
      </c>
      <c r="BH38" s="68">
        <v>2679.4670062393911</v>
      </c>
      <c r="BI38" s="68">
        <v>2657.0234766823751</v>
      </c>
      <c r="BJ38" s="68">
        <v>2687.256759354927</v>
      </c>
      <c r="BK38" s="68">
        <v>2692.1062670690976</v>
      </c>
      <c r="BL38" s="68">
        <v>2786.1556464999999</v>
      </c>
      <c r="BM38" s="36" t="s">
        <v>193</v>
      </c>
      <c r="BN38" s="68">
        <v>3043.8022414168026</v>
      </c>
      <c r="BO38" s="68">
        <v>3105.1943456972454</v>
      </c>
      <c r="BP38" s="68">
        <v>3207.671983994187</v>
      </c>
      <c r="BQ38" s="68">
        <v>3140.560725019508</v>
      </c>
      <c r="BR38" s="68">
        <v>2985.4911374840963</v>
      </c>
      <c r="BS38" s="68">
        <v>2960.9361233257246</v>
      </c>
      <c r="BT38" s="68">
        <v>2942.2495444024512</v>
      </c>
      <c r="BU38" s="68">
        <v>3013.1311090489444</v>
      </c>
      <c r="BV38" s="68">
        <v>2835.7622708450008</v>
      </c>
      <c r="BW38" s="68">
        <v>2783.9539748844008</v>
      </c>
      <c r="BX38" s="68">
        <v>2946.208324765098</v>
      </c>
      <c r="BY38" s="68">
        <v>3135.8098515905617</v>
      </c>
      <c r="BZ38" s="68">
        <v>3025.4548062126523</v>
      </c>
      <c r="CA38" s="189">
        <v>2939.6753284086476</v>
      </c>
      <c r="CB38" s="68">
        <v>3110.0348529196344</v>
      </c>
    </row>
    <row r="39" spans="1:80" s="11" customFormat="1" ht="15" customHeight="1" x14ac:dyDescent="0.25">
      <c r="A39" s="70"/>
      <c r="B39" s="10"/>
      <c r="C39" s="198" t="s">
        <v>224</v>
      </c>
      <c r="D39" s="198"/>
      <c r="E39" s="198"/>
      <c r="F39" s="198"/>
      <c r="G39" s="198"/>
      <c r="H39" s="198"/>
      <c r="I39" s="198"/>
      <c r="J39" s="198"/>
      <c r="K39" s="198"/>
      <c r="L39" s="198"/>
      <c r="M39" s="198"/>
      <c r="N39" s="198"/>
      <c r="O39" s="198"/>
      <c r="P39" s="198"/>
      <c r="Q39" s="198"/>
      <c r="R39" s="198"/>
      <c r="S39" s="198"/>
      <c r="T39" s="198"/>
      <c r="U39" s="198"/>
      <c r="V39" s="198"/>
      <c r="W39" s="198"/>
      <c r="X39" s="198"/>
      <c r="Y39" s="198"/>
      <c r="Z39" s="198"/>
      <c r="AA39" s="198"/>
      <c r="AB39" s="198"/>
      <c r="AC39" s="198"/>
      <c r="AD39" s="198"/>
      <c r="AE39" s="198"/>
      <c r="AF39" s="198"/>
      <c r="AG39" s="198"/>
      <c r="AH39" s="198"/>
      <c r="AI39" s="198"/>
      <c r="AJ39" s="198"/>
      <c r="AK39" s="198"/>
      <c r="AL39" s="198"/>
      <c r="AM39" s="198"/>
      <c r="AN39" s="198"/>
      <c r="AO39" s="198"/>
      <c r="AP39" s="198"/>
      <c r="AQ39" s="198"/>
      <c r="AR39" s="198"/>
      <c r="AS39" s="198"/>
      <c r="AT39" s="198"/>
      <c r="AU39" s="198"/>
      <c r="AV39" s="198"/>
      <c r="AW39" s="198"/>
      <c r="AX39" s="198"/>
      <c r="AY39" s="198"/>
      <c r="AZ39" s="198"/>
      <c r="BA39" s="198"/>
      <c r="BB39" s="198"/>
      <c r="BC39" s="198"/>
      <c r="BD39" s="198"/>
      <c r="BE39" s="198"/>
      <c r="BF39" s="198"/>
      <c r="BG39" s="198"/>
      <c r="BH39" s="198"/>
      <c r="BI39" s="198"/>
      <c r="BJ39" s="198"/>
      <c r="BK39" s="198"/>
      <c r="BL39" s="198"/>
      <c r="BM39" s="198"/>
      <c r="BN39" s="198"/>
      <c r="BO39" s="198"/>
      <c r="BP39" s="198"/>
      <c r="BQ39" s="198"/>
      <c r="BR39" s="198"/>
      <c r="BS39" s="198"/>
      <c r="BT39" s="198"/>
      <c r="BU39" s="198"/>
      <c r="BV39" s="198"/>
      <c r="BW39" s="198"/>
      <c r="BX39" s="198"/>
      <c r="BY39" s="198"/>
      <c r="BZ39" s="198"/>
      <c r="CA39" s="198"/>
      <c r="CB39" s="198"/>
    </row>
    <row r="40" spans="1:80" s="11" customFormat="1" ht="15" customHeight="1" x14ac:dyDescent="0.25">
      <c r="A40" s="70"/>
      <c r="B40" s="10"/>
      <c r="C40" s="217" t="s">
        <v>65</v>
      </c>
      <c r="D40" s="217"/>
      <c r="E40" s="217"/>
      <c r="F40" s="217"/>
      <c r="G40" s="217"/>
      <c r="H40" s="217"/>
      <c r="I40" s="217"/>
      <c r="J40" s="217"/>
      <c r="K40" s="217"/>
      <c r="L40" s="217"/>
      <c r="M40" s="217"/>
      <c r="N40" s="217"/>
      <c r="O40" s="217"/>
      <c r="P40" s="217"/>
      <c r="Q40" s="217"/>
      <c r="R40" s="217"/>
      <c r="S40" s="217"/>
      <c r="T40" s="217"/>
      <c r="U40" s="217"/>
      <c r="V40" s="217"/>
      <c r="W40" s="217"/>
      <c r="X40" s="217"/>
      <c r="Y40" s="217"/>
      <c r="Z40" s="217"/>
      <c r="AA40" s="217"/>
      <c r="AB40" s="217"/>
      <c r="AC40" s="217"/>
      <c r="AD40" s="217"/>
      <c r="AE40" s="217"/>
      <c r="AF40" s="217"/>
      <c r="AG40" s="217"/>
      <c r="AH40" s="217"/>
      <c r="AI40" s="217"/>
      <c r="AJ40" s="217"/>
      <c r="AK40" s="217"/>
      <c r="AL40" s="217"/>
      <c r="AM40" s="217"/>
      <c r="AN40" s="217"/>
      <c r="AO40" s="217"/>
      <c r="AP40" s="217"/>
      <c r="AQ40" s="217"/>
      <c r="AR40" s="217"/>
      <c r="AS40" s="217"/>
      <c r="AT40" s="217"/>
      <c r="AU40" s="217"/>
      <c r="AV40" s="217"/>
      <c r="AW40" s="217"/>
      <c r="AX40" s="217"/>
      <c r="AY40" s="217"/>
      <c r="AZ40" s="217"/>
      <c r="BA40" s="217"/>
      <c r="BB40" s="217"/>
      <c r="BC40" s="217"/>
      <c r="BD40" s="217"/>
      <c r="BE40" s="217"/>
      <c r="BF40" s="217"/>
      <c r="BG40" s="217"/>
      <c r="BH40" s="217"/>
      <c r="BI40" s="217"/>
      <c r="BJ40" s="217"/>
      <c r="BK40" s="217"/>
      <c r="BL40" s="217"/>
      <c r="BM40" s="217"/>
      <c r="BN40" s="217"/>
      <c r="BO40" s="217"/>
      <c r="BP40" s="217"/>
      <c r="BQ40" s="217"/>
      <c r="BR40" s="217"/>
      <c r="BS40" s="217"/>
      <c r="BT40" s="217"/>
      <c r="BU40" s="217"/>
      <c r="BV40" s="217"/>
      <c r="BW40" s="217"/>
      <c r="BX40" s="217"/>
      <c r="BY40" s="217"/>
      <c r="BZ40" s="217"/>
      <c r="CA40" s="217"/>
      <c r="CB40" s="217"/>
    </row>
    <row r="41" spans="1:80" s="41" customFormat="1" ht="15" customHeight="1" x14ac:dyDescent="0.25">
      <c r="A41" s="4"/>
      <c r="B41" s="10"/>
      <c r="C41" s="198" t="s">
        <v>58</v>
      </c>
      <c r="D41" s="198"/>
      <c r="E41" s="198"/>
      <c r="F41" s="198"/>
      <c r="G41" s="198"/>
      <c r="H41" s="198"/>
      <c r="I41" s="198"/>
      <c r="J41" s="198"/>
      <c r="K41" s="198"/>
      <c r="L41" s="198"/>
      <c r="M41" s="198"/>
      <c r="N41" s="198"/>
      <c r="O41" s="198"/>
      <c r="P41" s="198"/>
      <c r="Q41" s="198"/>
      <c r="R41" s="198"/>
      <c r="S41" s="198"/>
      <c r="T41" s="198"/>
      <c r="U41" s="198"/>
      <c r="V41" s="198"/>
      <c r="W41" s="198"/>
      <c r="X41" s="198"/>
      <c r="Y41" s="198"/>
      <c r="Z41" s="198"/>
      <c r="AA41" s="198"/>
      <c r="AB41" s="198"/>
      <c r="AC41" s="198"/>
      <c r="AD41" s="198"/>
      <c r="AE41" s="198"/>
      <c r="AF41" s="198"/>
      <c r="AG41" s="198"/>
      <c r="AH41" s="198"/>
      <c r="AI41" s="198"/>
      <c r="AJ41" s="198"/>
      <c r="AK41" s="198"/>
      <c r="AL41" s="198"/>
      <c r="AM41" s="198"/>
      <c r="AN41" s="198"/>
      <c r="AO41" s="198"/>
      <c r="AP41" s="198"/>
      <c r="AQ41" s="198"/>
      <c r="AR41" s="198"/>
      <c r="AS41" s="198"/>
      <c r="AT41" s="198"/>
      <c r="AU41" s="198"/>
      <c r="AV41" s="198"/>
      <c r="AW41" s="198"/>
      <c r="AX41" s="198"/>
      <c r="AY41" s="198"/>
      <c r="AZ41" s="198"/>
      <c r="BA41" s="198"/>
      <c r="BB41" s="198"/>
      <c r="BC41" s="198"/>
      <c r="BD41" s="198"/>
      <c r="BE41" s="198"/>
      <c r="BF41" s="198"/>
      <c r="BG41" s="198"/>
      <c r="BH41" s="198"/>
      <c r="BI41" s="198"/>
      <c r="BJ41" s="198"/>
      <c r="BK41" s="198"/>
      <c r="BL41" s="198"/>
      <c r="BM41" s="198"/>
      <c r="BN41" s="198"/>
      <c r="BO41" s="198"/>
      <c r="BP41" s="198"/>
      <c r="BQ41" s="198"/>
      <c r="BR41" s="198"/>
      <c r="BS41" s="198"/>
      <c r="BT41" s="198"/>
      <c r="BU41" s="198"/>
      <c r="BV41" s="198"/>
      <c r="BW41" s="198"/>
      <c r="BX41" s="198"/>
      <c r="BY41" s="198"/>
      <c r="BZ41" s="198"/>
      <c r="CA41" s="198"/>
      <c r="CB41" s="198"/>
    </row>
    <row r="42" spans="1:80" s="177" customFormat="1" ht="15" customHeight="1" x14ac:dyDescent="0.25">
      <c r="A42" s="140"/>
      <c r="B42" s="141"/>
      <c r="C42" s="198" t="s">
        <v>225</v>
      </c>
      <c r="D42" s="198"/>
      <c r="E42" s="198"/>
      <c r="F42" s="198"/>
      <c r="G42" s="198"/>
      <c r="H42" s="198"/>
      <c r="I42" s="198"/>
      <c r="J42" s="198"/>
      <c r="K42" s="198"/>
      <c r="L42" s="198"/>
      <c r="M42" s="198"/>
      <c r="N42" s="198"/>
      <c r="O42" s="198"/>
      <c r="P42" s="198"/>
      <c r="Q42" s="198"/>
      <c r="R42" s="198"/>
      <c r="S42" s="198"/>
      <c r="T42" s="198"/>
      <c r="U42" s="198"/>
      <c r="V42" s="198"/>
      <c r="W42" s="198"/>
      <c r="X42" s="198"/>
      <c r="Y42" s="198"/>
      <c r="Z42" s="198"/>
      <c r="AA42" s="198"/>
      <c r="AB42" s="198"/>
      <c r="AC42" s="198"/>
      <c r="AD42" s="198"/>
      <c r="AE42" s="198"/>
      <c r="AF42" s="198"/>
      <c r="AG42" s="198"/>
      <c r="AH42" s="198"/>
      <c r="AI42" s="198"/>
      <c r="AJ42" s="198"/>
      <c r="AK42" s="198"/>
      <c r="AL42" s="198"/>
      <c r="AM42" s="198"/>
      <c r="AN42" s="198"/>
      <c r="AO42" s="198"/>
      <c r="AP42" s="198"/>
      <c r="AQ42" s="198"/>
      <c r="AR42" s="198"/>
      <c r="AS42" s="198"/>
      <c r="AT42" s="198"/>
      <c r="AU42" s="198"/>
      <c r="AV42" s="198"/>
      <c r="AW42" s="198"/>
      <c r="AX42" s="198"/>
      <c r="AY42" s="198"/>
      <c r="AZ42" s="198"/>
      <c r="BA42" s="198"/>
      <c r="BB42" s="198"/>
      <c r="BC42" s="198"/>
      <c r="BD42" s="198"/>
      <c r="BE42" s="198"/>
      <c r="BF42" s="198"/>
      <c r="BG42" s="198"/>
      <c r="BH42" s="198"/>
      <c r="BI42" s="198"/>
      <c r="BJ42" s="198"/>
      <c r="BK42" s="198"/>
      <c r="BL42" s="198"/>
      <c r="BM42" s="198"/>
      <c r="BN42" s="198"/>
      <c r="BO42" s="198"/>
      <c r="BP42" s="198"/>
      <c r="BQ42" s="198"/>
      <c r="BR42" s="198"/>
      <c r="BS42" s="198"/>
      <c r="BT42" s="198"/>
      <c r="BU42" s="198"/>
      <c r="BV42" s="198"/>
      <c r="BW42" s="198"/>
      <c r="BX42" s="198"/>
      <c r="BY42" s="198"/>
      <c r="BZ42" s="198"/>
      <c r="CA42" s="198"/>
      <c r="CB42" s="198"/>
    </row>
    <row r="43" spans="1:80" s="41" customFormat="1" ht="15" customHeight="1" x14ac:dyDescent="0.25">
      <c r="A43" s="4"/>
      <c r="B43" s="126"/>
      <c r="C43" s="215" t="s">
        <v>202</v>
      </c>
      <c r="D43" s="215"/>
      <c r="E43" s="215"/>
      <c r="F43" s="215"/>
      <c r="G43" s="215"/>
      <c r="H43" s="215"/>
      <c r="I43" s="215"/>
      <c r="J43" s="215"/>
      <c r="K43" s="215"/>
      <c r="L43" s="215"/>
      <c r="M43" s="215"/>
      <c r="N43" s="215"/>
      <c r="O43" s="215"/>
      <c r="P43" s="215"/>
      <c r="Q43" s="215"/>
      <c r="R43" s="215"/>
      <c r="S43" s="215"/>
      <c r="T43" s="215"/>
      <c r="U43" s="215"/>
      <c r="V43" s="215"/>
      <c r="W43" s="215"/>
      <c r="X43" s="215"/>
      <c r="Y43" s="215"/>
      <c r="Z43" s="215"/>
      <c r="AA43" s="215"/>
      <c r="AB43" s="215"/>
      <c r="AC43" s="215"/>
      <c r="AD43" s="215"/>
      <c r="AE43" s="215"/>
      <c r="AF43" s="215"/>
      <c r="AG43" s="215"/>
      <c r="AH43" s="215"/>
      <c r="AI43" s="215"/>
      <c r="AJ43" s="215"/>
      <c r="AK43" s="215"/>
      <c r="AL43" s="215"/>
      <c r="AM43" s="215"/>
      <c r="AN43" s="215"/>
      <c r="AO43" s="215"/>
      <c r="AP43" s="215"/>
      <c r="AQ43" s="215"/>
      <c r="AR43" s="215"/>
      <c r="AS43" s="215"/>
      <c r="AT43" s="215"/>
      <c r="AU43" s="215"/>
      <c r="AV43" s="215"/>
      <c r="AW43" s="215"/>
      <c r="AX43" s="215"/>
      <c r="AY43" s="215"/>
      <c r="AZ43" s="215"/>
      <c r="BA43" s="215"/>
      <c r="BB43" s="215"/>
      <c r="BC43" s="215"/>
      <c r="BD43" s="215"/>
      <c r="BE43" s="215"/>
      <c r="BF43" s="215"/>
      <c r="BG43" s="215"/>
      <c r="BH43" s="215"/>
      <c r="BI43" s="215"/>
      <c r="BJ43" s="215"/>
      <c r="BK43" s="215"/>
      <c r="BL43" s="215"/>
      <c r="BM43" s="215"/>
      <c r="BN43" s="215"/>
      <c r="BO43" s="215"/>
      <c r="BP43" s="215"/>
      <c r="BQ43" s="215"/>
      <c r="BR43" s="215"/>
      <c r="BS43" s="215"/>
      <c r="BT43" s="215"/>
      <c r="BU43" s="215"/>
      <c r="BV43" s="215"/>
      <c r="BW43" s="215"/>
      <c r="BX43" s="215"/>
      <c r="BY43" s="215"/>
      <c r="BZ43" s="215"/>
      <c r="CA43" s="215"/>
      <c r="CB43" s="215"/>
    </row>
    <row r="44" spans="1:80" ht="15" customHeight="1" x14ac:dyDescent="0.2">
      <c r="A44" s="4"/>
      <c r="C44" s="217" t="s">
        <v>59</v>
      </c>
      <c r="D44" s="217"/>
      <c r="E44" s="217"/>
      <c r="F44" s="217"/>
      <c r="G44" s="217"/>
      <c r="H44" s="217"/>
      <c r="I44" s="217"/>
      <c r="J44" s="217"/>
      <c r="K44" s="217"/>
      <c r="L44" s="217"/>
      <c r="M44" s="217"/>
      <c r="N44" s="217"/>
      <c r="O44" s="217"/>
      <c r="P44" s="217"/>
      <c r="Q44" s="217"/>
      <c r="R44" s="217"/>
      <c r="S44" s="217"/>
      <c r="T44" s="217"/>
      <c r="U44" s="217"/>
      <c r="V44" s="217"/>
      <c r="W44" s="217"/>
      <c r="X44" s="217"/>
      <c r="Y44" s="217"/>
      <c r="Z44" s="217"/>
      <c r="AA44" s="217"/>
      <c r="AB44" s="217"/>
      <c r="AC44" s="217"/>
      <c r="AD44" s="217"/>
      <c r="AE44" s="217"/>
      <c r="AF44" s="217"/>
      <c r="AG44" s="217"/>
      <c r="AH44" s="217"/>
      <c r="AI44" s="217"/>
      <c r="AJ44" s="217"/>
      <c r="AK44" s="217"/>
      <c r="AL44" s="217"/>
      <c r="AM44" s="217"/>
      <c r="AN44" s="217"/>
      <c r="AO44" s="217"/>
      <c r="AP44" s="217"/>
      <c r="AQ44" s="217"/>
      <c r="AR44" s="217"/>
      <c r="AS44" s="217"/>
      <c r="AT44" s="217"/>
      <c r="AU44" s="217"/>
      <c r="AV44" s="217"/>
      <c r="AW44" s="217"/>
      <c r="AX44" s="217"/>
      <c r="AY44" s="217"/>
      <c r="AZ44" s="217"/>
      <c r="BA44" s="217"/>
      <c r="BB44" s="217"/>
      <c r="BC44" s="217"/>
      <c r="BD44" s="217"/>
      <c r="BE44" s="217"/>
      <c r="BF44" s="217"/>
      <c r="BG44" s="217"/>
      <c r="BH44" s="217"/>
      <c r="BI44" s="217"/>
      <c r="BJ44" s="217"/>
      <c r="BK44" s="217"/>
      <c r="BL44" s="217"/>
      <c r="BM44" s="217"/>
      <c r="BN44" s="217"/>
      <c r="BO44" s="217"/>
      <c r="BP44" s="217"/>
      <c r="BQ44" s="217"/>
      <c r="BR44" s="217"/>
      <c r="BS44" s="217"/>
      <c r="BT44" s="217"/>
      <c r="BU44" s="217"/>
      <c r="BV44" s="217"/>
      <c r="BW44" s="217"/>
      <c r="BX44" s="217"/>
      <c r="BY44" s="217"/>
      <c r="BZ44" s="217"/>
      <c r="CA44" s="217"/>
      <c r="CB44" s="217"/>
    </row>
  </sheetData>
  <mergeCells count="27">
    <mergeCell ref="C2:CB2"/>
    <mergeCell ref="T3:W3"/>
    <mergeCell ref="X3:AA3"/>
    <mergeCell ref="AB3:AE3"/>
    <mergeCell ref="AF3:AI3"/>
    <mergeCell ref="BH3:BK3"/>
    <mergeCell ref="BL3:BO3"/>
    <mergeCell ref="BP3:BS3"/>
    <mergeCell ref="BX3:CA3"/>
    <mergeCell ref="BD3:BG3"/>
    <mergeCell ref="BT3:BW3"/>
    <mergeCell ref="C3:C4"/>
    <mergeCell ref="D3:G3"/>
    <mergeCell ref="H3:K3"/>
    <mergeCell ref="L3:O3"/>
    <mergeCell ref="AZ3:BC3"/>
    <mergeCell ref="C41:CB41"/>
    <mergeCell ref="C42:CB42"/>
    <mergeCell ref="C43:CB43"/>
    <mergeCell ref="C44:CB44"/>
    <mergeCell ref="C40:CB40"/>
    <mergeCell ref="C39:CB39"/>
    <mergeCell ref="P3:S3"/>
    <mergeCell ref="AJ3:AM3"/>
    <mergeCell ref="AN3:AQ3"/>
    <mergeCell ref="AR3:AU3"/>
    <mergeCell ref="AV3:AY3"/>
  </mergeCells>
  <pageMargins left="0.7" right="0.7" top="0.75" bottom="0.75" header="0.3" footer="0.3"/>
  <headerFooter alignWithMargins="0"/>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CD9B9D-5806-423A-81D9-837978E8DE8F}">
  <dimension ref="A1:CD104"/>
  <sheetViews>
    <sheetView showGridLines="0" zoomScaleNormal="100" workbookViewId="0">
      <pane xSplit="3" ySplit="4" topLeftCell="D5" activePane="bottomRight" state="frozenSplit"/>
      <selection pane="topRight"/>
      <selection pane="bottomLeft"/>
      <selection pane="bottomRight"/>
    </sheetView>
  </sheetViews>
  <sheetFormatPr baseColWidth="10" defaultColWidth="11.42578125" defaultRowHeight="15" x14ac:dyDescent="0.25"/>
  <cols>
    <col min="1" max="1" width="2.7109375" style="101" customWidth="1"/>
    <col min="2" max="2" width="2.7109375" style="112" customWidth="1"/>
    <col min="3" max="3" width="33.7109375" style="129" customWidth="1"/>
    <col min="4" max="80" width="7.28515625" style="129" customWidth="1"/>
    <col min="81" max="16384" width="11.42578125" style="129"/>
  </cols>
  <sheetData>
    <row r="1" spans="1:82" s="128" customFormat="1" ht="84" customHeight="1" x14ac:dyDescent="0.25">
      <c r="A1" s="101"/>
      <c r="B1" s="112"/>
      <c r="C1" s="255"/>
      <c r="D1" s="256"/>
      <c r="E1" s="256"/>
      <c r="F1" s="256"/>
      <c r="G1" s="256"/>
      <c r="H1" s="256"/>
      <c r="I1" s="256"/>
      <c r="J1" s="256"/>
      <c r="K1" s="256"/>
      <c r="L1" s="256"/>
      <c r="M1" s="256"/>
      <c r="N1" s="256"/>
      <c r="O1" s="256"/>
      <c r="P1" s="256"/>
      <c r="Q1" s="256"/>
      <c r="R1" s="256"/>
      <c r="S1" s="256"/>
      <c r="T1" s="256"/>
      <c r="U1" s="256"/>
      <c r="V1" s="256"/>
      <c r="W1" s="256"/>
    </row>
    <row r="2" spans="1:82" ht="30" customHeight="1" x14ac:dyDescent="0.25">
      <c r="A2" s="114"/>
      <c r="C2" s="259" t="s">
        <v>214</v>
      </c>
      <c r="D2" s="260"/>
      <c r="E2" s="260"/>
      <c r="F2" s="260"/>
      <c r="G2" s="260"/>
      <c r="H2" s="260"/>
      <c r="I2" s="260"/>
      <c r="J2" s="260"/>
      <c r="K2" s="260"/>
      <c r="L2" s="260"/>
      <c r="M2" s="260"/>
      <c r="N2" s="260"/>
      <c r="O2" s="260"/>
      <c r="P2" s="260"/>
      <c r="Q2" s="260"/>
      <c r="R2" s="260"/>
      <c r="S2" s="260"/>
      <c r="T2" s="260"/>
      <c r="U2" s="260"/>
      <c r="V2" s="260"/>
      <c r="W2" s="260"/>
      <c r="X2" s="260"/>
      <c r="Y2" s="260"/>
      <c r="Z2" s="260"/>
      <c r="AA2" s="260"/>
      <c r="AB2" s="260"/>
      <c r="AC2" s="260"/>
      <c r="AD2" s="260"/>
      <c r="AE2" s="260"/>
      <c r="AF2" s="260"/>
      <c r="AG2" s="260"/>
      <c r="AH2" s="260"/>
      <c r="AI2" s="260"/>
      <c r="AJ2" s="260"/>
      <c r="AK2" s="260"/>
      <c r="AL2" s="260"/>
      <c r="AM2" s="260"/>
      <c r="AN2" s="260"/>
      <c r="AO2" s="260"/>
      <c r="AP2" s="260"/>
      <c r="AQ2" s="260"/>
      <c r="AR2" s="260"/>
      <c r="AS2" s="260"/>
      <c r="AT2" s="260"/>
      <c r="AU2" s="260"/>
      <c r="AV2" s="260"/>
      <c r="AW2" s="260"/>
      <c r="AX2" s="260"/>
      <c r="AY2" s="260"/>
      <c r="AZ2" s="260"/>
      <c r="BA2" s="260"/>
      <c r="BB2" s="260"/>
      <c r="BC2" s="260"/>
      <c r="BD2" s="260"/>
      <c r="BE2" s="260"/>
      <c r="BF2" s="260"/>
      <c r="BG2" s="260"/>
      <c r="BH2" s="260"/>
      <c r="BI2" s="260"/>
      <c r="BJ2" s="260"/>
      <c r="BK2" s="260"/>
      <c r="BL2" s="260"/>
      <c r="BM2" s="260"/>
      <c r="BN2" s="260"/>
      <c r="BO2" s="260"/>
      <c r="BP2" s="260"/>
      <c r="BQ2" s="260"/>
      <c r="BR2" s="260"/>
      <c r="BS2" s="260"/>
      <c r="BT2" s="260"/>
      <c r="BU2" s="260"/>
      <c r="BV2" s="260"/>
      <c r="BW2" s="260"/>
      <c r="BX2" s="260"/>
      <c r="BY2" s="260"/>
      <c r="BZ2" s="260"/>
      <c r="CA2" s="260"/>
      <c r="CB2" s="260"/>
    </row>
    <row r="3" spans="1:82" x14ac:dyDescent="0.25">
      <c r="A3" s="114"/>
      <c r="C3" s="214" t="s">
        <v>121</v>
      </c>
      <c r="D3" s="257">
        <v>2005</v>
      </c>
      <c r="E3" s="257"/>
      <c r="F3" s="257"/>
      <c r="G3" s="257"/>
      <c r="H3" s="257">
        <v>2006</v>
      </c>
      <c r="I3" s="257"/>
      <c r="J3" s="257"/>
      <c r="K3" s="257"/>
      <c r="L3" s="257">
        <v>2007</v>
      </c>
      <c r="M3" s="257"/>
      <c r="N3" s="257"/>
      <c r="O3" s="257"/>
      <c r="P3" s="257">
        <v>2008</v>
      </c>
      <c r="Q3" s="257"/>
      <c r="R3" s="257"/>
      <c r="S3" s="257"/>
      <c r="T3" s="218">
        <v>2009</v>
      </c>
      <c r="U3" s="218"/>
      <c r="V3" s="218"/>
      <c r="W3" s="218"/>
      <c r="X3" s="218">
        <v>2010</v>
      </c>
      <c r="Y3" s="218"/>
      <c r="Z3" s="218"/>
      <c r="AA3" s="218"/>
      <c r="AB3" s="218">
        <v>2011</v>
      </c>
      <c r="AC3" s="218"/>
      <c r="AD3" s="218"/>
      <c r="AE3" s="218"/>
      <c r="AF3" s="218">
        <v>2012</v>
      </c>
      <c r="AG3" s="218"/>
      <c r="AH3" s="218"/>
      <c r="AI3" s="218"/>
      <c r="AJ3" s="218">
        <v>2013</v>
      </c>
      <c r="AK3" s="218"/>
      <c r="AL3" s="218"/>
      <c r="AM3" s="218"/>
      <c r="AN3" s="218">
        <v>2014</v>
      </c>
      <c r="AO3" s="218"/>
      <c r="AP3" s="218"/>
      <c r="AQ3" s="218"/>
      <c r="AR3" s="218">
        <v>2015</v>
      </c>
      <c r="AS3" s="218"/>
      <c r="AT3" s="218"/>
      <c r="AU3" s="218"/>
      <c r="AV3" s="218">
        <v>2016</v>
      </c>
      <c r="AW3" s="218"/>
      <c r="AX3" s="218"/>
      <c r="AY3" s="218"/>
      <c r="AZ3" s="218">
        <v>2017</v>
      </c>
      <c r="BA3" s="218"/>
      <c r="BB3" s="218"/>
      <c r="BC3" s="218"/>
      <c r="BD3" s="218">
        <v>2018</v>
      </c>
      <c r="BE3" s="218"/>
      <c r="BF3" s="218"/>
      <c r="BG3" s="218"/>
      <c r="BH3" s="218">
        <v>2019</v>
      </c>
      <c r="BI3" s="218"/>
      <c r="BJ3" s="218"/>
      <c r="BK3" s="218"/>
      <c r="BL3" s="218">
        <v>2020</v>
      </c>
      <c r="BM3" s="218"/>
      <c r="BN3" s="218"/>
      <c r="BO3" s="218"/>
      <c r="BP3" s="239">
        <v>2021</v>
      </c>
      <c r="BQ3" s="240"/>
      <c r="BR3" s="240"/>
      <c r="BS3" s="241"/>
      <c r="BT3" s="239">
        <v>2022</v>
      </c>
      <c r="BU3" s="240"/>
      <c r="BV3" s="240"/>
      <c r="BW3" s="240"/>
      <c r="BX3" s="247">
        <v>2023</v>
      </c>
      <c r="BY3" s="248"/>
      <c r="BZ3" s="248"/>
      <c r="CA3" s="258"/>
      <c r="CB3" s="186">
        <v>2024</v>
      </c>
    </row>
    <row r="4" spans="1:82" x14ac:dyDescent="0.25">
      <c r="A4" s="114"/>
      <c r="C4" s="207"/>
      <c r="D4" s="102" t="s">
        <v>52</v>
      </c>
      <c r="E4" s="102" t="s">
        <v>53</v>
      </c>
      <c r="F4" s="102" t="s">
        <v>54</v>
      </c>
      <c r="G4" s="102" t="s">
        <v>55</v>
      </c>
      <c r="H4" s="102" t="s">
        <v>52</v>
      </c>
      <c r="I4" s="102" t="s">
        <v>53</v>
      </c>
      <c r="J4" s="102" t="s">
        <v>54</v>
      </c>
      <c r="K4" s="102" t="s">
        <v>55</v>
      </c>
      <c r="L4" s="102" t="s">
        <v>52</v>
      </c>
      <c r="M4" s="102" t="s">
        <v>53</v>
      </c>
      <c r="N4" s="102" t="s">
        <v>54</v>
      </c>
      <c r="O4" s="102" t="s">
        <v>55</v>
      </c>
      <c r="P4" s="102" t="s">
        <v>52</v>
      </c>
      <c r="Q4" s="102" t="s">
        <v>53</v>
      </c>
      <c r="R4" s="102" t="s">
        <v>54</v>
      </c>
      <c r="S4" s="102" t="s">
        <v>55</v>
      </c>
      <c r="T4" s="32" t="s">
        <v>52</v>
      </c>
      <c r="U4" s="32" t="s">
        <v>53</v>
      </c>
      <c r="V4" s="32" t="s">
        <v>54</v>
      </c>
      <c r="W4" s="32" t="s">
        <v>55</v>
      </c>
      <c r="X4" s="32" t="s">
        <v>52</v>
      </c>
      <c r="Y4" s="32" t="s">
        <v>53</v>
      </c>
      <c r="Z4" s="32" t="s">
        <v>54</v>
      </c>
      <c r="AA4" s="32" t="s">
        <v>55</v>
      </c>
      <c r="AB4" s="32" t="s">
        <v>52</v>
      </c>
      <c r="AC4" s="32" t="s">
        <v>53</v>
      </c>
      <c r="AD4" s="32" t="s">
        <v>54</v>
      </c>
      <c r="AE4" s="32" t="s">
        <v>55</v>
      </c>
      <c r="AF4" s="32" t="s">
        <v>52</v>
      </c>
      <c r="AG4" s="32" t="s">
        <v>53</v>
      </c>
      <c r="AH4" s="32" t="s">
        <v>54</v>
      </c>
      <c r="AI4" s="32" t="s">
        <v>55</v>
      </c>
      <c r="AJ4" s="32" t="s">
        <v>52</v>
      </c>
      <c r="AK4" s="32" t="s">
        <v>53</v>
      </c>
      <c r="AL4" s="32" t="s">
        <v>54</v>
      </c>
      <c r="AM4" s="32" t="s">
        <v>55</v>
      </c>
      <c r="AN4" s="32" t="s">
        <v>52</v>
      </c>
      <c r="AO4" s="32" t="s">
        <v>53</v>
      </c>
      <c r="AP4" s="32" t="s">
        <v>54</v>
      </c>
      <c r="AQ4" s="32" t="s">
        <v>55</v>
      </c>
      <c r="AR4" s="32" t="s">
        <v>52</v>
      </c>
      <c r="AS4" s="32" t="s">
        <v>53</v>
      </c>
      <c r="AT4" s="32" t="s">
        <v>54</v>
      </c>
      <c r="AU4" s="32" t="s">
        <v>55</v>
      </c>
      <c r="AV4" s="32" t="s">
        <v>52</v>
      </c>
      <c r="AW4" s="32" t="s">
        <v>53</v>
      </c>
      <c r="AX4" s="32" t="s">
        <v>54</v>
      </c>
      <c r="AY4" s="32" t="s">
        <v>55</v>
      </c>
      <c r="AZ4" s="32" t="s">
        <v>52</v>
      </c>
      <c r="BA4" s="32" t="s">
        <v>53</v>
      </c>
      <c r="BB4" s="32" t="s">
        <v>54</v>
      </c>
      <c r="BC4" s="32" t="s">
        <v>55</v>
      </c>
      <c r="BD4" s="32" t="s">
        <v>52</v>
      </c>
      <c r="BE4" s="32" t="s">
        <v>53</v>
      </c>
      <c r="BF4" s="32" t="s">
        <v>54</v>
      </c>
      <c r="BG4" s="32" t="s">
        <v>55</v>
      </c>
      <c r="BH4" s="32" t="s">
        <v>52</v>
      </c>
      <c r="BI4" s="32" t="s">
        <v>53</v>
      </c>
      <c r="BJ4" s="32" t="s">
        <v>54</v>
      </c>
      <c r="BK4" s="32" t="s">
        <v>55</v>
      </c>
      <c r="BL4" s="32" t="s">
        <v>52</v>
      </c>
      <c r="BM4" s="34" t="s">
        <v>57</v>
      </c>
      <c r="BN4" s="32" t="s">
        <v>54</v>
      </c>
      <c r="BO4" s="32" t="s">
        <v>55</v>
      </c>
      <c r="BP4" s="32" t="s">
        <v>52</v>
      </c>
      <c r="BQ4" s="32" t="s">
        <v>53</v>
      </c>
      <c r="BR4" s="32" t="s">
        <v>54</v>
      </c>
      <c r="BS4" s="32" t="s">
        <v>55</v>
      </c>
      <c r="BT4" s="32" t="s">
        <v>52</v>
      </c>
      <c r="BU4" s="32" t="s">
        <v>53</v>
      </c>
      <c r="BV4" s="32" t="s">
        <v>54</v>
      </c>
      <c r="BW4" s="32" t="s">
        <v>55</v>
      </c>
      <c r="BX4" s="32" t="s">
        <v>52</v>
      </c>
      <c r="BY4" s="32" t="s">
        <v>53</v>
      </c>
      <c r="BZ4" s="32" t="s">
        <v>54</v>
      </c>
      <c r="CA4" s="34" t="s">
        <v>196</v>
      </c>
      <c r="CB4" s="32" t="s">
        <v>52</v>
      </c>
    </row>
    <row r="5" spans="1:82" ht="5.0999999999999996" customHeight="1" x14ac:dyDescent="0.25">
      <c r="A5" s="114"/>
      <c r="C5" s="98"/>
      <c r="D5" s="130"/>
      <c r="E5" s="130"/>
      <c r="F5" s="130"/>
      <c r="G5" s="130"/>
      <c r="H5" s="130"/>
      <c r="I5" s="130"/>
      <c r="J5" s="130"/>
      <c r="K5" s="130"/>
      <c r="L5" s="130"/>
      <c r="M5" s="130"/>
      <c r="N5" s="130"/>
      <c r="O5" s="130"/>
      <c r="P5" s="131"/>
      <c r="Q5" s="131"/>
      <c r="R5" s="130"/>
      <c r="S5" s="130"/>
      <c r="T5" s="130"/>
      <c r="U5" s="130"/>
      <c r="V5" s="130"/>
      <c r="W5" s="130"/>
      <c r="X5" s="131"/>
      <c r="Y5" s="131"/>
      <c r="Z5" s="130"/>
      <c r="AA5" s="130"/>
      <c r="AB5" s="130"/>
      <c r="AC5" s="130"/>
      <c r="AD5" s="130"/>
      <c r="AE5" s="130"/>
      <c r="AF5" s="130"/>
      <c r="AG5" s="130"/>
      <c r="AH5" s="130"/>
      <c r="AI5" s="130"/>
      <c r="AJ5" s="131"/>
      <c r="AK5" s="132"/>
      <c r="AL5" s="132"/>
    </row>
    <row r="6" spans="1:82" ht="14.1" customHeight="1" x14ac:dyDescent="0.25">
      <c r="A6" s="114"/>
      <c r="C6" s="133" t="s">
        <v>122</v>
      </c>
      <c r="D6" s="96">
        <v>26.0778490959</v>
      </c>
      <c r="E6" s="96">
        <v>27.288409228200003</v>
      </c>
      <c r="F6" s="96">
        <v>25.834626951600001</v>
      </c>
      <c r="G6" s="96">
        <v>24.114557145700001</v>
      </c>
      <c r="H6" s="96">
        <v>23.3943346139</v>
      </c>
      <c r="I6" s="96">
        <v>22.7585543824</v>
      </c>
      <c r="J6" s="96">
        <v>24.019334451000002</v>
      </c>
      <c r="K6" s="96">
        <v>24.674734341800001</v>
      </c>
      <c r="L6" s="96">
        <v>24.2156211185</v>
      </c>
      <c r="M6" s="96">
        <v>23.326703756400001</v>
      </c>
      <c r="N6" s="96">
        <v>24.250187010000001</v>
      </c>
      <c r="O6" s="96">
        <v>26.301848850700001</v>
      </c>
      <c r="P6" s="96">
        <v>26.257051603600001</v>
      </c>
      <c r="Q6" s="96">
        <v>26.492707850200002</v>
      </c>
      <c r="R6" s="96">
        <v>27.8415246902</v>
      </c>
      <c r="S6" s="96">
        <v>28.556732949400001</v>
      </c>
      <c r="T6" s="96">
        <v>28.925813469800001</v>
      </c>
      <c r="U6" s="96">
        <v>29.9240916105</v>
      </c>
      <c r="V6" s="96">
        <v>28.535786098700001</v>
      </c>
      <c r="W6" s="96">
        <v>30.091643064300001</v>
      </c>
      <c r="X6" s="96">
        <v>30.0916014244</v>
      </c>
      <c r="Y6" s="96">
        <v>28.969784561500003</v>
      </c>
      <c r="Z6" s="96">
        <v>29.306684548300002</v>
      </c>
      <c r="AA6" s="96">
        <v>30.839027294900003</v>
      </c>
      <c r="AB6" s="96">
        <v>29.0018155036</v>
      </c>
      <c r="AC6" s="96">
        <v>29.7863714681</v>
      </c>
      <c r="AD6" s="96">
        <v>28.287338867300001</v>
      </c>
      <c r="AE6" s="96">
        <v>29.918905663100002</v>
      </c>
      <c r="AF6" s="96">
        <v>31.712587726100001</v>
      </c>
      <c r="AG6" s="96">
        <v>31.1531188312</v>
      </c>
      <c r="AH6" s="96">
        <v>31.4144212275</v>
      </c>
      <c r="AI6" s="96">
        <v>31.936104767300002</v>
      </c>
      <c r="AJ6" s="96">
        <v>32.185458018300004</v>
      </c>
      <c r="AK6" s="96">
        <v>33.461821618599998</v>
      </c>
      <c r="AL6" s="96">
        <v>34.747075076100003</v>
      </c>
      <c r="AM6" s="96">
        <v>34.648561425800004</v>
      </c>
      <c r="AN6" s="96">
        <v>34.829032474400002</v>
      </c>
      <c r="AO6" s="96">
        <v>35.965211865600004</v>
      </c>
      <c r="AP6" s="96">
        <v>35.732764407300003</v>
      </c>
      <c r="AQ6" s="96">
        <v>39.496194034799998</v>
      </c>
      <c r="AR6" s="96">
        <v>37.292270862199999</v>
      </c>
      <c r="AS6" s="96">
        <v>39.4695705691</v>
      </c>
      <c r="AT6" s="96">
        <v>37.082833864100003</v>
      </c>
      <c r="AU6" s="96">
        <v>39.713579382600003</v>
      </c>
      <c r="AV6" s="96">
        <v>37.673325467799998</v>
      </c>
      <c r="AW6" s="96">
        <v>37.169439336700002</v>
      </c>
      <c r="AX6" s="96">
        <v>35.4177383914</v>
      </c>
      <c r="AY6" s="96">
        <v>34.980014332899998</v>
      </c>
      <c r="AZ6" s="96">
        <v>33.3456018718</v>
      </c>
      <c r="BA6" s="96">
        <v>35.077221112800004</v>
      </c>
      <c r="BB6" s="96">
        <v>36.247319492700001</v>
      </c>
      <c r="BC6" s="96">
        <v>38.839725552000004</v>
      </c>
      <c r="BD6" s="96">
        <v>35.430403544400001</v>
      </c>
      <c r="BE6" s="96">
        <v>35.084955067400003</v>
      </c>
      <c r="BF6" s="96">
        <v>34.224707095200003</v>
      </c>
      <c r="BG6" s="96">
        <v>36.346122051599998</v>
      </c>
      <c r="BH6" s="96">
        <v>34.970157723600003</v>
      </c>
      <c r="BI6" s="96">
        <v>34.142482078699999</v>
      </c>
      <c r="BJ6" s="96">
        <v>35.255272064499998</v>
      </c>
      <c r="BK6" s="96">
        <v>35.758090299900005</v>
      </c>
      <c r="BL6" s="96">
        <v>32.318688758</v>
      </c>
      <c r="BM6" s="35" t="s">
        <v>193</v>
      </c>
      <c r="BN6" s="96">
        <v>48.223514520000002</v>
      </c>
      <c r="BO6" s="96">
        <v>43.979958819800004</v>
      </c>
      <c r="BP6" s="96">
        <v>45.096965429500003</v>
      </c>
      <c r="BQ6" s="96">
        <v>40.361573016000001</v>
      </c>
      <c r="BR6" s="96">
        <v>38.3797140203</v>
      </c>
      <c r="BS6" s="96">
        <v>36.600207756899998</v>
      </c>
      <c r="BT6" s="96">
        <v>34.629217043600001</v>
      </c>
      <c r="BU6" s="96">
        <v>34.120717303100001</v>
      </c>
      <c r="BV6" s="96">
        <v>37.915805056400004</v>
      </c>
      <c r="BW6" s="96">
        <v>35.644469997800002</v>
      </c>
      <c r="BX6" s="96">
        <v>32.469308182300004</v>
      </c>
      <c r="BY6" s="96">
        <v>33.185664728100001</v>
      </c>
      <c r="BZ6" s="96">
        <v>32.2877092608</v>
      </c>
      <c r="CA6" s="188">
        <v>33.224769276000004</v>
      </c>
      <c r="CB6" s="96">
        <v>30.154904328900002</v>
      </c>
      <c r="CC6" s="134"/>
    </row>
    <row r="7" spans="1:82" ht="14.1" customHeight="1" x14ac:dyDescent="0.25">
      <c r="A7" s="114"/>
      <c r="C7" s="133" t="s">
        <v>123</v>
      </c>
      <c r="D7" s="96">
        <v>22.2449693945</v>
      </c>
      <c r="E7" s="96">
        <v>20.701822975999999</v>
      </c>
      <c r="F7" s="96">
        <v>21.2104049197</v>
      </c>
      <c r="G7" s="96">
        <v>21.092989880299999</v>
      </c>
      <c r="H7" s="96">
        <v>18.221669591800001</v>
      </c>
      <c r="I7" s="96">
        <v>19.642503637200001</v>
      </c>
      <c r="J7" s="96">
        <v>21.515943350000001</v>
      </c>
      <c r="K7" s="96">
        <v>20.442147694599999</v>
      </c>
      <c r="L7" s="96">
        <v>18.135008598300001</v>
      </c>
      <c r="M7" s="96">
        <v>17.9288739994</v>
      </c>
      <c r="N7" s="96">
        <v>18.5703242194</v>
      </c>
      <c r="O7" s="96">
        <v>19.074688998700001</v>
      </c>
      <c r="P7" s="96">
        <v>20.388315402900002</v>
      </c>
      <c r="Q7" s="96">
        <v>18.4589053861</v>
      </c>
      <c r="R7" s="96">
        <v>21.763762590400002</v>
      </c>
      <c r="S7" s="96">
        <v>21.028763849300002</v>
      </c>
      <c r="T7" s="96">
        <v>22.289966016000001</v>
      </c>
      <c r="U7" s="96">
        <v>24.396634729200002</v>
      </c>
      <c r="V7" s="96">
        <v>23.562093031700002</v>
      </c>
      <c r="W7" s="96">
        <v>25.491132868699999</v>
      </c>
      <c r="X7" s="96">
        <v>25.079544394599999</v>
      </c>
      <c r="Y7" s="96">
        <v>25.175453496500001</v>
      </c>
      <c r="Z7" s="96">
        <v>23.7705982345</v>
      </c>
      <c r="AA7" s="96">
        <v>25.433016991500001</v>
      </c>
      <c r="AB7" s="96">
        <v>24.828836956</v>
      </c>
      <c r="AC7" s="96">
        <v>24.7635289971</v>
      </c>
      <c r="AD7" s="96">
        <v>25.363295715700001</v>
      </c>
      <c r="AE7" s="96">
        <v>24.5705883798</v>
      </c>
      <c r="AF7" s="96">
        <v>25.459917847500002</v>
      </c>
      <c r="AG7" s="96">
        <v>23.597109438700002</v>
      </c>
      <c r="AH7" s="96">
        <v>25.005242479700001</v>
      </c>
      <c r="AI7" s="96">
        <v>25.6875818243</v>
      </c>
      <c r="AJ7" s="96">
        <v>23.956644599100002</v>
      </c>
      <c r="AK7" s="96">
        <v>24.346424341900001</v>
      </c>
      <c r="AL7" s="96">
        <v>26.239794338500001</v>
      </c>
      <c r="AM7" s="96">
        <v>27.008016765600001</v>
      </c>
      <c r="AN7" s="96">
        <v>26.0087956066</v>
      </c>
      <c r="AO7" s="96">
        <v>25.960809621500001</v>
      </c>
      <c r="AP7" s="96">
        <v>27.1676981922</v>
      </c>
      <c r="AQ7" s="96">
        <v>28.839726771300001</v>
      </c>
      <c r="AR7" s="96">
        <v>28.439688781400001</v>
      </c>
      <c r="AS7" s="96">
        <v>27.228650021900002</v>
      </c>
      <c r="AT7" s="96">
        <v>25.0725841627</v>
      </c>
      <c r="AU7" s="96">
        <v>25.337931943600001</v>
      </c>
      <c r="AV7" s="96">
        <v>25.113351961100001</v>
      </c>
      <c r="AW7" s="96">
        <v>26.216480902900003</v>
      </c>
      <c r="AX7" s="96">
        <v>25.894044283300001</v>
      </c>
      <c r="AY7" s="96">
        <v>27.062802080100003</v>
      </c>
      <c r="AZ7" s="96">
        <v>23.418688983199999</v>
      </c>
      <c r="BA7" s="96">
        <v>25.0862222636</v>
      </c>
      <c r="BB7" s="96">
        <v>23.8780813011</v>
      </c>
      <c r="BC7" s="96">
        <v>22.961639648000002</v>
      </c>
      <c r="BD7" s="96">
        <v>23.0502069978</v>
      </c>
      <c r="BE7" s="96">
        <v>22.711843159400001</v>
      </c>
      <c r="BF7" s="96">
        <v>22.085873091300002</v>
      </c>
      <c r="BG7" s="96">
        <v>24.167617954800001</v>
      </c>
      <c r="BH7" s="96">
        <v>23.344449793200003</v>
      </c>
      <c r="BI7" s="96">
        <v>23.6091617007</v>
      </c>
      <c r="BJ7" s="96">
        <v>23.570450015700001</v>
      </c>
      <c r="BK7" s="96">
        <v>23.1653412573</v>
      </c>
      <c r="BL7" s="96">
        <v>20.467113058100001</v>
      </c>
      <c r="BM7" s="35" t="s">
        <v>193</v>
      </c>
      <c r="BN7" s="96">
        <v>25.565437964400001</v>
      </c>
      <c r="BO7" s="96">
        <v>24.666938045400002</v>
      </c>
      <c r="BP7" s="96">
        <v>24.6258424671</v>
      </c>
      <c r="BQ7" s="96">
        <v>24.2612372394</v>
      </c>
      <c r="BR7" s="96">
        <v>22.312734785</v>
      </c>
      <c r="BS7" s="96">
        <v>22.646656966400002</v>
      </c>
      <c r="BT7" s="96">
        <v>22.7204969559</v>
      </c>
      <c r="BU7" s="96">
        <v>19.452162996600002</v>
      </c>
      <c r="BV7" s="96">
        <v>20.596649614700002</v>
      </c>
      <c r="BW7" s="96">
        <v>20.8715175651</v>
      </c>
      <c r="BX7" s="96">
        <v>21.573200884000002</v>
      </c>
      <c r="BY7" s="96">
        <v>21.013551121100001</v>
      </c>
      <c r="BZ7" s="96">
        <v>22.304834294999999</v>
      </c>
      <c r="CA7" s="188">
        <v>19.796635938200001</v>
      </c>
      <c r="CB7" s="96">
        <v>18.560974467099999</v>
      </c>
      <c r="CC7" s="134"/>
    </row>
    <row r="8" spans="1:82" ht="14.1" customHeight="1" x14ac:dyDescent="0.25">
      <c r="A8" s="114"/>
      <c r="C8" s="133" t="s">
        <v>124</v>
      </c>
      <c r="D8" s="96">
        <v>12.7397944747</v>
      </c>
      <c r="E8" s="96">
        <v>13.040772286900001</v>
      </c>
      <c r="F8" s="96">
        <v>12.5997545082</v>
      </c>
      <c r="G8" s="96">
        <v>14.148176987700001</v>
      </c>
      <c r="H8" s="96">
        <v>12.9808184184</v>
      </c>
      <c r="I8" s="96">
        <v>13.2273303823</v>
      </c>
      <c r="J8" s="96">
        <v>13.712519179300001</v>
      </c>
      <c r="K8" s="96">
        <v>12.472852509100001</v>
      </c>
      <c r="L8" s="96">
        <v>13.207542396000001</v>
      </c>
      <c r="M8" s="96">
        <v>11.2157904723</v>
      </c>
      <c r="N8" s="96">
        <v>11.950587521300001</v>
      </c>
      <c r="O8" s="96">
        <v>13.502093116700001</v>
      </c>
      <c r="P8" s="96">
        <v>14.1564698649</v>
      </c>
      <c r="Q8" s="96">
        <v>14.0164102952</v>
      </c>
      <c r="R8" s="96">
        <v>14.7102178964</v>
      </c>
      <c r="S8" s="96">
        <v>17.364593873100002</v>
      </c>
      <c r="T8" s="96">
        <v>19.8892804115</v>
      </c>
      <c r="U8" s="96">
        <v>21.850773553</v>
      </c>
      <c r="V8" s="96">
        <v>22.0796652352</v>
      </c>
      <c r="W8" s="96">
        <v>19.2293694303</v>
      </c>
      <c r="X8" s="96">
        <v>20.0345283901</v>
      </c>
      <c r="Y8" s="96">
        <v>19.439014923400002</v>
      </c>
      <c r="Z8" s="96">
        <v>22.196810054100002</v>
      </c>
      <c r="AA8" s="96">
        <v>22.115328143399999</v>
      </c>
      <c r="AB8" s="96">
        <v>22.548199925600002</v>
      </c>
      <c r="AC8" s="96">
        <v>22.800669403900002</v>
      </c>
      <c r="AD8" s="96">
        <v>23.3220648193</v>
      </c>
      <c r="AE8" s="96">
        <v>24.337431909999999</v>
      </c>
      <c r="AF8" s="96">
        <v>22.947323789600002</v>
      </c>
      <c r="AG8" s="96">
        <v>22.2144115798</v>
      </c>
      <c r="AH8" s="96">
        <v>26.238622064400001</v>
      </c>
      <c r="AI8" s="96">
        <v>26.926666167</v>
      </c>
      <c r="AJ8" s="96">
        <v>26.861041590999999</v>
      </c>
      <c r="AK8" s="96">
        <v>24.1377975085</v>
      </c>
      <c r="AL8" s="96">
        <v>27.545748649100002</v>
      </c>
      <c r="AM8" s="96">
        <v>26.524560966100001</v>
      </c>
      <c r="AN8" s="96">
        <v>27.838693730399999</v>
      </c>
      <c r="AO8" s="96">
        <v>27.442185174000002</v>
      </c>
      <c r="AP8" s="96">
        <v>26.7761541237</v>
      </c>
      <c r="AQ8" s="96">
        <v>28.004528288100001</v>
      </c>
      <c r="AR8" s="96">
        <v>29.399047316100003</v>
      </c>
      <c r="AS8" s="96">
        <v>29.497377191200002</v>
      </c>
      <c r="AT8" s="96">
        <v>25.2161165431</v>
      </c>
      <c r="AU8" s="96">
        <v>25.6160418075</v>
      </c>
      <c r="AV8" s="96">
        <v>27.4254919171</v>
      </c>
      <c r="AW8" s="96">
        <v>26.489099077900001</v>
      </c>
      <c r="AX8" s="96">
        <v>24.173390614000002</v>
      </c>
      <c r="AY8" s="96">
        <v>23.172878422100002</v>
      </c>
      <c r="AZ8" s="96">
        <v>23.066237000600001</v>
      </c>
      <c r="BA8" s="96">
        <v>25.764811745700001</v>
      </c>
      <c r="BB8" s="96">
        <v>24.289296353099999</v>
      </c>
      <c r="BC8" s="96">
        <v>24.828277081900001</v>
      </c>
      <c r="BD8" s="96">
        <v>26.477607107700003</v>
      </c>
      <c r="BE8" s="96">
        <v>23.357007854600003</v>
      </c>
      <c r="BF8" s="96">
        <v>23.112640261100001</v>
      </c>
      <c r="BG8" s="96">
        <v>24.905801948300002</v>
      </c>
      <c r="BH8" s="96">
        <v>23.7203027477</v>
      </c>
      <c r="BI8" s="96">
        <v>21.9897763526</v>
      </c>
      <c r="BJ8" s="96">
        <v>20.6007718856</v>
      </c>
      <c r="BK8" s="96">
        <v>19.9072187304</v>
      </c>
      <c r="BL8" s="96">
        <v>16.7303549628</v>
      </c>
      <c r="BM8" s="35" t="s">
        <v>193</v>
      </c>
      <c r="BN8" s="96">
        <v>26.9658387817</v>
      </c>
      <c r="BO8" s="96">
        <v>23.216551644599999</v>
      </c>
      <c r="BP8" s="96">
        <v>23.453896391100002</v>
      </c>
      <c r="BQ8" s="96">
        <v>21.020593201500002</v>
      </c>
      <c r="BR8" s="96">
        <v>22.198857273800002</v>
      </c>
      <c r="BS8" s="96">
        <v>22.3245380981</v>
      </c>
      <c r="BT8" s="96">
        <v>21.816763960700001</v>
      </c>
      <c r="BU8" s="96">
        <v>21.907871813</v>
      </c>
      <c r="BV8" s="96">
        <v>23.557603617200002</v>
      </c>
      <c r="BW8" s="96">
        <v>22.939487618099999</v>
      </c>
      <c r="BX8" s="96">
        <v>21.214958812599999</v>
      </c>
      <c r="BY8" s="96">
        <v>23.649545593799999</v>
      </c>
      <c r="BZ8" s="96">
        <v>21.6547599178</v>
      </c>
      <c r="CA8" s="188">
        <v>21.9479575503</v>
      </c>
      <c r="CB8" s="96">
        <v>20.578639495699999</v>
      </c>
      <c r="CC8" s="134"/>
    </row>
    <row r="9" spans="1:82" ht="14.1" customHeight="1" x14ac:dyDescent="0.25">
      <c r="A9" s="114"/>
      <c r="C9" s="133" t="s">
        <v>125</v>
      </c>
      <c r="D9" s="96">
        <v>29.807919823200002</v>
      </c>
      <c r="E9" s="96">
        <v>29.8847863457</v>
      </c>
      <c r="F9" s="96">
        <v>29.104164179800001</v>
      </c>
      <c r="G9" s="96">
        <v>26.814995566900002</v>
      </c>
      <c r="H9" s="96">
        <v>29.913972170600001</v>
      </c>
      <c r="I9" s="96">
        <v>25.276966204200001</v>
      </c>
      <c r="J9" s="96">
        <v>28.443098601500001</v>
      </c>
      <c r="K9" s="96">
        <v>27.2268140951</v>
      </c>
      <c r="L9" s="96">
        <v>27.310089539700002</v>
      </c>
      <c r="M9" s="96">
        <v>26.2102139715</v>
      </c>
      <c r="N9" s="96">
        <v>27.5264472828</v>
      </c>
      <c r="O9" s="96">
        <v>29.3715090233</v>
      </c>
      <c r="P9" s="96">
        <v>30.7912688957</v>
      </c>
      <c r="Q9" s="96">
        <v>28.468278382099999</v>
      </c>
      <c r="R9" s="96">
        <v>30.742586601700001</v>
      </c>
      <c r="S9" s="96">
        <v>34.023595628900004</v>
      </c>
      <c r="T9" s="96">
        <v>34.869479615700001</v>
      </c>
      <c r="U9" s="96">
        <v>37.745138604000005</v>
      </c>
      <c r="V9" s="96">
        <v>36.111032180599999</v>
      </c>
      <c r="W9" s="96">
        <v>35.135244043100002</v>
      </c>
      <c r="X9" s="96">
        <v>37.408477514099999</v>
      </c>
      <c r="Y9" s="96">
        <v>36.0694238687</v>
      </c>
      <c r="Z9" s="96">
        <v>35.035767947499998</v>
      </c>
      <c r="AA9" s="96">
        <v>38.337576256799998</v>
      </c>
      <c r="AB9" s="96">
        <v>37.218747108800002</v>
      </c>
      <c r="AC9" s="96">
        <v>34.766955195400001</v>
      </c>
      <c r="AD9" s="96">
        <v>34.8499353598</v>
      </c>
      <c r="AE9" s="96">
        <v>37.592967415400004</v>
      </c>
      <c r="AF9" s="96">
        <v>36.495097295000001</v>
      </c>
      <c r="AG9" s="96">
        <v>36.760643800700002</v>
      </c>
      <c r="AH9" s="96">
        <v>37.346559946700005</v>
      </c>
      <c r="AI9" s="96">
        <v>36.845278830600002</v>
      </c>
      <c r="AJ9" s="96">
        <v>36.587702202500004</v>
      </c>
      <c r="AK9" s="96">
        <v>37.884318745100003</v>
      </c>
      <c r="AL9" s="96">
        <v>36.959796083900002</v>
      </c>
      <c r="AM9" s="96">
        <v>38.446733502299999</v>
      </c>
      <c r="AN9" s="96">
        <v>37.762042426500003</v>
      </c>
      <c r="AO9" s="96">
        <v>37.871552887200004</v>
      </c>
      <c r="AP9" s="96">
        <v>41.0460751898</v>
      </c>
      <c r="AQ9" s="96">
        <v>41.686075292600002</v>
      </c>
      <c r="AR9" s="96">
        <v>40.310546947500001</v>
      </c>
      <c r="AS9" s="96">
        <v>40.452898570500004</v>
      </c>
      <c r="AT9" s="96">
        <v>38.576632224200004</v>
      </c>
      <c r="AU9" s="96">
        <v>35.994909702800001</v>
      </c>
      <c r="AV9" s="96">
        <v>36.649521747000001</v>
      </c>
      <c r="AW9" s="96">
        <v>35.2126976367</v>
      </c>
      <c r="AX9" s="96">
        <v>37.945549514100001</v>
      </c>
      <c r="AY9" s="96">
        <v>38.351090919299999</v>
      </c>
      <c r="AZ9" s="96">
        <v>35.977790740800003</v>
      </c>
      <c r="BA9" s="96">
        <v>36.668513931500001</v>
      </c>
      <c r="BB9" s="96">
        <v>37.913019573299998</v>
      </c>
      <c r="BC9" s="96">
        <v>37.792606803300004</v>
      </c>
      <c r="BD9" s="96">
        <v>35.864876280899999</v>
      </c>
      <c r="BE9" s="96">
        <v>35.718064142800003</v>
      </c>
      <c r="BF9" s="96">
        <v>35.263599681000002</v>
      </c>
      <c r="BG9" s="96">
        <v>36.851342542700003</v>
      </c>
      <c r="BH9" s="96">
        <v>34.468445203100003</v>
      </c>
      <c r="BI9" s="96">
        <v>36.948212855999998</v>
      </c>
      <c r="BJ9" s="96">
        <v>32.691601841000001</v>
      </c>
      <c r="BK9" s="96">
        <v>37.742028152800003</v>
      </c>
      <c r="BL9" s="96">
        <v>34.487923004500004</v>
      </c>
      <c r="BM9" s="35" t="s">
        <v>193</v>
      </c>
      <c r="BN9" s="96">
        <v>43.596333677499999</v>
      </c>
      <c r="BO9" s="96">
        <v>40.738377741699999</v>
      </c>
      <c r="BP9" s="96">
        <v>42.819763890800004</v>
      </c>
      <c r="BQ9" s="96">
        <v>39.988084021100001</v>
      </c>
      <c r="BR9" s="96">
        <v>40.562641583000001</v>
      </c>
      <c r="BS9" s="96">
        <v>37.776400988200002</v>
      </c>
      <c r="BT9" s="96">
        <v>37.825399015999999</v>
      </c>
      <c r="BU9" s="96">
        <v>37.176409431700002</v>
      </c>
      <c r="BV9" s="96">
        <v>36.535693349600002</v>
      </c>
      <c r="BW9" s="96">
        <v>35.211048429900003</v>
      </c>
      <c r="BX9" s="96">
        <v>32.712078869599999</v>
      </c>
      <c r="BY9" s="96">
        <v>32.794738582400001</v>
      </c>
      <c r="BZ9" s="96">
        <v>35.022427499199999</v>
      </c>
      <c r="CA9" s="188">
        <v>33.822216374200003</v>
      </c>
      <c r="CB9" s="96">
        <v>31.6725900305</v>
      </c>
      <c r="CC9" s="134"/>
    </row>
    <row r="10" spans="1:82" ht="14.1" customHeight="1" x14ac:dyDescent="0.25">
      <c r="A10" s="114"/>
      <c r="C10" s="133" t="s">
        <v>126</v>
      </c>
      <c r="D10" s="96">
        <v>18.626204687400001</v>
      </c>
      <c r="E10" s="96">
        <v>19.690645179400001</v>
      </c>
      <c r="F10" s="96">
        <v>17.560441233500001</v>
      </c>
      <c r="G10" s="96">
        <v>16.2463849733</v>
      </c>
      <c r="H10" s="96">
        <v>17.618483592500002</v>
      </c>
      <c r="I10" s="96">
        <v>17.517482216000001</v>
      </c>
      <c r="J10" s="96">
        <v>16.093931496700002</v>
      </c>
      <c r="K10" s="96">
        <v>18.009430075699999</v>
      </c>
      <c r="L10" s="96">
        <v>17.5561358711</v>
      </c>
      <c r="M10" s="96">
        <v>17.153161477600001</v>
      </c>
      <c r="N10" s="96">
        <v>18.1887046324</v>
      </c>
      <c r="O10" s="96">
        <v>16.592254991200001</v>
      </c>
      <c r="P10" s="96">
        <v>20.268480964400002</v>
      </c>
      <c r="Q10" s="96">
        <v>21.438590765100002</v>
      </c>
      <c r="R10" s="96">
        <v>22.6653279927</v>
      </c>
      <c r="S10" s="96">
        <v>23.191171660600002</v>
      </c>
      <c r="T10" s="96">
        <v>26.838523199900003</v>
      </c>
      <c r="U10" s="96">
        <v>26.962400288800001</v>
      </c>
      <c r="V10" s="96">
        <v>25.716361106600001</v>
      </c>
      <c r="W10" s="96">
        <v>24.594354692100001</v>
      </c>
      <c r="X10" s="96">
        <v>25.141885116899999</v>
      </c>
      <c r="Y10" s="96">
        <v>26.440169190900001</v>
      </c>
      <c r="Z10" s="96">
        <v>24.094225421899999</v>
      </c>
      <c r="AA10" s="96">
        <v>24.361416917500001</v>
      </c>
      <c r="AB10" s="96">
        <v>26.483704599100001</v>
      </c>
      <c r="AC10" s="96">
        <v>24.323995498400002</v>
      </c>
      <c r="AD10" s="96">
        <v>25.8508047752</v>
      </c>
      <c r="AE10" s="96">
        <v>22.742168899700001</v>
      </c>
      <c r="AF10" s="96">
        <v>27.130997017800002</v>
      </c>
      <c r="AG10" s="96">
        <v>31.454347804899999</v>
      </c>
      <c r="AH10" s="96">
        <v>28.062054272299999</v>
      </c>
      <c r="AI10" s="96">
        <v>28.126134949300003</v>
      </c>
      <c r="AJ10" s="96">
        <v>28.198215830900001</v>
      </c>
      <c r="AK10" s="96">
        <v>31.183090973800002</v>
      </c>
      <c r="AL10" s="96">
        <v>28.6090476987</v>
      </c>
      <c r="AM10" s="96">
        <v>26.091768411300002</v>
      </c>
      <c r="AN10" s="96">
        <v>29.809755833900002</v>
      </c>
      <c r="AO10" s="96">
        <v>30.251034302600001</v>
      </c>
      <c r="AP10" s="96">
        <v>31.685175050200002</v>
      </c>
      <c r="AQ10" s="96">
        <v>31.876707148000001</v>
      </c>
      <c r="AR10" s="96">
        <v>32.2331237649</v>
      </c>
      <c r="AS10" s="96">
        <v>30.730737721200001</v>
      </c>
      <c r="AT10" s="96">
        <v>29.2610086404</v>
      </c>
      <c r="AU10" s="96">
        <v>28.3381208146</v>
      </c>
      <c r="AV10" s="96">
        <v>26.983269882200002</v>
      </c>
      <c r="AW10" s="96">
        <v>27.898622261</v>
      </c>
      <c r="AX10" s="96">
        <v>25.537938786800002</v>
      </c>
      <c r="AY10" s="96">
        <v>24.384652947500001</v>
      </c>
      <c r="AZ10" s="96">
        <v>23.872979566800002</v>
      </c>
      <c r="BA10" s="96">
        <v>24.882199097300003</v>
      </c>
      <c r="BB10" s="96">
        <v>25.600111974200001</v>
      </c>
      <c r="BC10" s="96">
        <v>25.702416264700002</v>
      </c>
      <c r="BD10" s="96">
        <v>24.999364679700001</v>
      </c>
      <c r="BE10" s="96">
        <v>26.447190386200003</v>
      </c>
      <c r="BF10" s="96">
        <v>23.0782182381</v>
      </c>
      <c r="BG10" s="96">
        <v>22.6850458979</v>
      </c>
      <c r="BH10" s="96">
        <v>25.672856885600002</v>
      </c>
      <c r="BI10" s="96">
        <v>22.7300870364</v>
      </c>
      <c r="BJ10" s="96">
        <v>21.621945338900002</v>
      </c>
      <c r="BK10" s="96">
        <v>21.16397469</v>
      </c>
      <c r="BL10" s="96">
        <v>21.700432162200002</v>
      </c>
      <c r="BM10" s="35" t="s">
        <v>193</v>
      </c>
      <c r="BN10" s="96">
        <v>29.186475107300001</v>
      </c>
      <c r="BO10" s="96">
        <v>25.548516514500001</v>
      </c>
      <c r="BP10" s="96">
        <v>28.291461998400003</v>
      </c>
      <c r="BQ10" s="96">
        <v>30.916485115</v>
      </c>
      <c r="BR10" s="96">
        <v>27.4755195822</v>
      </c>
      <c r="BS10" s="96">
        <v>26.359014184199999</v>
      </c>
      <c r="BT10" s="96">
        <v>29.037599288900001</v>
      </c>
      <c r="BU10" s="96">
        <v>27.0207657152</v>
      </c>
      <c r="BV10" s="96">
        <v>28.512697015200001</v>
      </c>
      <c r="BW10" s="96">
        <v>27.6865365763</v>
      </c>
      <c r="BX10" s="96">
        <v>28.441293575300001</v>
      </c>
      <c r="BY10" s="96">
        <v>27.4474294941</v>
      </c>
      <c r="BZ10" s="96">
        <v>25.6064624039</v>
      </c>
      <c r="CA10" s="188">
        <v>26.175688082000001</v>
      </c>
      <c r="CB10" s="96">
        <v>25.172901617300003</v>
      </c>
      <c r="CC10" s="134"/>
      <c r="CD10" s="134"/>
    </row>
    <row r="11" spans="1:82" ht="14.1" customHeight="1" x14ac:dyDescent="0.25">
      <c r="A11" s="114"/>
      <c r="C11" s="133" t="s">
        <v>127</v>
      </c>
      <c r="D11" s="35" t="s">
        <v>128</v>
      </c>
      <c r="E11" s="35" t="s">
        <v>128</v>
      </c>
      <c r="F11" s="35" t="s">
        <v>128</v>
      </c>
      <c r="G11" s="35" t="s">
        <v>128</v>
      </c>
      <c r="H11" s="35" t="s">
        <v>128</v>
      </c>
      <c r="I11" s="35" t="s">
        <v>128</v>
      </c>
      <c r="J11" s="35" t="s">
        <v>128</v>
      </c>
      <c r="K11" s="35" t="s">
        <v>128</v>
      </c>
      <c r="L11" s="35" t="s">
        <v>128</v>
      </c>
      <c r="M11" s="35" t="s">
        <v>128</v>
      </c>
      <c r="N11" s="35" t="s">
        <v>128</v>
      </c>
      <c r="O11" s="35" t="s">
        <v>128</v>
      </c>
      <c r="P11" s="35" t="s">
        <v>128</v>
      </c>
      <c r="Q11" s="35" t="s">
        <v>128</v>
      </c>
      <c r="R11" s="35" t="s">
        <v>128</v>
      </c>
      <c r="S11" s="35" t="s">
        <v>128</v>
      </c>
      <c r="T11" s="35" t="s">
        <v>128</v>
      </c>
      <c r="U11" s="35" t="s">
        <v>128</v>
      </c>
      <c r="V11" s="35" t="s">
        <v>128</v>
      </c>
      <c r="W11" s="35" t="s">
        <v>128</v>
      </c>
      <c r="X11" s="35" t="s">
        <v>128</v>
      </c>
      <c r="Y11" s="35" t="s">
        <v>128</v>
      </c>
      <c r="Z11" s="35" t="s">
        <v>128</v>
      </c>
      <c r="AA11" s="35" t="s">
        <v>128</v>
      </c>
      <c r="AB11" s="35" t="s">
        <v>128</v>
      </c>
      <c r="AC11" s="35" t="s">
        <v>128</v>
      </c>
      <c r="AD11" s="35" t="s">
        <v>128</v>
      </c>
      <c r="AE11" s="35" t="s">
        <v>128</v>
      </c>
      <c r="AF11" s="35" t="s">
        <v>128</v>
      </c>
      <c r="AG11" s="35" t="s">
        <v>128</v>
      </c>
      <c r="AH11" s="35" t="s">
        <v>128</v>
      </c>
      <c r="AI11" s="35" t="s">
        <v>128</v>
      </c>
      <c r="AJ11" s="35" t="s">
        <v>128</v>
      </c>
      <c r="AK11" s="35" t="s">
        <v>128</v>
      </c>
      <c r="AL11" s="35" t="s">
        <v>128</v>
      </c>
      <c r="AM11" s="35" t="s">
        <v>128</v>
      </c>
      <c r="AN11" s="35" t="s">
        <v>128</v>
      </c>
      <c r="AO11" s="35" t="s">
        <v>128</v>
      </c>
      <c r="AP11" s="35" t="s">
        <v>128</v>
      </c>
      <c r="AQ11" s="35" t="s">
        <v>128</v>
      </c>
      <c r="AR11" s="35" t="s">
        <v>128</v>
      </c>
      <c r="AS11" s="35" t="s">
        <v>128</v>
      </c>
      <c r="AT11" s="35" t="s">
        <v>128</v>
      </c>
      <c r="AU11" s="35" t="s">
        <v>128</v>
      </c>
      <c r="AV11" s="35" t="s">
        <v>128</v>
      </c>
      <c r="AW11" s="35" t="s">
        <v>128</v>
      </c>
      <c r="AX11" s="35" t="s">
        <v>128</v>
      </c>
      <c r="AY11" s="35" t="s">
        <v>128</v>
      </c>
      <c r="AZ11" s="35" t="s">
        <v>128</v>
      </c>
      <c r="BA11" s="96">
        <v>28.167996280800001</v>
      </c>
      <c r="BB11" s="96">
        <v>30.173462393400001</v>
      </c>
      <c r="BC11" s="96">
        <v>30.293078681800001</v>
      </c>
      <c r="BD11" s="96">
        <v>31.311468962000003</v>
      </c>
      <c r="BE11" s="96">
        <v>31.3556307357</v>
      </c>
      <c r="BF11" s="96">
        <v>33.203522363000005</v>
      </c>
      <c r="BG11" s="96">
        <v>30.8975582168</v>
      </c>
      <c r="BH11" s="96">
        <v>31.648871225600001</v>
      </c>
      <c r="BI11" s="96">
        <v>28.5643763307</v>
      </c>
      <c r="BJ11" s="96">
        <v>26.2880624909</v>
      </c>
      <c r="BK11" s="96">
        <v>28.1383462539</v>
      </c>
      <c r="BL11" s="96">
        <v>27.251259953400002</v>
      </c>
      <c r="BM11" s="35" t="s">
        <v>193</v>
      </c>
      <c r="BN11" s="96">
        <v>30.643517066400001</v>
      </c>
      <c r="BO11" s="96">
        <v>29.639277934800003</v>
      </c>
      <c r="BP11" s="96">
        <v>32.109957996600002</v>
      </c>
      <c r="BQ11" s="96">
        <v>28.7385197286</v>
      </c>
      <c r="BR11" s="96">
        <v>27.7885994715</v>
      </c>
      <c r="BS11" s="96">
        <v>28.651173418300001</v>
      </c>
      <c r="BT11" s="96">
        <v>28.458878569199999</v>
      </c>
      <c r="BU11" s="96">
        <v>27.239372994100002</v>
      </c>
      <c r="BV11" s="96">
        <v>27.8267415959</v>
      </c>
      <c r="BW11" s="96">
        <v>26.2282933402</v>
      </c>
      <c r="BX11" s="96">
        <v>31.1005978114</v>
      </c>
      <c r="BY11" s="96">
        <v>27.172103011200001</v>
      </c>
      <c r="BZ11" s="96">
        <v>26.870838881499999</v>
      </c>
      <c r="CA11" s="188">
        <v>28.3240621777</v>
      </c>
      <c r="CB11" s="96">
        <v>27.600318894500003</v>
      </c>
      <c r="CC11" s="134"/>
    </row>
    <row r="12" spans="1:82" ht="14.1" customHeight="1" x14ac:dyDescent="0.25">
      <c r="A12" s="114"/>
      <c r="C12" s="133" t="s">
        <v>129</v>
      </c>
      <c r="D12" s="96">
        <v>24.378340311900001</v>
      </c>
      <c r="E12" s="96">
        <v>23.926528339000001</v>
      </c>
      <c r="F12" s="96">
        <v>24.1403910031</v>
      </c>
      <c r="G12" s="96">
        <v>20.815165938900002</v>
      </c>
      <c r="H12" s="96">
        <v>23.386824861099999</v>
      </c>
      <c r="I12" s="96">
        <v>22.020443247399999</v>
      </c>
      <c r="J12" s="96">
        <v>22.895244619</v>
      </c>
      <c r="K12" s="96">
        <v>23.158722753300001</v>
      </c>
      <c r="L12" s="96">
        <v>22.529331317900002</v>
      </c>
      <c r="M12" s="96">
        <v>21.8688410474</v>
      </c>
      <c r="N12" s="96">
        <v>18.520247019900001</v>
      </c>
      <c r="O12" s="96">
        <v>22.5503966273</v>
      </c>
      <c r="P12" s="96">
        <v>22.585770676599999</v>
      </c>
      <c r="Q12" s="96">
        <v>23.285472973000001</v>
      </c>
      <c r="R12" s="96">
        <v>21.877444296700002</v>
      </c>
      <c r="S12" s="96">
        <v>24.306369895500001</v>
      </c>
      <c r="T12" s="96">
        <v>26.981553066100002</v>
      </c>
      <c r="U12" s="96">
        <v>28.8018849754</v>
      </c>
      <c r="V12" s="96">
        <v>27.8868044351</v>
      </c>
      <c r="W12" s="96">
        <v>29.596334610100001</v>
      </c>
      <c r="X12" s="96">
        <v>30.452104075699999</v>
      </c>
      <c r="Y12" s="96">
        <v>29.2570956036</v>
      </c>
      <c r="Z12" s="96">
        <v>25.6591744111</v>
      </c>
      <c r="AA12" s="96">
        <v>29.955283142000003</v>
      </c>
      <c r="AB12" s="96">
        <v>30.5975869884</v>
      </c>
      <c r="AC12" s="96">
        <v>29.342062184500001</v>
      </c>
      <c r="AD12" s="96">
        <v>30.993815487800003</v>
      </c>
      <c r="AE12" s="96">
        <v>30.974312659200002</v>
      </c>
      <c r="AF12" s="96">
        <v>31.159825404100001</v>
      </c>
      <c r="AG12" s="96">
        <v>31.018053141100001</v>
      </c>
      <c r="AH12" s="96">
        <v>30.557299043</v>
      </c>
      <c r="AI12" s="96">
        <v>32.299851377300001</v>
      </c>
      <c r="AJ12" s="96">
        <v>32.062025185800003</v>
      </c>
      <c r="AK12" s="96">
        <v>31.2277056004</v>
      </c>
      <c r="AL12" s="96">
        <v>29.8521236411</v>
      </c>
      <c r="AM12" s="96">
        <v>31.028046777700002</v>
      </c>
      <c r="AN12" s="96">
        <v>31.848351514200001</v>
      </c>
      <c r="AO12" s="96">
        <v>34.392860517999999</v>
      </c>
      <c r="AP12" s="96">
        <v>34.724187181300003</v>
      </c>
      <c r="AQ12" s="96">
        <v>33.823464857899999</v>
      </c>
      <c r="AR12" s="96">
        <v>36.819469496300002</v>
      </c>
      <c r="AS12" s="96">
        <v>33.069455311900001</v>
      </c>
      <c r="AT12" s="96">
        <v>33.108108108099998</v>
      </c>
      <c r="AU12" s="96">
        <v>30.404116478300001</v>
      </c>
      <c r="AV12" s="96">
        <v>31.8497534334</v>
      </c>
      <c r="AW12" s="96">
        <v>31.5155079235</v>
      </c>
      <c r="AX12" s="96">
        <v>28.310939988000001</v>
      </c>
      <c r="AY12" s="96">
        <v>32.701598667300004</v>
      </c>
      <c r="AZ12" s="96">
        <v>28.961628915000002</v>
      </c>
      <c r="BA12" s="96">
        <v>28.2362287847</v>
      </c>
      <c r="BB12" s="96">
        <v>26.3698121999</v>
      </c>
      <c r="BC12" s="96">
        <v>28.187644265300001</v>
      </c>
      <c r="BD12" s="96">
        <v>29.329760482600001</v>
      </c>
      <c r="BE12" s="96">
        <v>24.5716729104</v>
      </c>
      <c r="BF12" s="96">
        <v>25.532401773500002</v>
      </c>
      <c r="BG12" s="96">
        <v>24.983677633999999</v>
      </c>
      <c r="BH12" s="96">
        <v>26.777447230900002</v>
      </c>
      <c r="BI12" s="96">
        <v>25.005326531400001</v>
      </c>
      <c r="BJ12" s="96">
        <v>24.128440367</v>
      </c>
      <c r="BK12" s="96">
        <v>26.908221467500002</v>
      </c>
      <c r="BL12" s="96">
        <v>24.103398846699999</v>
      </c>
      <c r="BM12" s="35" t="s">
        <v>193</v>
      </c>
      <c r="BN12" s="96">
        <v>28.429880240999999</v>
      </c>
      <c r="BO12" s="96">
        <v>27.054240388300002</v>
      </c>
      <c r="BP12" s="96">
        <v>27.983215397600002</v>
      </c>
      <c r="BQ12" s="96">
        <v>25.311211617600001</v>
      </c>
      <c r="BR12" s="96">
        <v>29.086502123000002</v>
      </c>
      <c r="BS12" s="96">
        <v>26.347757412900002</v>
      </c>
      <c r="BT12" s="96">
        <v>27.431428939300002</v>
      </c>
      <c r="BU12" s="96">
        <v>27.8704163791</v>
      </c>
      <c r="BV12" s="96">
        <v>28.8117813193</v>
      </c>
      <c r="BW12" s="96">
        <v>27.927369934800002</v>
      </c>
      <c r="BX12" s="96">
        <v>27.400681759299999</v>
      </c>
      <c r="BY12" s="96">
        <v>27.454919010099999</v>
      </c>
      <c r="BZ12" s="96">
        <v>25.697516991500002</v>
      </c>
      <c r="CA12" s="188">
        <v>27.089767500400001</v>
      </c>
      <c r="CB12" s="96">
        <v>23.181000434000001</v>
      </c>
      <c r="CC12" s="134"/>
    </row>
    <row r="13" spans="1:82" ht="14.1" customHeight="1" x14ac:dyDescent="0.25">
      <c r="A13" s="114"/>
      <c r="C13" s="133" t="s">
        <v>130</v>
      </c>
      <c r="D13" s="96">
        <v>29.818275119600003</v>
      </c>
      <c r="E13" s="96">
        <v>29.290630637500001</v>
      </c>
      <c r="F13" s="96">
        <v>27.2310622133</v>
      </c>
      <c r="G13" s="96">
        <v>26.1922926178</v>
      </c>
      <c r="H13" s="96">
        <v>26.799718413600001</v>
      </c>
      <c r="I13" s="96">
        <v>25.435141365100002</v>
      </c>
      <c r="J13" s="96">
        <v>26.583201046300001</v>
      </c>
      <c r="K13" s="96">
        <v>24.073527955399999</v>
      </c>
      <c r="L13" s="96">
        <v>25.116153063200002</v>
      </c>
      <c r="M13" s="96">
        <v>24.755919846299999</v>
      </c>
      <c r="N13" s="96">
        <v>23.2989605062</v>
      </c>
      <c r="O13" s="96">
        <v>24.091998500000003</v>
      </c>
      <c r="P13" s="96">
        <v>24.529083028100001</v>
      </c>
      <c r="Q13" s="96">
        <v>21.803331495200002</v>
      </c>
      <c r="R13" s="96">
        <v>23.686311268700003</v>
      </c>
      <c r="S13" s="96">
        <v>26.780275157800002</v>
      </c>
      <c r="T13" s="96">
        <v>25.652345520200001</v>
      </c>
      <c r="U13" s="96">
        <v>26.741460390900002</v>
      </c>
      <c r="V13" s="96">
        <v>27.582689607300001</v>
      </c>
      <c r="W13" s="96">
        <v>26.2275098466</v>
      </c>
      <c r="X13" s="96">
        <v>28.3745109822</v>
      </c>
      <c r="Y13" s="96">
        <v>28.996958387399999</v>
      </c>
      <c r="Z13" s="96">
        <v>26.4149648631</v>
      </c>
      <c r="AA13" s="96">
        <v>25.996610419300001</v>
      </c>
      <c r="AB13" s="96">
        <v>24.236630341800002</v>
      </c>
      <c r="AC13" s="96">
        <v>23.891453364900002</v>
      </c>
      <c r="AD13" s="96">
        <v>25.698893264400002</v>
      </c>
      <c r="AE13" s="96">
        <v>26.402235711500001</v>
      </c>
      <c r="AF13" s="96">
        <v>28.929175170100002</v>
      </c>
      <c r="AG13" s="96">
        <v>24.137421827100003</v>
      </c>
      <c r="AH13" s="96">
        <v>26.842978932299999</v>
      </c>
      <c r="AI13" s="96">
        <v>27.5881656452</v>
      </c>
      <c r="AJ13" s="96">
        <v>27.740532339400001</v>
      </c>
      <c r="AK13" s="96">
        <v>27.884386467800002</v>
      </c>
      <c r="AL13" s="96">
        <v>26.448432323800002</v>
      </c>
      <c r="AM13" s="96">
        <v>25.724591439899999</v>
      </c>
      <c r="AN13" s="96">
        <v>29.208171620200002</v>
      </c>
      <c r="AO13" s="96">
        <v>28.7421434707</v>
      </c>
      <c r="AP13" s="96">
        <v>26.725633232</v>
      </c>
      <c r="AQ13" s="96">
        <v>29.415571304500002</v>
      </c>
      <c r="AR13" s="96">
        <v>28.905286217800001</v>
      </c>
      <c r="AS13" s="96">
        <v>29.634754816000001</v>
      </c>
      <c r="AT13" s="96">
        <v>30.288182876700002</v>
      </c>
      <c r="AU13" s="96">
        <v>29.2578599203</v>
      </c>
      <c r="AV13" s="96">
        <v>28.999110096200003</v>
      </c>
      <c r="AW13" s="96">
        <v>26.980715613400001</v>
      </c>
      <c r="AX13" s="96">
        <v>26.955474238300003</v>
      </c>
      <c r="AY13" s="96">
        <v>26.603492818399999</v>
      </c>
      <c r="AZ13" s="96">
        <v>27.7651067625</v>
      </c>
      <c r="BA13" s="96">
        <v>26.7304851944</v>
      </c>
      <c r="BB13" s="96">
        <v>28.165737997700003</v>
      </c>
      <c r="BC13" s="96">
        <v>28.948302906000002</v>
      </c>
      <c r="BD13" s="96">
        <v>27.422720255200002</v>
      </c>
      <c r="BE13" s="96">
        <v>26.2452498452</v>
      </c>
      <c r="BF13" s="96">
        <v>26.3133846755</v>
      </c>
      <c r="BG13" s="96">
        <v>25.225645073900001</v>
      </c>
      <c r="BH13" s="96">
        <v>27.627657512300001</v>
      </c>
      <c r="BI13" s="96">
        <v>25.9352584632</v>
      </c>
      <c r="BJ13" s="96">
        <v>26.756322925500001</v>
      </c>
      <c r="BK13" s="96">
        <v>24.6282390312</v>
      </c>
      <c r="BL13" s="96">
        <v>24.297040443300002</v>
      </c>
      <c r="BM13" s="35" t="s">
        <v>193</v>
      </c>
      <c r="BN13" s="96">
        <v>32.798469512800004</v>
      </c>
      <c r="BO13" s="96">
        <v>29.0514273786</v>
      </c>
      <c r="BP13" s="96">
        <v>30.115655841900001</v>
      </c>
      <c r="BQ13" s="96">
        <v>29.859332245200001</v>
      </c>
      <c r="BR13" s="96">
        <v>30.346077829800002</v>
      </c>
      <c r="BS13" s="96">
        <v>29.126456523000002</v>
      </c>
      <c r="BT13" s="96">
        <v>27.102934623500001</v>
      </c>
      <c r="BU13" s="96">
        <v>27.012912914099999</v>
      </c>
      <c r="BV13" s="96">
        <v>25.125747975399999</v>
      </c>
      <c r="BW13" s="96">
        <v>26.844745612300002</v>
      </c>
      <c r="BX13" s="96">
        <v>27.295776330300001</v>
      </c>
      <c r="BY13" s="96">
        <v>27.414859199600002</v>
      </c>
      <c r="BZ13" s="96">
        <v>25.613155257800003</v>
      </c>
      <c r="CA13" s="188">
        <v>25.4622691762</v>
      </c>
      <c r="CB13" s="96">
        <v>24.233727226100001</v>
      </c>
      <c r="CC13" s="134"/>
    </row>
    <row r="14" spans="1:82" ht="14.1" customHeight="1" x14ac:dyDescent="0.25">
      <c r="A14" s="114"/>
      <c r="C14" s="133" t="s">
        <v>131</v>
      </c>
      <c r="D14" s="96">
        <v>18.5431364001</v>
      </c>
      <c r="E14" s="96">
        <v>18.370824324499999</v>
      </c>
      <c r="F14" s="96">
        <v>18.256120106099999</v>
      </c>
      <c r="G14" s="96">
        <v>16.977501247399999</v>
      </c>
      <c r="H14" s="96">
        <v>16.891695702700002</v>
      </c>
      <c r="I14" s="96">
        <v>18.231460327300002</v>
      </c>
      <c r="J14" s="96">
        <v>17.9228692308</v>
      </c>
      <c r="K14" s="96">
        <v>18.974776039600002</v>
      </c>
      <c r="L14" s="96">
        <v>19.1812938124</v>
      </c>
      <c r="M14" s="96">
        <v>17.3084285425</v>
      </c>
      <c r="N14" s="96">
        <v>17.970461857700002</v>
      </c>
      <c r="O14" s="96">
        <v>19.335075945300002</v>
      </c>
      <c r="P14" s="96">
        <v>20.480976149</v>
      </c>
      <c r="Q14" s="96">
        <v>17.062771538500002</v>
      </c>
      <c r="R14" s="96">
        <v>20.9191681243</v>
      </c>
      <c r="S14" s="96">
        <v>23.014928727000001</v>
      </c>
      <c r="T14" s="96">
        <v>23.679409822</v>
      </c>
      <c r="U14" s="96">
        <v>24.7028419146</v>
      </c>
      <c r="V14" s="96">
        <v>23.850938678200002</v>
      </c>
      <c r="W14" s="96">
        <v>25.102722740400001</v>
      </c>
      <c r="X14" s="96">
        <v>27.2035819954</v>
      </c>
      <c r="Y14" s="96">
        <v>24.532660223200001</v>
      </c>
      <c r="Z14" s="96">
        <v>24.556893109900003</v>
      </c>
      <c r="AA14" s="96">
        <v>28.709837167500002</v>
      </c>
      <c r="AB14" s="96">
        <v>28.2341817304</v>
      </c>
      <c r="AC14" s="96">
        <v>25.602742892400002</v>
      </c>
      <c r="AD14" s="96">
        <v>27.703438426400002</v>
      </c>
      <c r="AE14" s="96">
        <v>27.291323726200002</v>
      </c>
      <c r="AF14" s="96">
        <v>27.130132928000002</v>
      </c>
      <c r="AG14" s="96">
        <v>25.494867898800003</v>
      </c>
      <c r="AH14" s="96">
        <v>27.336452866000002</v>
      </c>
      <c r="AI14" s="96">
        <v>27.4445574802</v>
      </c>
      <c r="AJ14" s="96">
        <v>26.055819433700002</v>
      </c>
      <c r="AK14" s="96">
        <v>24.192823644200001</v>
      </c>
      <c r="AL14" s="96">
        <v>26.4768581238</v>
      </c>
      <c r="AM14" s="96">
        <v>27.3233803597</v>
      </c>
      <c r="AN14" s="96">
        <v>27.926245253099999</v>
      </c>
      <c r="AO14" s="96">
        <v>27.725371573100002</v>
      </c>
      <c r="AP14" s="96">
        <v>25.7761497885</v>
      </c>
      <c r="AQ14" s="96">
        <v>29.670213686100002</v>
      </c>
      <c r="AR14" s="96">
        <v>26.271642808999999</v>
      </c>
      <c r="AS14" s="96">
        <v>26.374964595000002</v>
      </c>
      <c r="AT14" s="96">
        <v>28.098485332000003</v>
      </c>
      <c r="AU14" s="96">
        <v>24.637595926100001</v>
      </c>
      <c r="AV14" s="96">
        <v>23.242553819099999</v>
      </c>
      <c r="AW14" s="96">
        <v>20.874696478100002</v>
      </c>
      <c r="AX14" s="96">
        <v>23.748376938900002</v>
      </c>
      <c r="AY14" s="96">
        <v>23.6873229837</v>
      </c>
      <c r="AZ14" s="96">
        <v>23.166030979800002</v>
      </c>
      <c r="BA14" s="96">
        <v>24.187821437100002</v>
      </c>
      <c r="BB14" s="96">
        <v>24.651948923600003</v>
      </c>
      <c r="BC14" s="96">
        <v>23.180628201000001</v>
      </c>
      <c r="BD14" s="96">
        <v>23.806927249200001</v>
      </c>
      <c r="BE14" s="96">
        <v>22.419991992</v>
      </c>
      <c r="BF14" s="96">
        <v>21.791908792800001</v>
      </c>
      <c r="BG14" s="96">
        <v>22.4005981402</v>
      </c>
      <c r="BH14" s="96">
        <v>21.0561898853</v>
      </c>
      <c r="BI14" s="96">
        <v>23.556917699</v>
      </c>
      <c r="BJ14" s="96">
        <v>21.326888311499999</v>
      </c>
      <c r="BK14" s="96">
        <v>23.323947600900002</v>
      </c>
      <c r="BL14" s="96">
        <v>20.216076174200001</v>
      </c>
      <c r="BM14" s="35" t="s">
        <v>193</v>
      </c>
      <c r="BN14" s="96">
        <v>26.729192686499999</v>
      </c>
      <c r="BO14" s="96">
        <v>27.244090655200001</v>
      </c>
      <c r="BP14" s="96">
        <v>26.2009321293</v>
      </c>
      <c r="BQ14" s="96">
        <v>27.283536872500001</v>
      </c>
      <c r="BR14" s="96">
        <v>25.941499227400001</v>
      </c>
      <c r="BS14" s="96">
        <v>24.125956899200002</v>
      </c>
      <c r="BT14" s="96">
        <v>25.2797528346</v>
      </c>
      <c r="BU14" s="96">
        <v>22.772093943200002</v>
      </c>
      <c r="BV14" s="96">
        <v>20.919827487300001</v>
      </c>
      <c r="BW14" s="96">
        <v>22.3691210717</v>
      </c>
      <c r="BX14" s="96">
        <v>23.7717010408</v>
      </c>
      <c r="BY14" s="96">
        <v>23.335585828700001</v>
      </c>
      <c r="BZ14" s="96">
        <v>22.680596726600001</v>
      </c>
      <c r="CA14" s="188">
        <v>22.205143311800001</v>
      </c>
      <c r="CB14" s="96">
        <v>23.196474954100001</v>
      </c>
      <c r="CC14" s="134"/>
    </row>
    <row r="15" spans="1:82" ht="14.1" customHeight="1" x14ac:dyDescent="0.25">
      <c r="A15" s="114"/>
      <c r="C15" s="133" t="s">
        <v>132</v>
      </c>
      <c r="D15" s="96">
        <v>25.325999717600002</v>
      </c>
      <c r="E15" s="96">
        <v>28.205247213900002</v>
      </c>
      <c r="F15" s="96">
        <v>25.750084468000001</v>
      </c>
      <c r="G15" s="96">
        <v>24.3048225563</v>
      </c>
      <c r="H15" s="96">
        <v>25.676194323800001</v>
      </c>
      <c r="I15" s="96">
        <v>23.602432918800002</v>
      </c>
      <c r="J15" s="96">
        <v>24.417400989300003</v>
      </c>
      <c r="K15" s="96">
        <v>27.110214768200002</v>
      </c>
      <c r="L15" s="96">
        <v>24.561601104800001</v>
      </c>
      <c r="M15" s="96">
        <v>24.564993196100001</v>
      </c>
      <c r="N15" s="96">
        <v>23.8100876544</v>
      </c>
      <c r="O15" s="96">
        <v>24.635333601900001</v>
      </c>
      <c r="P15" s="96">
        <v>24.483640623100001</v>
      </c>
      <c r="Q15" s="96">
        <v>23.8904961396</v>
      </c>
      <c r="R15" s="96">
        <v>25.7449126108</v>
      </c>
      <c r="S15" s="96">
        <v>29.038639191800002</v>
      </c>
      <c r="T15" s="96">
        <v>29.235071112</v>
      </c>
      <c r="U15" s="96">
        <v>30.334352674600002</v>
      </c>
      <c r="V15" s="96">
        <v>31.649004760300002</v>
      </c>
      <c r="W15" s="96">
        <v>31.333029355500003</v>
      </c>
      <c r="X15" s="96">
        <v>33.046422939400003</v>
      </c>
      <c r="Y15" s="96">
        <v>32.371693347300003</v>
      </c>
      <c r="Z15" s="96">
        <v>33.728568645300001</v>
      </c>
      <c r="AA15" s="96">
        <v>36.428857768500002</v>
      </c>
      <c r="AB15" s="96">
        <v>37.099796224900004</v>
      </c>
      <c r="AC15" s="96">
        <v>35.9459819749</v>
      </c>
      <c r="AD15" s="96">
        <v>35.882332257800002</v>
      </c>
      <c r="AE15" s="96">
        <v>33.108406814300004</v>
      </c>
      <c r="AF15" s="96">
        <v>36.064963493600004</v>
      </c>
      <c r="AG15" s="96">
        <v>33.132558555100005</v>
      </c>
      <c r="AH15" s="96">
        <v>33.0447239071</v>
      </c>
      <c r="AI15" s="96">
        <v>36.558146371200003</v>
      </c>
      <c r="AJ15" s="96">
        <v>36.361070295600001</v>
      </c>
      <c r="AK15" s="96">
        <v>32.623489215100001</v>
      </c>
      <c r="AL15" s="96">
        <v>35.419126519199999</v>
      </c>
      <c r="AM15" s="96">
        <v>35.821869922099999</v>
      </c>
      <c r="AN15" s="96">
        <v>37.496971839700002</v>
      </c>
      <c r="AO15" s="96">
        <v>38.110373141000004</v>
      </c>
      <c r="AP15" s="96">
        <v>38.140183820800004</v>
      </c>
      <c r="AQ15" s="96">
        <v>38.662996216899998</v>
      </c>
      <c r="AR15" s="96">
        <v>36.885543232800003</v>
      </c>
      <c r="AS15" s="96">
        <v>35.5880914297</v>
      </c>
      <c r="AT15" s="96">
        <v>34.851455071000004</v>
      </c>
      <c r="AU15" s="96">
        <v>35.785472986599999</v>
      </c>
      <c r="AV15" s="96">
        <v>39.276251398500001</v>
      </c>
      <c r="AW15" s="96">
        <v>40.745324827099999</v>
      </c>
      <c r="AX15" s="96">
        <v>36.453685483299999</v>
      </c>
      <c r="AY15" s="96">
        <v>35.639276150100002</v>
      </c>
      <c r="AZ15" s="96">
        <v>34.997574276900004</v>
      </c>
      <c r="BA15" s="96">
        <v>36.508465176999998</v>
      </c>
      <c r="BB15" s="96">
        <v>38.593099564700005</v>
      </c>
      <c r="BC15" s="96">
        <v>37.342934570200001</v>
      </c>
      <c r="BD15" s="96">
        <v>36.554130678600004</v>
      </c>
      <c r="BE15" s="96">
        <v>36.461827286199998</v>
      </c>
      <c r="BF15" s="96">
        <v>36.650697217299999</v>
      </c>
      <c r="BG15" s="96">
        <v>35.144564456799998</v>
      </c>
      <c r="BH15" s="96">
        <v>36.762419845800004</v>
      </c>
      <c r="BI15" s="96">
        <v>33.4911854701</v>
      </c>
      <c r="BJ15" s="96">
        <v>34.0331241369</v>
      </c>
      <c r="BK15" s="96">
        <v>33.072637942100002</v>
      </c>
      <c r="BL15" s="96">
        <v>31.769611187100001</v>
      </c>
      <c r="BM15" s="35" t="s">
        <v>193</v>
      </c>
      <c r="BN15" s="96">
        <v>40.676047064199999</v>
      </c>
      <c r="BO15" s="96">
        <v>35.950201945800004</v>
      </c>
      <c r="BP15" s="96">
        <v>36.196811915399998</v>
      </c>
      <c r="BQ15" s="96">
        <v>34.661017659900004</v>
      </c>
      <c r="BR15" s="96">
        <v>37.6865340672</v>
      </c>
      <c r="BS15" s="96">
        <v>34.989741719800001</v>
      </c>
      <c r="BT15" s="96">
        <v>34.181173624400003</v>
      </c>
      <c r="BU15" s="96">
        <v>33.1736697073</v>
      </c>
      <c r="BV15" s="96">
        <v>36.171996502600003</v>
      </c>
      <c r="BW15" s="96">
        <v>34.6490651497</v>
      </c>
      <c r="BX15" s="96">
        <v>36.841740546499999</v>
      </c>
      <c r="BY15" s="96">
        <v>35.193140529400004</v>
      </c>
      <c r="BZ15" s="96">
        <v>34.550791069100001</v>
      </c>
      <c r="CA15" s="188">
        <v>33.245709029499999</v>
      </c>
      <c r="CB15" s="96">
        <v>34.840605125300002</v>
      </c>
      <c r="CC15" s="134"/>
    </row>
    <row r="16" spans="1:82" ht="14.1" customHeight="1" x14ac:dyDescent="0.25">
      <c r="A16" s="114"/>
      <c r="C16" s="133" t="s">
        <v>133</v>
      </c>
      <c r="D16" s="96">
        <v>25.9902511202</v>
      </c>
      <c r="E16" s="96">
        <v>32.298366582600003</v>
      </c>
      <c r="F16" s="96">
        <v>29.7088580683</v>
      </c>
      <c r="G16" s="96">
        <v>26.343408900100002</v>
      </c>
      <c r="H16" s="96">
        <v>25.7535836359</v>
      </c>
      <c r="I16" s="96">
        <v>26.028497372900002</v>
      </c>
      <c r="J16" s="96">
        <v>23.8363383726</v>
      </c>
      <c r="K16" s="96">
        <v>24.558617177200002</v>
      </c>
      <c r="L16" s="96">
        <v>26.199712889200001</v>
      </c>
      <c r="M16" s="96">
        <v>25.229268251700002</v>
      </c>
      <c r="N16" s="96">
        <v>26.7153909132</v>
      </c>
      <c r="O16" s="96">
        <v>27.014536723300001</v>
      </c>
      <c r="P16" s="96">
        <v>28.195156886900001</v>
      </c>
      <c r="Q16" s="96">
        <v>23.8404155409</v>
      </c>
      <c r="R16" s="96">
        <v>27.354224975600001</v>
      </c>
      <c r="S16" s="96">
        <v>27.601037339600001</v>
      </c>
      <c r="T16" s="96">
        <v>27.2399755255</v>
      </c>
      <c r="U16" s="96">
        <v>32.627250916400001</v>
      </c>
      <c r="V16" s="96">
        <v>31.105462718400002</v>
      </c>
      <c r="W16" s="96">
        <v>31.020384531400001</v>
      </c>
      <c r="X16" s="96">
        <v>32.663759815200002</v>
      </c>
      <c r="Y16" s="96">
        <v>31.033558771000003</v>
      </c>
      <c r="Z16" s="96">
        <v>31.8142300622</v>
      </c>
      <c r="AA16" s="96">
        <v>34.431742799399998</v>
      </c>
      <c r="AB16" s="96">
        <v>32.8991441991</v>
      </c>
      <c r="AC16" s="96">
        <v>30.012840839100001</v>
      </c>
      <c r="AD16" s="96">
        <v>33.961824736600001</v>
      </c>
      <c r="AE16" s="96">
        <v>35.385898445100004</v>
      </c>
      <c r="AF16" s="96">
        <v>29.740630334000002</v>
      </c>
      <c r="AG16" s="96">
        <v>32.258549892799998</v>
      </c>
      <c r="AH16" s="96">
        <v>32.408191111699999</v>
      </c>
      <c r="AI16" s="96">
        <v>32.021342458699998</v>
      </c>
      <c r="AJ16" s="96">
        <v>30.4915462638</v>
      </c>
      <c r="AK16" s="96">
        <v>29.882918461800003</v>
      </c>
      <c r="AL16" s="96">
        <v>30.2092734111</v>
      </c>
      <c r="AM16" s="96">
        <v>35.119652554200002</v>
      </c>
      <c r="AN16" s="96">
        <v>34.504077242100003</v>
      </c>
      <c r="AO16" s="96">
        <v>36.584672689199998</v>
      </c>
      <c r="AP16" s="96">
        <v>35.497145562</v>
      </c>
      <c r="AQ16" s="96">
        <v>41.507478862300005</v>
      </c>
      <c r="AR16" s="96">
        <v>38.2280271009</v>
      </c>
      <c r="AS16" s="96">
        <v>38.420524110199999</v>
      </c>
      <c r="AT16" s="96">
        <v>37.468578976400003</v>
      </c>
      <c r="AU16" s="96">
        <v>39.057025425600003</v>
      </c>
      <c r="AV16" s="96">
        <v>36.308391947099999</v>
      </c>
      <c r="AW16" s="96">
        <v>34.667029946200003</v>
      </c>
      <c r="AX16" s="96">
        <v>39.273117234600001</v>
      </c>
      <c r="AY16" s="96">
        <v>41.738962750300004</v>
      </c>
      <c r="AZ16" s="96">
        <v>37.034132984800003</v>
      </c>
      <c r="BA16" s="96">
        <v>40.758908760200001</v>
      </c>
      <c r="BB16" s="96">
        <v>41.858452432900002</v>
      </c>
      <c r="BC16" s="96">
        <v>41.338471116500003</v>
      </c>
      <c r="BD16" s="96">
        <v>40.2456564087</v>
      </c>
      <c r="BE16" s="96">
        <v>40.3323578595</v>
      </c>
      <c r="BF16" s="96">
        <v>37.841555620299999</v>
      </c>
      <c r="BG16" s="96">
        <v>41.142818852700003</v>
      </c>
      <c r="BH16" s="96">
        <v>37.944955704500003</v>
      </c>
      <c r="BI16" s="96">
        <v>36.7240438838</v>
      </c>
      <c r="BJ16" s="96">
        <v>39.094969073500003</v>
      </c>
      <c r="BK16" s="96">
        <v>39.553797955100002</v>
      </c>
      <c r="BL16" s="96">
        <v>42.456259064299999</v>
      </c>
      <c r="BM16" s="35" t="s">
        <v>193</v>
      </c>
      <c r="BN16" s="96">
        <v>44.638038370099999</v>
      </c>
      <c r="BO16" s="96">
        <v>40.207666031199999</v>
      </c>
      <c r="BP16" s="96">
        <v>41.027772716200005</v>
      </c>
      <c r="BQ16" s="96">
        <v>40.336649120300002</v>
      </c>
      <c r="BR16" s="96">
        <v>42.1869739614</v>
      </c>
      <c r="BS16" s="96">
        <v>39.417207133300003</v>
      </c>
      <c r="BT16" s="96">
        <v>43.3786851443</v>
      </c>
      <c r="BU16" s="96">
        <v>38.435971962300002</v>
      </c>
      <c r="BV16" s="96">
        <v>44.316893618900004</v>
      </c>
      <c r="BW16" s="96">
        <v>42.129913880899998</v>
      </c>
      <c r="BX16" s="96">
        <v>41.386512631900004</v>
      </c>
      <c r="BY16" s="96">
        <v>42.675773721100001</v>
      </c>
      <c r="BZ16" s="96">
        <v>38.226701554500004</v>
      </c>
      <c r="CA16" s="188">
        <v>35.227998658700002</v>
      </c>
      <c r="CB16" s="96">
        <v>33.780701718000003</v>
      </c>
      <c r="CC16" s="134"/>
    </row>
    <row r="17" spans="1:81" ht="14.1" customHeight="1" x14ac:dyDescent="0.25">
      <c r="A17" s="114"/>
      <c r="C17" s="133" t="s">
        <v>134</v>
      </c>
      <c r="D17" s="96">
        <v>29.076198211800001</v>
      </c>
      <c r="E17" s="96">
        <v>29.132749293700002</v>
      </c>
      <c r="F17" s="96">
        <v>31.701644074900003</v>
      </c>
      <c r="G17" s="96">
        <v>31.345147792800002</v>
      </c>
      <c r="H17" s="96">
        <v>30.729555306600002</v>
      </c>
      <c r="I17" s="96">
        <v>30.0173963873</v>
      </c>
      <c r="J17" s="96">
        <v>28.844192492800001</v>
      </c>
      <c r="K17" s="96">
        <v>31.3462368406</v>
      </c>
      <c r="L17" s="96">
        <v>30.978901908600001</v>
      </c>
      <c r="M17" s="96">
        <v>30.249509258300002</v>
      </c>
      <c r="N17" s="96">
        <v>30.265594245900001</v>
      </c>
      <c r="O17" s="96">
        <v>31.3499238291</v>
      </c>
      <c r="P17" s="96">
        <v>31.6926691183</v>
      </c>
      <c r="Q17" s="96">
        <v>30.625797025300002</v>
      </c>
      <c r="R17" s="96">
        <v>31.480098001200002</v>
      </c>
      <c r="S17" s="96">
        <v>32.294744079700003</v>
      </c>
      <c r="T17" s="96">
        <v>31.3435774515</v>
      </c>
      <c r="U17" s="96">
        <v>33.163332734699999</v>
      </c>
      <c r="V17" s="96">
        <v>32.223898601800002</v>
      </c>
      <c r="W17" s="96">
        <v>34.569605727300001</v>
      </c>
      <c r="X17" s="96">
        <v>36.415483793500002</v>
      </c>
      <c r="Y17" s="96">
        <v>35.831744663000002</v>
      </c>
      <c r="Z17" s="96">
        <v>36.730571458200004</v>
      </c>
      <c r="AA17" s="96">
        <v>39.698547113800004</v>
      </c>
      <c r="AB17" s="96">
        <v>36.494463508500004</v>
      </c>
      <c r="AC17" s="96">
        <v>38.882574575500001</v>
      </c>
      <c r="AD17" s="96">
        <v>42.339551227400001</v>
      </c>
      <c r="AE17" s="96">
        <v>45.442693655500001</v>
      </c>
      <c r="AF17" s="96">
        <v>39.137388289699999</v>
      </c>
      <c r="AG17" s="96">
        <v>41.7746223292</v>
      </c>
      <c r="AH17" s="96">
        <v>43.456600105300005</v>
      </c>
      <c r="AI17" s="96">
        <v>44.099960517900001</v>
      </c>
      <c r="AJ17" s="96">
        <v>43.025332818500004</v>
      </c>
      <c r="AK17" s="96">
        <v>43.267123232000003</v>
      </c>
      <c r="AL17" s="96">
        <v>44.101973621600003</v>
      </c>
      <c r="AM17" s="96">
        <v>44.261868548599999</v>
      </c>
      <c r="AN17" s="96">
        <v>41.8887208222</v>
      </c>
      <c r="AO17" s="96">
        <v>41.698567823800005</v>
      </c>
      <c r="AP17" s="96">
        <v>43.631386742099998</v>
      </c>
      <c r="AQ17" s="96">
        <v>48.143742208100001</v>
      </c>
      <c r="AR17" s="96">
        <v>44.033720697</v>
      </c>
      <c r="AS17" s="96">
        <v>45.421862800100001</v>
      </c>
      <c r="AT17" s="96">
        <v>43.399967299499998</v>
      </c>
      <c r="AU17" s="96">
        <v>47.205943976</v>
      </c>
      <c r="AV17" s="96">
        <v>42.7482340185</v>
      </c>
      <c r="AW17" s="96">
        <v>46.305486561800002</v>
      </c>
      <c r="AX17" s="96">
        <v>44.951083548</v>
      </c>
      <c r="AY17" s="96">
        <v>45.5501210575</v>
      </c>
      <c r="AZ17" s="96">
        <v>45.568870799700001</v>
      </c>
      <c r="BA17" s="96">
        <v>45.109868526300005</v>
      </c>
      <c r="BB17" s="96">
        <v>45.803626009600002</v>
      </c>
      <c r="BC17" s="96">
        <v>47.749726654300005</v>
      </c>
      <c r="BD17" s="96">
        <v>45.097006196400002</v>
      </c>
      <c r="BE17" s="96">
        <v>44.934708184900003</v>
      </c>
      <c r="BF17" s="96">
        <v>45.847608814600001</v>
      </c>
      <c r="BG17" s="96">
        <v>47.379568301300004</v>
      </c>
      <c r="BH17" s="96">
        <v>43.917472848199999</v>
      </c>
      <c r="BI17" s="96">
        <v>43.6320686233</v>
      </c>
      <c r="BJ17" s="96">
        <v>41.753255895800002</v>
      </c>
      <c r="BK17" s="96">
        <v>44.680481172</v>
      </c>
      <c r="BL17" s="96">
        <v>40.036964960500001</v>
      </c>
      <c r="BM17" s="35" t="s">
        <v>193</v>
      </c>
      <c r="BN17" s="96">
        <v>49.992230071800002</v>
      </c>
      <c r="BO17" s="96">
        <v>48.490246632000002</v>
      </c>
      <c r="BP17" s="96">
        <v>44.011295579900001</v>
      </c>
      <c r="BQ17" s="96">
        <v>47.133337085000001</v>
      </c>
      <c r="BR17" s="96">
        <v>48.712134953700001</v>
      </c>
      <c r="BS17" s="96">
        <v>45.242013267700003</v>
      </c>
      <c r="BT17" s="96">
        <v>41.452457303300001</v>
      </c>
      <c r="BU17" s="96">
        <v>41.523266728100005</v>
      </c>
      <c r="BV17" s="96">
        <v>41.311797049500001</v>
      </c>
      <c r="BW17" s="96">
        <v>37.029449381300005</v>
      </c>
      <c r="BX17" s="96">
        <v>39.106635974200003</v>
      </c>
      <c r="BY17" s="96">
        <v>38.5251821393</v>
      </c>
      <c r="BZ17" s="96">
        <v>40.119845306100004</v>
      </c>
      <c r="CA17" s="188" t="s">
        <v>56</v>
      </c>
      <c r="CB17" s="96">
        <v>37.8731430168</v>
      </c>
      <c r="CC17" s="134"/>
    </row>
    <row r="18" spans="1:81" ht="14.1" customHeight="1" x14ac:dyDescent="0.25">
      <c r="A18" s="114"/>
      <c r="C18" s="133" t="s">
        <v>135</v>
      </c>
      <c r="D18" s="96">
        <v>30.209993638700002</v>
      </c>
      <c r="E18" s="96">
        <v>27.820514745500002</v>
      </c>
      <c r="F18" s="96">
        <v>25.647599191600001</v>
      </c>
      <c r="G18" s="96">
        <v>25.304541872200002</v>
      </c>
      <c r="H18" s="96">
        <v>27.684176475099999</v>
      </c>
      <c r="I18" s="96">
        <v>26.5928479379</v>
      </c>
      <c r="J18" s="96">
        <v>25.770316962000003</v>
      </c>
      <c r="K18" s="96">
        <v>25.9355814874</v>
      </c>
      <c r="L18" s="96">
        <v>28.249860521000002</v>
      </c>
      <c r="M18" s="96">
        <v>26.5567986406</v>
      </c>
      <c r="N18" s="96">
        <v>26.017886650099999</v>
      </c>
      <c r="O18" s="96">
        <v>30.267134071900003</v>
      </c>
      <c r="P18" s="96">
        <v>26.891137733500003</v>
      </c>
      <c r="Q18" s="96">
        <v>28.185208836600001</v>
      </c>
      <c r="R18" s="96">
        <v>29.4282043726</v>
      </c>
      <c r="S18" s="96">
        <v>31.670245270500001</v>
      </c>
      <c r="T18" s="96">
        <v>36.7028262376</v>
      </c>
      <c r="U18" s="96">
        <v>34.833628524399998</v>
      </c>
      <c r="V18" s="96">
        <v>35.358960472200003</v>
      </c>
      <c r="W18" s="96">
        <v>34.043715527099998</v>
      </c>
      <c r="X18" s="96">
        <v>34.427556799800001</v>
      </c>
      <c r="Y18" s="96">
        <v>32.528668207100004</v>
      </c>
      <c r="Z18" s="96">
        <v>32.062626710700002</v>
      </c>
      <c r="AA18" s="96">
        <v>37.242941791600003</v>
      </c>
      <c r="AB18" s="96">
        <v>35.894335446699998</v>
      </c>
      <c r="AC18" s="96">
        <v>38.349204274599998</v>
      </c>
      <c r="AD18" s="96">
        <v>36.669231977700001</v>
      </c>
      <c r="AE18" s="96">
        <v>39.935920833800004</v>
      </c>
      <c r="AF18" s="96">
        <v>37.0177456869</v>
      </c>
      <c r="AG18" s="96">
        <v>36.180107954600004</v>
      </c>
      <c r="AH18" s="96">
        <v>35.946464979399998</v>
      </c>
      <c r="AI18" s="96">
        <v>37.704557614700001</v>
      </c>
      <c r="AJ18" s="96">
        <v>38.942773099500002</v>
      </c>
      <c r="AK18" s="96">
        <v>37.7990972387</v>
      </c>
      <c r="AL18" s="96">
        <v>36.365377250100003</v>
      </c>
      <c r="AM18" s="96">
        <v>34.762973388500001</v>
      </c>
      <c r="AN18" s="96">
        <v>36.208591734199999</v>
      </c>
      <c r="AO18" s="96">
        <v>38.2395149293</v>
      </c>
      <c r="AP18" s="96">
        <v>39.906063926800002</v>
      </c>
      <c r="AQ18" s="96">
        <v>39.553717955400003</v>
      </c>
      <c r="AR18" s="96">
        <v>41.467197736599999</v>
      </c>
      <c r="AS18" s="96">
        <v>40.785652447700002</v>
      </c>
      <c r="AT18" s="96">
        <v>39.192104997600005</v>
      </c>
      <c r="AU18" s="96">
        <v>37.510938530600001</v>
      </c>
      <c r="AV18" s="96">
        <v>37.8046369606</v>
      </c>
      <c r="AW18" s="96">
        <v>36.419796060400003</v>
      </c>
      <c r="AX18" s="96">
        <v>32.913492721899999</v>
      </c>
      <c r="AY18" s="96">
        <v>32.173480587200004</v>
      </c>
      <c r="AZ18" s="96">
        <v>32.532614272300002</v>
      </c>
      <c r="BA18" s="96">
        <v>32.4429222037</v>
      </c>
      <c r="BB18" s="96">
        <v>36.354426738200004</v>
      </c>
      <c r="BC18" s="96">
        <v>37.304377644100001</v>
      </c>
      <c r="BD18" s="96">
        <v>36.527626230700001</v>
      </c>
      <c r="BE18" s="96">
        <v>31.986938325000001</v>
      </c>
      <c r="BF18" s="96">
        <v>35.591932375200003</v>
      </c>
      <c r="BG18" s="96">
        <v>34.834941827900003</v>
      </c>
      <c r="BH18" s="96">
        <v>32.544439023300001</v>
      </c>
      <c r="BI18" s="96">
        <v>35.2131829454</v>
      </c>
      <c r="BJ18" s="96">
        <v>37.281440176400004</v>
      </c>
      <c r="BK18" s="96">
        <v>34.869245286000002</v>
      </c>
      <c r="BL18" s="96">
        <v>28.542045472600002</v>
      </c>
      <c r="BM18" s="35" t="s">
        <v>193</v>
      </c>
      <c r="BN18" s="96">
        <v>36.415331889100003</v>
      </c>
      <c r="BO18" s="96">
        <v>33.771622091000005</v>
      </c>
      <c r="BP18" s="96">
        <v>33.776523071100002</v>
      </c>
      <c r="BQ18" s="96">
        <v>32.6343012655</v>
      </c>
      <c r="BR18" s="96">
        <v>32.593116074400001</v>
      </c>
      <c r="BS18" s="96">
        <v>33.630557663499999</v>
      </c>
      <c r="BT18" s="96">
        <v>35.083085688200001</v>
      </c>
      <c r="BU18" s="96">
        <v>35.646096059900003</v>
      </c>
      <c r="BV18" s="96">
        <v>37.568682121000002</v>
      </c>
      <c r="BW18" s="96">
        <v>39.609256041500004</v>
      </c>
      <c r="BX18" s="96">
        <v>36.452360977300003</v>
      </c>
      <c r="BY18" s="96">
        <v>38.505415315800001</v>
      </c>
      <c r="BZ18" s="96">
        <v>38.9593401331</v>
      </c>
      <c r="CA18" s="188">
        <v>40.999342272100002</v>
      </c>
      <c r="CB18" s="96">
        <v>35.515140476300004</v>
      </c>
      <c r="CC18" s="134"/>
    </row>
    <row r="19" spans="1:81" ht="14.1" customHeight="1" x14ac:dyDescent="0.25">
      <c r="A19" s="114"/>
      <c r="C19" s="133" t="s">
        <v>136</v>
      </c>
      <c r="D19" s="96">
        <v>25.810026761700001</v>
      </c>
      <c r="E19" s="96">
        <v>26.718067275100001</v>
      </c>
      <c r="F19" s="96">
        <v>24.5910653832</v>
      </c>
      <c r="G19" s="96">
        <v>22.0266895261</v>
      </c>
      <c r="H19" s="96">
        <v>21.997382894400001</v>
      </c>
      <c r="I19" s="96">
        <v>21.733675123600001</v>
      </c>
      <c r="J19" s="96">
        <v>22.539045638299999</v>
      </c>
      <c r="K19" s="96">
        <v>21.058360298900002</v>
      </c>
      <c r="L19" s="96">
        <v>22.5672554569</v>
      </c>
      <c r="M19" s="96">
        <v>20.2916124837</v>
      </c>
      <c r="N19" s="96">
        <v>21.515412528200002</v>
      </c>
      <c r="O19" s="96">
        <v>21.663547663799999</v>
      </c>
      <c r="P19" s="96">
        <v>22.4008650948</v>
      </c>
      <c r="Q19" s="96">
        <v>20.855041298500002</v>
      </c>
      <c r="R19" s="96">
        <v>21.7658548072</v>
      </c>
      <c r="S19" s="96">
        <v>27.296527309000002</v>
      </c>
      <c r="T19" s="96">
        <v>24.8023849241</v>
      </c>
      <c r="U19" s="96">
        <v>26.3147036883</v>
      </c>
      <c r="V19" s="96">
        <v>25.795836243300002</v>
      </c>
      <c r="W19" s="96">
        <v>24.8252993573</v>
      </c>
      <c r="X19" s="96">
        <v>28.904967361500002</v>
      </c>
      <c r="Y19" s="96">
        <v>27.743412603100001</v>
      </c>
      <c r="Z19" s="96">
        <v>26.925997904000003</v>
      </c>
      <c r="AA19" s="96">
        <v>29.362953661100001</v>
      </c>
      <c r="AB19" s="96">
        <v>26.051047540200003</v>
      </c>
      <c r="AC19" s="96">
        <v>25.322313666199999</v>
      </c>
      <c r="AD19" s="96">
        <v>23.079445779</v>
      </c>
      <c r="AE19" s="96">
        <v>24.266177614500002</v>
      </c>
      <c r="AF19" s="96">
        <v>25.492805497000003</v>
      </c>
      <c r="AG19" s="96">
        <v>26.190158166500002</v>
      </c>
      <c r="AH19" s="96">
        <v>27.318546116700002</v>
      </c>
      <c r="AI19" s="96">
        <v>28.858553512500002</v>
      </c>
      <c r="AJ19" s="96">
        <v>27.506510771400002</v>
      </c>
      <c r="AK19" s="96">
        <v>28.557523181700002</v>
      </c>
      <c r="AL19" s="96">
        <v>29.637988934900001</v>
      </c>
      <c r="AM19" s="96">
        <v>27.268343498</v>
      </c>
      <c r="AN19" s="96">
        <v>28.860924364600002</v>
      </c>
      <c r="AO19" s="96">
        <v>29.5190932201</v>
      </c>
      <c r="AP19" s="96">
        <v>29.936247737000002</v>
      </c>
      <c r="AQ19" s="96">
        <v>33.182239558900001</v>
      </c>
      <c r="AR19" s="96">
        <v>29.6034451658</v>
      </c>
      <c r="AS19" s="96">
        <v>30.678272816100002</v>
      </c>
      <c r="AT19" s="96">
        <v>29.333309404400001</v>
      </c>
      <c r="AU19" s="96">
        <v>29.741763538100003</v>
      </c>
      <c r="AV19" s="96">
        <v>29.008576545100002</v>
      </c>
      <c r="AW19" s="96">
        <v>27.842230158900001</v>
      </c>
      <c r="AX19" s="96">
        <v>28.148073505399999</v>
      </c>
      <c r="AY19" s="96">
        <v>29.065619991400002</v>
      </c>
      <c r="AZ19" s="96">
        <v>25.093126438400002</v>
      </c>
      <c r="BA19" s="96">
        <v>27.190343999500001</v>
      </c>
      <c r="BB19" s="96">
        <v>26.822903719100001</v>
      </c>
      <c r="BC19" s="96">
        <v>28.361078604100001</v>
      </c>
      <c r="BD19" s="96">
        <v>31.439366372200002</v>
      </c>
      <c r="BE19" s="96">
        <v>29.8400597127</v>
      </c>
      <c r="BF19" s="96">
        <v>28.7382598893</v>
      </c>
      <c r="BG19" s="96">
        <v>28.6141784619</v>
      </c>
      <c r="BH19" s="96">
        <v>28.693713959700002</v>
      </c>
      <c r="BI19" s="96">
        <v>29.640614510900001</v>
      </c>
      <c r="BJ19" s="96">
        <v>30.557383100800003</v>
      </c>
      <c r="BK19" s="96">
        <v>28.580016923300001</v>
      </c>
      <c r="BL19" s="96">
        <v>29.154543045100002</v>
      </c>
      <c r="BM19" s="35" t="s">
        <v>193</v>
      </c>
      <c r="BN19" s="96">
        <v>29.143744304600002</v>
      </c>
      <c r="BO19" s="96">
        <v>32.805820015900004</v>
      </c>
      <c r="BP19" s="96">
        <v>31.9723061326</v>
      </c>
      <c r="BQ19" s="96">
        <v>31.544251770500001</v>
      </c>
      <c r="BR19" s="96">
        <v>28.382067385400003</v>
      </c>
      <c r="BS19" s="96">
        <v>28.472960864100003</v>
      </c>
      <c r="BT19" s="96">
        <v>29.294219740100001</v>
      </c>
      <c r="BU19" s="96">
        <v>25.0071119391</v>
      </c>
      <c r="BV19" s="96">
        <v>30.961041787900001</v>
      </c>
      <c r="BW19" s="96">
        <v>29.2856518894</v>
      </c>
      <c r="BX19" s="96">
        <v>29.729140537200003</v>
      </c>
      <c r="BY19" s="96">
        <v>28.649775145300001</v>
      </c>
      <c r="BZ19" s="96">
        <v>28.3651658239</v>
      </c>
      <c r="CA19" s="188">
        <v>26.1949803981</v>
      </c>
      <c r="CB19" s="96">
        <v>28.065283714100001</v>
      </c>
      <c r="CC19" s="134"/>
    </row>
    <row r="20" spans="1:81" ht="14.1" customHeight="1" x14ac:dyDescent="0.25">
      <c r="A20" s="114"/>
      <c r="C20" s="133" t="s">
        <v>137</v>
      </c>
      <c r="D20" s="96">
        <v>36.546886990300003</v>
      </c>
      <c r="E20" s="96">
        <v>30.987516919800001</v>
      </c>
      <c r="F20" s="96">
        <v>34.279094325900004</v>
      </c>
      <c r="G20" s="96">
        <v>34.3556937197</v>
      </c>
      <c r="H20" s="96">
        <v>37.500322636900002</v>
      </c>
      <c r="I20" s="96">
        <v>29.9447592012</v>
      </c>
      <c r="J20" s="96">
        <v>31.858455965800001</v>
      </c>
      <c r="K20" s="96">
        <v>30.7906103479</v>
      </c>
      <c r="L20" s="96">
        <v>31.639218937300001</v>
      </c>
      <c r="M20" s="96">
        <v>27.511726062200001</v>
      </c>
      <c r="N20" s="96">
        <v>26.873939968600002</v>
      </c>
      <c r="O20" s="96">
        <v>32.576223669200004</v>
      </c>
      <c r="P20" s="96">
        <v>34.4235132568</v>
      </c>
      <c r="Q20" s="96">
        <v>34.208826503099999</v>
      </c>
      <c r="R20" s="96">
        <v>34.971232853099998</v>
      </c>
      <c r="S20" s="96">
        <v>39.363943380599999</v>
      </c>
      <c r="T20" s="96">
        <v>34.075840459799998</v>
      </c>
      <c r="U20" s="96">
        <v>35.874477349400003</v>
      </c>
      <c r="V20" s="96">
        <v>36.0986177893</v>
      </c>
      <c r="W20" s="96">
        <v>38.195373399899999</v>
      </c>
      <c r="X20" s="96">
        <v>38.149698332699998</v>
      </c>
      <c r="Y20" s="96">
        <v>33.183258295800002</v>
      </c>
      <c r="Z20" s="96">
        <v>34.8768869532</v>
      </c>
      <c r="AA20" s="96">
        <v>30.7529578388</v>
      </c>
      <c r="AB20" s="96">
        <v>32.467304842800004</v>
      </c>
      <c r="AC20" s="96">
        <v>31.308039668600003</v>
      </c>
      <c r="AD20" s="96">
        <v>30.831344288</v>
      </c>
      <c r="AE20" s="96">
        <v>30.4985644882</v>
      </c>
      <c r="AF20" s="96">
        <v>31.384543054800002</v>
      </c>
      <c r="AG20" s="96">
        <v>32.273793960300004</v>
      </c>
      <c r="AH20" s="96">
        <v>37.102652705099999</v>
      </c>
      <c r="AI20" s="96">
        <v>35.809414759900001</v>
      </c>
      <c r="AJ20" s="96">
        <v>31.609712463500003</v>
      </c>
      <c r="AK20" s="96">
        <v>34.8667550702</v>
      </c>
      <c r="AL20" s="96">
        <v>33.693566784799998</v>
      </c>
      <c r="AM20" s="96">
        <v>37.586558011500003</v>
      </c>
      <c r="AN20" s="96">
        <v>38.545113008400001</v>
      </c>
      <c r="AO20" s="96">
        <v>35.715750708500003</v>
      </c>
      <c r="AP20" s="96">
        <v>35.377948515299998</v>
      </c>
      <c r="AQ20" s="96">
        <v>37.268526417800004</v>
      </c>
      <c r="AR20" s="96">
        <v>34.3232218781</v>
      </c>
      <c r="AS20" s="96">
        <v>36.590478746100004</v>
      </c>
      <c r="AT20" s="96">
        <v>38.402572497200005</v>
      </c>
      <c r="AU20" s="96">
        <v>39.062630071600005</v>
      </c>
      <c r="AV20" s="96">
        <v>34.116784723800002</v>
      </c>
      <c r="AW20" s="96">
        <v>35.488689087800005</v>
      </c>
      <c r="AX20" s="96">
        <v>35.994094818900003</v>
      </c>
      <c r="AY20" s="96">
        <v>37.130344798700001</v>
      </c>
      <c r="AZ20" s="96">
        <v>31.525803015400001</v>
      </c>
      <c r="BA20" s="96">
        <v>33.247853400000004</v>
      </c>
      <c r="BB20" s="96">
        <v>32.183369190299999</v>
      </c>
      <c r="BC20" s="96">
        <v>34.104862832000002</v>
      </c>
      <c r="BD20" s="96">
        <v>35.025862201300001</v>
      </c>
      <c r="BE20" s="96">
        <v>32.527977499599999</v>
      </c>
      <c r="BF20" s="96">
        <v>29.3012339082</v>
      </c>
      <c r="BG20" s="96">
        <v>31.746496931999999</v>
      </c>
      <c r="BH20" s="96">
        <v>32.828578043600004</v>
      </c>
      <c r="BI20" s="96">
        <v>32.724714362500002</v>
      </c>
      <c r="BJ20" s="96">
        <v>31.503182472200002</v>
      </c>
      <c r="BK20" s="96">
        <v>37.287894197100002</v>
      </c>
      <c r="BL20" s="96">
        <v>30.3345608369</v>
      </c>
      <c r="BM20" s="35" t="s">
        <v>193</v>
      </c>
      <c r="BN20" s="96">
        <v>39.543825144199999</v>
      </c>
      <c r="BO20" s="96">
        <v>38.284546186600004</v>
      </c>
      <c r="BP20" s="96">
        <v>39.296891719600005</v>
      </c>
      <c r="BQ20" s="96">
        <v>38.829357991000002</v>
      </c>
      <c r="BR20" s="96">
        <v>37.820086676000003</v>
      </c>
      <c r="BS20" s="96">
        <v>36.809787473900002</v>
      </c>
      <c r="BT20" s="96">
        <v>34.255186051199999</v>
      </c>
      <c r="BU20" s="96">
        <v>32.597360780500004</v>
      </c>
      <c r="BV20" s="96">
        <v>35.240022526800004</v>
      </c>
      <c r="BW20" s="96">
        <v>29.9685208812</v>
      </c>
      <c r="BX20" s="96">
        <v>30.912190186500002</v>
      </c>
      <c r="BY20" s="96">
        <v>30.273963909500001</v>
      </c>
      <c r="BZ20" s="96">
        <v>35.392388955999998</v>
      </c>
      <c r="CA20" s="188">
        <v>35.2824439101</v>
      </c>
      <c r="CB20" s="96">
        <v>33.406444261800004</v>
      </c>
      <c r="CC20" s="134"/>
    </row>
    <row r="21" spans="1:81" ht="14.1" customHeight="1" x14ac:dyDescent="0.25">
      <c r="A21" s="114"/>
      <c r="C21" s="133" t="s">
        <v>138</v>
      </c>
      <c r="D21" s="96">
        <v>23.488579056700001</v>
      </c>
      <c r="E21" s="96">
        <v>23.743399761500001</v>
      </c>
      <c r="F21" s="96">
        <v>21.332315477400002</v>
      </c>
      <c r="G21" s="96">
        <v>20.5097655838</v>
      </c>
      <c r="H21" s="96">
        <v>22.062399047900001</v>
      </c>
      <c r="I21" s="96">
        <v>21.4772774463</v>
      </c>
      <c r="J21" s="96">
        <v>21.883495654500003</v>
      </c>
      <c r="K21" s="96">
        <v>22.553076559499999</v>
      </c>
      <c r="L21" s="96">
        <v>21.9705768223</v>
      </c>
      <c r="M21" s="96">
        <v>18.690146327400001</v>
      </c>
      <c r="N21" s="96">
        <v>19.266372311600001</v>
      </c>
      <c r="O21" s="96">
        <v>19.737007435200002</v>
      </c>
      <c r="P21" s="96">
        <v>19.655361754899999</v>
      </c>
      <c r="Q21" s="96">
        <v>19.692440749999999</v>
      </c>
      <c r="R21" s="96">
        <v>22.130647841600002</v>
      </c>
      <c r="S21" s="96">
        <v>23.913313257000002</v>
      </c>
      <c r="T21" s="96">
        <v>25.689870732999999</v>
      </c>
      <c r="U21" s="96">
        <v>27.868757786</v>
      </c>
      <c r="V21" s="96">
        <v>28.012542320800002</v>
      </c>
      <c r="W21" s="96">
        <v>25.283327980300001</v>
      </c>
      <c r="X21" s="96">
        <v>27.596255787100002</v>
      </c>
      <c r="Y21" s="96">
        <v>27.157764112300001</v>
      </c>
      <c r="Z21" s="96">
        <v>24.729477335400002</v>
      </c>
      <c r="AA21" s="96">
        <v>25.8470182724</v>
      </c>
      <c r="AB21" s="96">
        <v>26.014653724600002</v>
      </c>
      <c r="AC21" s="96">
        <v>25.264525883600001</v>
      </c>
      <c r="AD21" s="96">
        <v>22.535278597000001</v>
      </c>
      <c r="AE21" s="96">
        <v>24.680564354200001</v>
      </c>
      <c r="AF21" s="96">
        <v>25.629423208800002</v>
      </c>
      <c r="AG21" s="96">
        <v>22.735203692600003</v>
      </c>
      <c r="AH21" s="96">
        <v>23.436414647900001</v>
      </c>
      <c r="AI21" s="96">
        <v>22.4886654204</v>
      </c>
      <c r="AJ21" s="96">
        <v>24.024210275800002</v>
      </c>
      <c r="AK21" s="96">
        <v>22.2290917266</v>
      </c>
      <c r="AL21" s="96">
        <v>22.0224514863</v>
      </c>
      <c r="AM21" s="96">
        <v>25.593376505400002</v>
      </c>
      <c r="AN21" s="96">
        <v>25.1814622777</v>
      </c>
      <c r="AO21" s="96">
        <v>23.842740301999999</v>
      </c>
      <c r="AP21" s="96">
        <v>23.8762055105</v>
      </c>
      <c r="AQ21" s="96">
        <v>26.8019547074</v>
      </c>
      <c r="AR21" s="96">
        <v>24.6819894158</v>
      </c>
      <c r="AS21" s="96">
        <v>21.442458147300002</v>
      </c>
      <c r="AT21" s="96">
        <v>24.664827654500002</v>
      </c>
      <c r="AU21" s="96">
        <v>23.0832164712</v>
      </c>
      <c r="AV21" s="96">
        <v>23.606848228100002</v>
      </c>
      <c r="AW21" s="96">
        <v>23.7805927866</v>
      </c>
      <c r="AX21" s="96">
        <v>20.976917318800002</v>
      </c>
      <c r="AY21" s="96">
        <v>25.207412505100002</v>
      </c>
      <c r="AZ21" s="96">
        <v>23.869725920500002</v>
      </c>
      <c r="BA21" s="96">
        <v>23.8976164322</v>
      </c>
      <c r="BB21" s="96">
        <v>22.611853412400002</v>
      </c>
      <c r="BC21" s="96">
        <v>24.540276864000003</v>
      </c>
      <c r="BD21" s="96">
        <v>24.4978985728</v>
      </c>
      <c r="BE21" s="96">
        <v>22.074376197799999</v>
      </c>
      <c r="BF21" s="96">
        <v>22.840135099400001</v>
      </c>
      <c r="BG21" s="96">
        <v>21.7564274906</v>
      </c>
      <c r="BH21" s="96">
        <v>20.050659421900001</v>
      </c>
      <c r="BI21" s="96">
        <v>19.242358663099999</v>
      </c>
      <c r="BJ21" s="96">
        <v>20.5074589422</v>
      </c>
      <c r="BK21" s="96">
        <v>20.465096493699999</v>
      </c>
      <c r="BL21" s="96">
        <v>19.8577442958</v>
      </c>
      <c r="BM21" s="35" t="s">
        <v>193</v>
      </c>
      <c r="BN21" s="96">
        <v>25.072083254800003</v>
      </c>
      <c r="BO21" s="96">
        <v>22.778364940399999</v>
      </c>
      <c r="BP21" s="96">
        <v>21.760639392800002</v>
      </c>
      <c r="BQ21" s="96">
        <v>22.053328951200001</v>
      </c>
      <c r="BR21" s="96">
        <v>22.969937185799999</v>
      </c>
      <c r="BS21" s="96">
        <v>20.9982679182</v>
      </c>
      <c r="BT21" s="96">
        <v>23.069496403500001</v>
      </c>
      <c r="BU21" s="96">
        <v>22.7414604919</v>
      </c>
      <c r="BV21" s="96">
        <v>21.138543849800001</v>
      </c>
      <c r="BW21" s="96">
        <v>19.830905145300001</v>
      </c>
      <c r="BX21" s="96">
        <v>22.291952331600001</v>
      </c>
      <c r="BY21" s="96">
        <v>18.987934554999999</v>
      </c>
      <c r="BZ21" s="96">
        <v>19.6836800343</v>
      </c>
      <c r="CA21" s="188">
        <v>17.224671212300002</v>
      </c>
      <c r="CB21" s="96">
        <v>19.566540725700001</v>
      </c>
      <c r="CC21" s="134"/>
    </row>
    <row r="22" spans="1:81" ht="14.1" customHeight="1" x14ac:dyDescent="0.25">
      <c r="A22" s="114"/>
      <c r="C22" s="133" t="s">
        <v>139</v>
      </c>
      <c r="D22" s="96">
        <v>20.739993850499999</v>
      </c>
      <c r="E22" s="96">
        <v>20.050413315</v>
      </c>
      <c r="F22" s="96">
        <v>18.686883184700001</v>
      </c>
      <c r="G22" s="96">
        <v>16.699316186899999</v>
      </c>
      <c r="H22" s="96">
        <v>14.6370561984</v>
      </c>
      <c r="I22" s="96">
        <v>16.0176653764</v>
      </c>
      <c r="J22" s="96">
        <v>14.5643564899</v>
      </c>
      <c r="K22" s="96">
        <v>16.442289234100002</v>
      </c>
      <c r="L22" s="96">
        <v>18.7628357619</v>
      </c>
      <c r="M22" s="96">
        <v>16.256778599800001</v>
      </c>
      <c r="N22" s="96">
        <v>15.8255544225</v>
      </c>
      <c r="O22" s="96">
        <v>18.491441138599999</v>
      </c>
      <c r="P22" s="96">
        <v>17.22815494</v>
      </c>
      <c r="Q22" s="96">
        <v>16.493261975799999</v>
      </c>
      <c r="R22" s="96">
        <v>19.1029289184</v>
      </c>
      <c r="S22" s="96">
        <v>18.036879263599999</v>
      </c>
      <c r="T22" s="96">
        <v>18.9655332289</v>
      </c>
      <c r="U22" s="96">
        <v>20.985171211899999</v>
      </c>
      <c r="V22" s="96">
        <v>23.420570719100002</v>
      </c>
      <c r="W22" s="96">
        <v>21.622935032200001</v>
      </c>
      <c r="X22" s="96">
        <v>23.165149514900001</v>
      </c>
      <c r="Y22" s="96">
        <v>23.173935432100002</v>
      </c>
      <c r="Z22" s="96">
        <v>25.0796479292</v>
      </c>
      <c r="AA22" s="96">
        <v>27.738077122100002</v>
      </c>
      <c r="AB22" s="96">
        <v>25.7994271767</v>
      </c>
      <c r="AC22" s="96">
        <v>23.859217128600001</v>
      </c>
      <c r="AD22" s="96">
        <v>24.266162291100002</v>
      </c>
      <c r="AE22" s="96">
        <v>25.833567870500001</v>
      </c>
      <c r="AF22" s="96">
        <v>25.026394292900001</v>
      </c>
      <c r="AG22" s="96">
        <v>24.968720853500002</v>
      </c>
      <c r="AH22" s="96">
        <v>24.963703502400001</v>
      </c>
      <c r="AI22" s="96">
        <v>24.8855434446</v>
      </c>
      <c r="AJ22" s="96">
        <v>24.763231381200001</v>
      </c>
      <c r="AK22" s="96">
        <v>25.5627361849</v>
      </c>
      <c r="AL22" s="96">
        <v>26.471677032000002</v>
      </c>
      <c r="AM22" s="96">
        <v>27.002416482800001</v>
      </c>
      <c r="AN22" s="96">
        <v>26.359378055600001</v>
      </c>
      <c r="AO22" s="96">
        <v>26.0944504014</v>
      </c>
      <c r="AP22" s="96">
        <v>26.237338408999999</v>
      </c>
      <c r="AQ22" s="96">
        <v>26.936866906500001</v>
      </c>
      <c r="AR22" s="96">
        <v>28.528292534000002</v>
      </c>
      <c r="AS22" s="96">
        <v>28.889464786000001</v>
      </c>
      <c r="AT22" s="96">
        <v>28.630610616600002</v>
      </c>
      <c r="AU22" s="96">
        <v>27.466825532600001</v>
      </c>
      <c r="AV22" s="96">
        <v>27.5147748736</v>
      </c>
      <c r="AW22" s="96">
        <v>29.150418227599999</v>
      </c>
      <c r="AX22" s="96">
        <v>30.139575268200002</v>
      </c>
      <c r="AY22" s="96">
        <v>28.501564751700002</v>
      </c>
      <c r="AZ22" s="96">
        <v>28.038978054400001</v>
      </c>
      <c r="BA22" s="96">
        <v>32.135182971799999</v>
      </c>
      <c r="BB22" s="96">
        <v>34.065002253999999</v>
      </c>
      <c r="BC22" s="96">
        <v>37.968220083700004</v>
      </c>
      <c r="BD22" s="96">
        <v>33.845854011699998</v>
      </c>
      <c r="BE22" s="96">
        <v>31.667306436700002</v>
      </c>
      <c r="BF22" s="96">
        <v>32.627115821400004</v>
      </c>
      <c r="BG22" s="96">
        <v>34.066663092700004</v>
      </c>
      <c r="BH22" s="96">
        <v>34.908985335000004</v>
      </c>
      <c r="BI22" s="96">
        <v>34.255208595200003</v>
      </c>
      <c r="BJ22" s="96">
        <v>37.009840770899999</v>
      </c>
      <c r="BK22" s="96">
        <v>32.571235825100004</v>
      </c>
      <c r="BL22" s="96">
        <v>32.501946131099999</v>
      </c>
      <c r="BM22" s="35" t="s">
        <v>193</v>
      </c>
      <c r="BN22" s="96">
        <v>42.064324020500003</v>
      </c>
      <c r="BO22" s="96">
        <v>41.770827964799999</v>
      </c>
      <c r="BP22" s="96">
        <v>36.246193957999999</v>
      </c>
      <c r="BQ22" s="96">
        <v>35.398098500899998</v>
      </c>
      <c r="BR22" s="96">
        <v>38.801893154300004</v>
      </c>
      <c r="BS22" s="96">
        <v>32.878421662800001</v>
      </c>
      <c r="BT22" s="96">
        <v>33.255057521799998</v>
      </c>
      <c r="BU22" s="96">
        <v>34.119264249300002</v>
      </c>
      <c r="BV22" s="96">
        <v>35.265064094800003</v>
      </c>
      <c r="BW22" s="96">
        <v>32.218141487099999</v>
      </c>
      <c r="BX22" s="96">
        <v>29.806769307500002</v>
      </c>
      <c r="BY22" s="96">
        <v>29.262606117900003</v>
      </c>
      <c r="BZ22" s="96">
        <v>29.273245794800001</v>
      </c>
      <c r="CA22" s="188">
        <v>30.945842414400001</v>
      </c>
      <c r="CB22" s="96">
        <v>29.15691923</v>
      </c>
      <c r="CC22" s="134"/>
    </row>
    <row r="23" spans="1:81" ht="14.1" customHeight="1" x14ac:dyDescent="0.25">
      <c r="A23" s="114"/>
      <c r="C23" s="133" t="s">
        <v>140</v>
      </c>
      <c r="D23" s="96">
        <v>34.423605180400003</v>
      </c>
      <c r="E23" s="96">
        <v>33.329582100300001</v>
      </c>
      <c r="F23" s="96">
        <v>30.3527886663</v>
      </c>
      <c r="G23" s="96">
        <v>30.309495138300001</v>
      </c>
      <c r="H23" s="96">
        <v>31.680623111600003</v>
      </c>
      <c r="I23" s="96">
        <v>29.520799932900001</v>
      </c>
      <c r="J23" s="96">
        <v>29.280903207800002</v>
      </c>
      <c r="K23" s="96">
        <v>28.878868584000003</v>
      </c>
      <c r="L23" s="96">
        <v>28.4299670101</v>
      </c>
      <c r="M23" s="96">
        <v>25.266789597800003</v>
      </c>
      <c r="N23" s="96">
        <v>26.3595060309</v>
      </c>
      <c r="O23" s="96">
        <v>28.8526733781</v>
      </c>
      <c r="P23" s="96">
        <v>29.4786551079</v>
      </c>
      <c r="Q23" s="96">
        <v>27.8611172779</v>
      </c>
      <c r="R23" s="96">
        <v>27.6665322996</v>
      </c>
      <c r="S23" s="96">
        <v>29.127752601100003</v>
      </c>
      <c r="T23" s="96">
        <v>28.070590102900002</v>
      </c>
      <c r="U23" s="96">
        <v>28.471164889200001</v>
      </c>
      <c r="V23" s="96">
        <v>28.314014934900001</v>
      </c>
      <c r="W23" s="96">
        <v>26.382860646800001</v>
      </c>
      <c r="X23" s="96">
        <v>29.717754389300001</v>
      </c>
      <c r="Y23" s="96">
        <v>29.783443491700002</v>
      </c>
      <c r="Z23" s="96">
        <v>30.372745667100002</v>
      </c>
      <c r="AA23" s="96">
        <v>28.935492928200002</v>
      </c>
      <c r="AB23" s="96">
        <v>26.4449151048</v>
      </c>
      <c r="AC23" s="96">
        <v>27.506520543700002</v>
      </c>
      <c r="AD23" s="96">
        <v>26.522760055000003</v>
      </c>
      <c r="AE23" s="96">
        <v>28.632152937700003</v>
      </c>
      <c r="AF23" s="96">
        <v>26.723127936400001</v>
      </c>
      <c r="AG23" s="96">
        <v>27.495324671400002</v>
      </c>
      <c r="AH23" s="96">
        <v>27.568690369000002</v>
      </c>
      <c r="AI23" s="96">
        <v>29.682296777200001</v>
      </c>
      <c r="AJ23" s="96">
        <v>30.362850979200001</v>
      </c>
      <c r="AK23" s="96">
        <v>31.497069143900003</v>
      </c>
      <c r="AL23" s="96">
        <v>33.868008147099999</v>
      </c>
      <c r="AM23" s="96">
        <v>34.857607674800001</v>
      </c>
      <c r="AN23" s="96">
        <v>33.652849610800004</v>
      </c>
      <c r="AO23" s="96">
        <v>36.477522729100002</v>
      </c>
      <c r="AP23" s="96">
        <v>37.248748623200001</v>
      </c>
      <c r="AQ23" s="96">
        <v>36.864947025799999</v>
      </c>
      <c r="AR23" s="96">
        <v>35.314956198099999</v>
      </c>
      <c r="AS23" s="96">
        <v>36.956305645100002</v>
      </c>
      <c r="AT23" s="96">
        <v>35.844198531800004</v>
      </c>
      <c r="AU23" s="96">
        <v>35.251591572800002</v>
      </c>
      <c r="AV23" s="96">
        <v>35.098245759500003</v>
      </c>
      <c r="AW23" s="96">
        <v>34.783038814699999</v>
      </c>
      <c r="AX23" s="96">
        <v>35.335619761700002</v>
      </c>
      <c r="AY23" s="96">
        <v>33.5700531795</v>
      </c>
      <c r="AZ23" s="96">
        <v>36.061429991800004</v>
      </c>
      <c r="BA23" s="96">
        <v>35.154943067799998</v>
      </c>
      <c r="BB23" s="96">
        <v>37.928998205200003</v>
      </c>
      <c r="BC23" s="96">
        <v>37.697805506500004</v>
      </c>
      <c r="BD23" s="96">
        <v>36.503649501799998</v>
      </c>
      <c r="BE23" s="96">
        <v>35.751331178000001</v>
      </c>
      <c r="BF23" s="96">
        <v>35.983746313499999</v>
      </c>
      <c r="BG23" s="96">
        <v>34.531660334800002</v>
      </c>
      <c r="BH23" s="96">
        <v>37.304678031800002</v>
      </c>
      <c r="BI23" s="96">
        <v>39.096495786399998</v>
      </c>
      <c r="BJ23" s="96">
        <v>38.9041525771</v>
      </c>
      <c r="BK23" s="96">
        <v>37.9103504379</v>
      </c>
      <c r="BL23" s="96">
        <v>38.395751931200003</v>
      </c>
      <c r="BM23" s="35" t="s">
        <v>193</v>
      </c>
      <c r="BN23" s="96">
        <v>43.187267134900004</v>
      </c>
      <c r="BO23" s="96">
        <v>40.042192381</v>
      </c>
      <c r="BP23" s="96">
        <v>37.523339380700001</v>
      </c>
      <c r="BQ23" s="96">
        <v>38.395998743</v>
      </c>
      <c r="BR23" s="96">
        <v>38.543576277100001</v>
      </c>
      <c r="BS23" s="96">
        <v>38.344077568900005</v>
      </c>
      <c r="BT23" s="96">
        <v>37.699522213900003</v>
      </c>
      <c r="BU23" s="96">
        <v>36.8870383358</v>
      </c>
      <c r="BV23" s="96">
        <v>39.908563154799999</v>
      </c>
      <c r="BW23" s="96">
        <v>40.3989876387</v>
      </c>
      <c r="BX23" s="96">
        <v>39.559651723999998</v>
      </c>
      <c r="BY23" s="96">
        <v>36.258840614900002</v>
      </c>
      <c r="BZ23" s="96">
        <v>36.057077012100002</v>
      </c>
      <c r="CA23" s="188">
        <v>34.767573849800002</v>
      </c>
      <c r="CB23" s="96">
        <v>35.159761508999999</v>
      </c>
      <c r="CC23" s="134"/>
    </row>
    <row r="24" spans="1:81" ht="14.1" customHeight="1" x14ac:dyDescent="0.25">
      <c r="A24" s="114"/>
      <c r="C24" s="133" t="s">
        <v>141</v>
      </c>
      <c r="D24" s="35" t="s">
        <v>128</v>
      </c>
      <c r="E24" s="35" t="s">
        <v>128</v>
      </c>
      <c r="F24" s="35" t="s">
        <v>128</v>
      </c>
      <c r="G24" s="35" t="s">
        <v>128</v>
      </c>
      <c r="H24" s="35" t="s">
        <v>128</v>
      </c>
      <c r="I24" s="35" t="s">
        <v>128</v>
      </c>
      <c r="J24" s="35" t="s">
        <v>128</v>
      </c>
      <c r="K24" s="35" t="s">
        <v>128</v>
      </c>
      <c r="L24" s="35" t="s">
        <v>128</v>
      </c>
      <c r="M24" s="35" t="s">
        <v>128</v>
      </c>
      <c r="N24" s="35" t="s">
        <v>128</v>
      </c>
      <c r="O24" s="35" t="s">
        <v>128</v>
      </c>
      <c r="P24" s="35" t="s">
        <v>128</v>
      </c>
      <c r="Q24" s="35" t="s">
        <v>128</v>
      </c>
      <c r="R24" s="35" t="s">
        <v>128</v>
      </c>
      <c r="S24" s="35" t="s">
        <v>128</v>
      </c>
      <c r="T24" s="35" t="s">
        <v>128</v>
      </c>
      <c r="U24" s="35" t="s">
        <v>128</v>
      </c>
      <c r="V24" s="35" t="s">
        <v>128</v>
      </c>
      <c r="W24" s="35" t="s">
        <v>128</v>
      </c>
      <c r="X24" s="35" t="s">
        <v>128</v>
      </c>
      <c r="Y24" s="35" t="s">
        <v>128</v>
      </c>
      <c r="Z24" s="35" t="s">
        <v>128</v>
      </c>
      <c r="AA24" s="35" t="s">
        <v>128</v>
      </c>
      <c r="AB24" s="35" t="s">
        <v>128</v>
      </c>
      <c r="AC24" s="35" t="s">
        <v>128</v>
      </c>
      <c r="AD24" s="35" t="s">
        <v>128</v>
      </c>
      <c r="AE24" s="35" t="s">
        <v>128</v>
      </c>
      <c r="AF24" s="35" t="s">
        <v>128</v>
      </c>
      <c r="AG24" s="35" t="s">
        <v>128</v>
      </c>
      <c r="AH24" s="35" t="s">
        <v>128</v>
      </c>
      <c r="AI24" s="35" t="s">
        <v>128</v>
      </c>
      <c r="AJ24" s="35" t="s">
        <v>128</v>
      </c>
      <c r="AK24" s="35" t="s">
        <v>128</v>
      </c>
      <c r="AL24" s="35" t="s">
        <v>128</v>
      </c>
      <c r="AM24" s="35" t="s">
        <v>128</v>
      </c>
      <c r="AN24" s="35" t="s">
        <v>128</v>
      </c>
      <c r="AO24" s="35" t="s">
        <v>128</v>
      </c>
      <c r="AP24" s="35" t="s">
        <v>128</v>
      </c>
      <c r="AQ24" s="35" t="s">
        <v>128</v>
      </c>
      <c r="AR24" s="35" t="s">
        <v>128</v>
      </c>
      <c r="AS24" s="35" t="s">
        <v>128</v>
      </c>
      <c r="AT24" s="35" t="s">
        <v>128</v>
      </c>
      <c r="AU24" s="35" t="s">
        <v>128</v>
      </c>
      <c r="AV24" s="35" t="s">
        <v>128</v>
      </c>
      <c r="AW24" s="35" t="s">
        <v>128</v>
      </c>
      <c r="AX24" s="35" t="s">
        <v>128</v>
      </c>
      <c r="AY24" s="35" t="s">
        <v>128</v>
      </c>
      <c r="AZ24" s="35" t="s">
        <v>128</v>
      </c>
      <c r="BA24" s="35" t="s">
        <v>128</v>
      </c>
      <c r="BB24" s="35" t="s">
        <v>128</v>
      </c>
      <c r="BC24" s="35" t="s">
        <v>128</v>
      </c>
      <c r="BD24" s="35" t="s">
        <v>128</v>
      </c>
      <c r="BE24" s="35" t="s">
        <v>128</v>
      </c>
      <c r="BF24" s="35" t="s">
        <v>128</v>
      </c>
      <c r="BG24" s="35" t="s">
        <v>128</v>
      </c>
      <c r="BH24" s="96">
        <v>22.904664865000001</v>
      </c>
      <c r="BI24" s="96">
        <v>20.7506152847</v>
      </c>
      <c r="BJ24" s="96">
        <v>21.689881219500002</v>
      </c>
      <c r="BK24" s="96">
        <v>20.671542586299999</v>
      </c>
      <c r="BL24" s="96">
        <v>20.8004296573</v>
      </c>
      <c r="BM24" s="35" t="s">
        <v>193</v>
      </c>
      <c r="BN24" s="96">
        <v>27.807494735600002</v>
      </c>
      <c r="BO24" s="96">
        <v>23.239338973200002</v>
      </c>
      <c r="BP24" s="96">
        <v>23.462687102</v>
      </c>
      <c r="BQ24" s="96">
        <v>19.639105146800002</v>
      </c>
      <c r="BR24" s="96">
        <v>20.1516047478</v>
      </c>
      <c r="BS24" s="96">
        <v>19.7149711305</v>
      </c>
      <c r="BT24" s="96">
        <v>19.711753439799999</v>
      </c>
      <c r="BU24" s="96">
        <v>17.526242592100001</v>
      </c>
      <c r="BV24" s="96">
        <v>19.291916701400002</v>
      </c>
      <c r="BW24" s="96">
        <v>17.7031801527</v>
      </c>
      <c r="BX24" s="96">
        <v>19.0682657969</v>
      </c>
      <c r="BY24" s="96">
        <v>15.450246636200001</v>
      </c>
      <c r="BZ24" s="96">
        <v>17.2889141279</v>
      </c>
      <c r="CA24" s="188">
        <v>17.031295872200001</v>
      </c>
      <c r="CB24" s="96">
        <v>17.724488775800001</v>
      </c>
      <c r="CC24" s="134"/>
    </row>
    <row r="25" spans="1:81" ht="14.1" customHeight="1" x14ac:dyDescent="0.25">
      <c r="A25" s="114"/>
      <c r="C25" s="133" t="s">
        <v>142</v>
      </c>
      <c r="D25" s="96">
        <v>12.7073348246</v>
      </c>
      <c r="E25" s="96">
        <v>12.236955543900001</v>
      </c>
      <c r="F25" s="96">
        <v>12.639481893700001</v>
      </c>
      <c r="G25" s="96">
        <v>12.158627258600001</v>
      </c>
      <c r="H25" s="96">
        <v>11.087815387700001</v>
      </c>
      <c r="I25" s="96">
        <v>11.6724838873</v>
      </c>
      <c r="J25" s="96">
        <v>11.9164589649</v>
      </c>
      <c r="K25" s="96">
        <v>13.438355268900001</v>
      </c>
      <c r="L25" s="96">
        <v>12.480758477</v>
      </c>
      <c r="M25" s="96">
        <v>10.3138807865</v>
      </c>
      <c r="N25" s="96">
        <v>11.003049775700001</v>
      </c>
      <c r="O25" s="96">
        <v>13.509589504300001</v>
      </c>
      <c r="P25" s="96">
        <v>13.303495397900001</v>
      </c>
      <c r="Q25" s="96">
        <v>12.9728420428</v>
      </c>
      <c r="R25" s="96">
        <v>15.0759061524</v>
      </c>
      <c r="S25" s="96">
        <v>19.475162599099999</v>
      </c>
      <c r="T25" s="96">
        <v>19.639300661500002</v>
      </c>
      <c r="U25" s="96">
        <v>20.027571028700002</v>
      </c>
      <c r="V25" s="96">
        <v>22.266784781400002</v>
      </c>
      <c r="W25" s="96">
        <v>22.1377930594</v>
      </c>
      <c r="X25" s="96">
        <v>21.716283854300002</v>
      </c>
      <c r="Y25" s="96">
        <v>20.6121692762</v>
      </c>
      <c r="Z25" s="96">
        <v>19.980572440500001</v>
      </c>
      <c r="AA25" s="96">
        <v>24.2553435837</v>
      </c>
      <c r="AB25" s="96">
        <v>19.9756695984</v>
      </c>
      <c r="AC25" s="96">
        <v>20.506199917500002</v>
      </c>
      <c r="AD25" s="96">
        <v>19.6122762223</v>
      </c>
      <c r="AE25" s="96">
        <v>23.903327275500001</v>
      </c>
      <c r="AF25" s="96">
        <v>25.488460034599999</v>
      </c>
      <c r="AG25" s="96">
        <v>24.9941367809</v>
      </c>
      <c r="AH25" s="96">
        <v>23.3782470385</v>
      </c>
      <c r="AI25" s="96">
        <v>26.936035566499999</v>
      </c>
      <c r="AJ25" s="96">
        <v>23.8717653645</v>
      </c>
      <c r="AK25" s="96">
        <v>21.891713511900001</v>
      </c>
      <c r="AL25" s="96">
        <v>25.501377135400002</v>
      </c>
      <c r="AM25" s="96">
        <v>22.949063542299999</v>
      </c>
      <c r="AN25" s="96">
        <v>25.787517681800001</v>
      </c>
      <c r="AO25" s="96">
        <v>24.4245387769</v>
      </c>
      <c r="AP25" s="96">
        <v>26.9829237742</v>
      </c>
      <c r="AQ25" s="96">
        <v>32.184762733500001</v>
      </c>
      <c r="AR25" s="96">
        <v>27.643701285500001</v>
      </c>
      <c r="AS25" s="96">
        <v>27.057329661000001</v>
      </c>
      <c r="AT25" s="96">
        <v>28.870523219300001</v>
      </c>
      <c r="AU25" s="96">
        <v>28.2821323798</v>
      </c>
      <c r="AV25" s="96">
        <v>25.485354303400001</v>
      </c>
      <c r="AW25" s="96">
        <v>24.017987217400002</v>
      </c>
      <c r="AX25" s="96">
        <v>24.071093868000002</v>
      </c>
      <c r="AY25" s="96">
        <v>24.387531360900002</v>
      </c>
      <c r="AZ25" s="96">
        <v>25.2716523705</v>
      </c>
      <c r="BA25" s="96">
        <v>25.917925371300001</v>
      </c>
      <c r="BB25" s="96">
        <v>26.0945562964</v>
      </c>
      <c r="BC25" s="96">
        <v>26.111464081299999</v>
      </c>
      <c r="BD25" s="96">
        <v>22.831569618900001</v>
      </c>
      <c r="BE25" s="96">
        <v>23.492736235200002</v>
      </c>
      <c r="BF25" s="96">
        <v>22.971591630200002</v>
      </c>
      <c r="BG25" s="96">
        <v>22.873852045700001</v>
      </c>
      <c r="BH25" s="96">
        <v>18.6590226014</v>
      </c>
      <c r="BI25" s="96">
        <v>21.105867400699999</v>
      </c>
      <c r="BJ25" s="96">
        <v>15.415477942700001</v>
      </c>
      <c r="BK25" s="96">
        <v>19.5301552496</v>
      </c>
      <c r="BL25" s="96">
        <v>19.099804571900002</v>
      </c>
      <c r="BM25" s="35" t="s">
        <v>193</v>
      </c>
      <c r="BN25" s="96">
        <v>25.651441850099999</v>
      </c>
      <c r="BO25" s="96">
        <v>24.1339660352</v>
      </c>
      <c r="BP25" s="96">
        <v>25.821056601000002</v>
      </c>
      <c r="BQ25" s="96">
        <v>22.150537634399999</v>
      </c>
      <c r="BR25" s="96">
        <v>20.8415348937</v>
      </c>
      <c r="BS25" s="96">
        <v>22.890602198700002</v>
      </c>
      <c r="BT25" s="96">
        <v>15.4089618405</v>
      </c>
      <c r="BU25" s="96">
        <v>17.628864567400001</v>
      </c>
      <c r="BV25" s="96">
        <v>18.842725956700001</v>
      </c>
      <c r="BW25" s="96">
        <v>16.794515516899999</v>
      </c>
      <c r="BX25" s="96">
        <v>16.3715533787</v>
      </c>
      <c r="BY25" s="96">
        <v>18.461951125800002</v>
      </c>
      <c r="BZ25" s="96">
        <v>20.136192339099999</v>
      </c>
      <c r="CA25" s="188">
        <v>21.837520310400002</v>
      </c>
      <c r="CB25" s="96">
        <v>22.432002728100002</v>
      </c>
      <c r="CC25" s="134"/>
    </row>
    <row r="26" spans="1:81" ht="14.1" customHeight="1" x14ac:dyDescent="0.25">
      <c r="A26" s="114"/>
      <c r="C26" s="133" t="s">
        <v>143</v>
      </c>
      <c r="D26" s="96">
        <v>17.359146390799999</v>
      </c>
      <c r="E26" s="96">
        <v>14.9499863571</v>
      </c>
      <c r="F26" s="96">
        <v>15.524004571600001</v>
      </c>
      <c r="G26" s="96">
        <v>15.0209040864</v>
      </c>
      <c r="H26" s="96">
        <v>14.721473205700001</v>
      </c>
      <c r="I26" s="96">
        <v>14.6170598241</v>
      </c>
      <c r="J26" s="96">
        <v>14.641890916700001</v>
      </c>
      <c r="K26" s="96">
        <v>14.902002443300001</v>
      </c>
      <c r="L26" s="96">
        <v>15.5194944334</v>
      </c>
      <c r="M26" s="96">
        <v>12.608684485300001</v>
      </c>
      <c r="N26" s="96">
        <v>13.783510713</v>
      </c>
      <c r="O26" s="96">
        <v>13.203561052600001</v>
      </c>
      <c r="P26" s="96">
        <v>14.0125645871</v>
      </c>
      <c r="Q26" s="96">
        <v>15.1126378833</v>
      </c>
      <c r="R26" s="96">
        <v>18.106795463800001</v>
      </c>
      <c r="S26" s="96">
        <v>17.818998176800001</v>
      </c>
      <c r="T26" s="96">
        <v>16.561353349099999</v>
      </c>
      <c r="U26" s="96">
        <v>16.9674879361</v>
      </c>
      <c r="V26" s="96">
        <v>17.907811197699999</v>
      </c>
      <c r="W26" s="96">
        <v>15.9788079953</v>
      </c>
      <c r="X26" s="96">
        <v>17.8085775238</v>
      </c>
      <c r="Y26" s="96">
        <v>16.172941961799999</v>
      </c>
      <c r="Z26" s="96">
        <v>18.495360695500001</v>
      </c>
      <c r="AA26" s="96">
        <v>20.741032931900001</v>
      </c>
      <c r="AB26" s="96">
        <v>17.237997957099999</v>
      </c>
      <c r="AC26" s="96">
        <v>18.105938761299999</v>
      </c>
      <c r="AD26" s="96">
        <v>20.145627712300001</v>
      </c>
      <c r="AE26" s="96">
        <v>17.693757663900001</v>
      </c>
      <c r="AF26" s="96">
        <v>18.2143233201</v>
      </c>
      <c r="AG26" s="96">
        <v>18.491282646000002</v>
      </c>
      <c r="AH26" s="96">
        <v>20.535252144299999</v>
      </c>
      <c r="AI26" s="96">
        <v>19.56251692</v>
      </c>
      <c r="AJ26" s="96">
        <v>18.875229723500002</v>
      </c>
      <c r="AK26" s="96">
        <v>20.817514493699999</v>
      </c>
      <c r="AL26" s="96">
        <v>18.7592578645</v>
      </c>
      <c r="AM26" s="96">
        <v>22.304024344000002</v>
      </c>
      <c r="AN26" s="96">
        <v>21.164210923200002</v>
      </c>
      <c r="AO26" s="96">
        <v>22.0789358032</v>
      </c>
      <c r="AP26" s="96">
        <v>22.1334324782</v>
      </c>
      <c r="AQ26" s="96">
        <v>22.719193579500001</v>
      </c>
      <c r="AR26" s="96">
        <v>21.239309569900001</v>
      </c>
      <c r="AS26" s="96">
        <v>23.1643093472</v>
      </c>
      <c r="AT26" s="96">
        <v>21.496648795700001</v>
      </c>
      <c r="AU26" s="96">
        <v>22.468652581100002</v>
      </c>
      <c r="AV26" s="96">
        <v>21.587085323700002</v>
      </c>
      <c r="AW26" s="96">
        <v>19.585445007200001</v>
      </c>
      <c r="AX26" s="96">
        <v>18.236926367600002</v>
      </c>
      <c r="AY26" s="96">
        <v>18.987945140600001</v>
      </c>
      <c r="AZ26" s="96">
        <v>19.650214606500001</v>
      </c>
      <c r="BA26" s="96">
        <v>18.716016975100001</v>
      </c>
      <c r="BB26" s="96">
        <v>19.464453999</v>
      </c>
      <c r="BC26" s="96">
        <v>20.4272866562</v>
      </c>
      <c r="BD26" s="96">
        <v>19.5396242839</v>
      </c>
      <c r="BE26" s="96">
        <v>20.089116923800002</v>
      </c>
      <c r="BF26" s="96">
        <v>18.588505607400002</v>
      </c>
      <c r="BG26" s="96">
        <v>17.345436702600001</v>
      </c>
      <c r="BH26" s="96">
        <v>17.292048661500001</v>
      </c>
      <c r="BI26" s="96">
        <v>18.732763610399999</v>
      </c>
      <c r="BJ26" s="96">
        <v>19.366339246100001</v>
      </c>
      <c r="BK26" s="96">
        <v>19.8788600468</v>
      </c>
      <c r="BL26" s="96">
        <v>18.103332561400002</v>
      </c>
      <c r="BM26" s="35" t="s">
        <v>193</v>
      </c>
      <c r="BN26" s="96">
        <v>32.076800474400002</v>
      </c>
      <c r="BO26" s="96">
        <v>20.082171809800002</v>
      </c>
      <c r="BP26" s="96">
        <v>24.169600019700002</v>
      </c>
      <c r="BQ26" s="96">
        <v>21.608313839800001</v>
      </c>
      <c r="BR26" s="96">
        <v>25.0775434243</v>
      </c>
      <c r="BS26" s="96">
        <v>22.5231005017</v>
      </c>
      <c r="BT26" s="96">
        <v>24.1573123286</v>
      </c>
      <c r="BU26" s="96">
        <v>22.146159630100001</v>
      </c>
      <c r="BV26" s="96">
        <v>23.154148667400001</v>
      </c>
      <c r="BW26" s="96">
        <v>22.377944357400001</v>
      </c>
      <c r="BX26" s="96">
        <v>21.356209025600002</v>
      </c>
      <c r="BY26" s="96">
        <v>22.716277098300001</v>
      </c>
      <c r="BZ26" s="96">
        <v>21.0284315613</v>
      </c>
      <c r="CA26" s="188">
        <v>21.496909481100001</v>
      </c>
      <c r="CB26" s="96">
        <v>22.889184009299999</v>
      </c>
      <c r="CC26" s="134"/>
    </row>
    <row r="27" spans="1:81" ht="14.1" customHeight="1" x14ac:dyDescent="0.25">
      <c r="A27" s="114"/>
      <c r="C27" s="133" t="s">
        <v>144</v>
      </c>
      <c r="D27" s="96">
        <v>19.902782065</v>
      </c>
      <c r="E27" s="96">
        <v>18.0324234743</v>
      </c>
      <c r="F27" s="96">
        <v>17.515407120300001</v>
      </c>
      <c r="G27" s="96">
        <v>16.550641366200001</v>
      </c>
      <c r="H27" s="96">
        <v>16.636209875300001</v>
      </c>
      <c r="I27" s="96">
        <v>15.8286029041</v>
      </c>
      <c r="J27" s="96">
        <v>16.6222739886</v>
      </c>
      <c r="K27" s="96">
        <v>16.565249568300001</v>
      </c>
      <c r="L27" s="96">
        <v>16.0384938242</v>
      </c>
      <c r="M27" s="96">
        <v>13.9515298683</v>
      </c>
      <c r="N27" s="96">
        <v>14.4272683514</v>
      </c>
      <c r="O27" s="96">
        <v>15.395351705300001</v>
      </c>
      <c r="P27" s="96">
        <v>16.809372724700001</v>
      </c>
      <c r="Q27" s="96">
        <v>14.429467586000001</v>
      </c>
      <c r="R27" s="96">
        <v>15.723361030800001</v>
      </c>
      <c r="S27" s="96">
        <v>18.189334240400001</v>
      </c>
      <c r="T27" s="96">
        <v>20.732975317200001</v>
      </c>
      <c r="U27" s="96">
        <v>19.784228872700002</v>
      </c>
      <c r="V27" s="96">
        <v>19.952398969499999</v>
      </c>
      <c r="W27" s="96">
        <v>20.143976606199999</v>
      </c>
      <c r="X27" s="96">
        <v>22.084947775</v>
      </c>
      <c r="Y27" s="96">
        <v>19.839897505</v>
      </c>
      <c r="Z27" s="96">
        <v>21.288184879100001</v>
      </c>
      <c r="AA27" s="96">
        <v>21.782738627200001</v>
      </c>
      <c r="AB27" s="96">
        <v>21.8518037851</v>
      </c>
      <c r="AC27" s="96">
        <v>21.220839538300002</v>
      </c>
      <c r="AD27" s="96">
        <v>22.058895959800001</v>
      </c>
      <c r="AE27" s="96">
        <v>20.645695616600001</v>
      </c>
      <c r="AF27" s="96">
        <v>20.889558217099999</v>
      </c>
      <c r="AG27" s="96">
        <v>19.873060057500002</v>
      </c>
      <c r="AH27" s="96">
        <v>20.6400252358</v>
      </c>
      <c r="AI27" s="96">
        <v>21.270213682200001</v>
      </c>
      <c r="AJ27" s="96">
        <v>19.044009547800002</v>
      </c>
      <c r="AK27" s="96">
        <v>17.586894249300002</v>
      </c>
      <c r="AL27" s="96">
        <v>20.2049073833</v>
      </c>
      <c r="AM27" s="96">
        <v>20.999005262899999</v>
      </c>
      <c r="AN27" s="96">
        <v>17.894584677299999</v>
      </c>
      <c r="AO27" s="96">
        <v>20.2766998482</v>
      </c>
      <c r="AP27" s="96">
        <v>21.712469478199999</v>
      </c>
      <c r="AQ27" s="96">
        <v>23.055737520200001</v>
      </c>
      <c r="AR27" s="96">
        <v>26.412817579000002</v>
      </c>
      <c r="AS27" s="96">
        <v>21.856839774899999</v>
      </c>
      <c r="AT27" s="96">
        <v>24.694284768199999</v>
      </c>
      <c r="AU27" s="96">
        <v>22.897404102799999</v>
      </c>
      <c r="AV27" s="96">
        <v>22.167817840200001</v>
      </c>
      <c r="AW27" s="96">
        <v>22.042326961200001</v>
      </c>
      <c r="AX27" s="96">
        <v>22.805564812900002</v>
      </c>
      <c r="AY27" s="96">
        <v>20.246176061700002</v>
      </c>
      <c r="AZ27" s="96">
        <v>22.755828167700002</v>
      </c>
      <c r="BA27" s="96">
        <v>24.155687255300002</v>
      </c>
      <c r="BB27" s="96">
        <v>24.468928675800001</v>
      </c>
      <c r="BC27" s="96">
        <v>22.080794181200002</v>
      </c>
      <c r="BD27" s="96">
        <v>20.874979257900002</v>
      </c>
      <c r="BE27" s="96">
        <v>22.978527943100001</v>
      </c>
      <c r="BF27" s="96">
        <v>22.1946262469</v>
      </c>
      <c r="BG27" s="96">
        <v>25.2477389646</v>
      </c>
      <c r="BH27" s="96">
        <v>23.668257748600002</v>
      </c>
      <c r="BI27" s="96">
        <v>23.379678665500002</v>
      </c>
      <c r="BJ27" s="96">
        <v>22.6409255419</v>
      </c>
      <c r="BK27" s="96">
        <v>21.608970658100002</v>
      </c>
      <c r="BL27" s="96">
        <v>23.6943668979</v>
      </c>
      <c r="BM27" s="35" t="s">
        <v>193</v>
      </c>
      <c r="BN27" s="96">
        <v>32.952564322800001</v>
      </c>
      <c r="BO27" s="96">
        <v>25.700880806700003</v>
      </c>
      <c r="BP27" s="96">
        <v>27.263489974500001</v>
      </c>
      <c r="BQ27" s="96">
        <v>24.3363406862</v>
      </c>
      <c r="BR27" s="96">
        <v>23.266833774000002</v>
      </c>
      <c r="BS27" s="96">
        <v>23.166482414800001</v>
      </c>
      <c r="BT27" s="96">
        <v>26.2454914817</v>
      </c>
      <c r="BU27" s="96">
        <v>25.417267669499999</v>
      </c>
      <c r="BV27" s="96">
        <v>26.729046737300003</v>
      </c>
      <c r="BW27" s="96">
        <v>25.933590215200002</v>
      </c>
      <c r="BX27" s="96">
        <v>26.0093439529</v>
      </c>
      <c r="BY27" s="96">
        <v>25.468111371999999</v>
      </c>
      <c r="BZ27" s="96">
        <v>26.0726647177</v>
      </c>
      <c r="CA27" s="188">
        <v>23.6684311098</v>
      </c>
      <c r="CB27" s="96">
        <v>25.983800737799999</v>
      </c>
      <c r="CC27" s="134"/>
    </row>
    <row r="28" spans="1:81" ht="14.1" customHeight="1" x14ac:dyDescent="0.25">
      <c r="A28" s="114"/>
      <c r="C28" s="133" t="s">
        <v>145</v>
      </c>
      <c r="D28" s="96">
        <v>36.4743047722</v>
      </c>
      <c r="E28" s="96">
        <v>34.2596921126</v>
      </c>
      <c r="F28" s="96">
        <v>34.993522325800001</v>
      </c>
      <c r="G28" s="96">
        <v>31.106601682600001</v>
      </c>
      <c r="H28" s="96">
        <v>33.042087276899998</v>
      </c>
      <c r="I28" s="96">
        <v>30.4174858286</v>
      </c>
      <c r="J28" s="96">
        <v>29.348229269600001</v>
      </c>
      <c r="K28" s="96">
        <v>31.5656368032</v>
      </c>
      <c r="L28" s="96">
        <v>30.225831120600002</v>
      </c>
      <c r="M28" s="96">
        <v>29.636556914300002</v>
      </c>
      <c r="N28" s="96">
        <v>30.737557092900001</v>
      </c>
      <c r="O28" s="96">
        <v>28.2095241231</v>
      </c>
      <c r="P28" s="96">
        <v>31.209551145600003</v>
      </c>
      <c r="Q28" s="96">
        <v>31.3509445535</v>
      </c>
      <c r="R28" s="96">
        <v>32.476652710099998</v>
      </c>
      <c r="S28" s="96">
        <v>35.0280197867</v>
      </c>
      <c r="T28" s="96">
        <v>32.6207587233</v>
      </c>
      <c r="U28" s="96">
        <v>32.698573492900003</v>
      </c>
      <c r="V28" s="96">
        <v>32.762046255800001</v>
      </c>
      <c r="W28" s="96">
        <v>32.4074133405</v>
      </c>
      <c r="X28" s="96">
        <v>34.040735929299998</v>
      </c>
      <c r="Y28" s="96">
        <v>33.036551573800004</v>
      </c>
      <c r="Z28" s="96">
        <v>33.219868311200003</v>
      </c>
      <c r="AA28" s="96">
        <v>34.442927880799999</v>
      </c>
      <c r="AB28" s="96">
        <v>34.474625540700004</v>
      </c>
      <c r="AC28" s="96">
        <v>33.271854762899999</v>
      </c>
      <c r="AD28" s="96">
        <v>34.452975262100004</v>
      </c>
      <c r="AE28" s="96">
        <v>36.897305574299999</v>
      </c>
      <c r="AF28" s="96">
        <v>36.402417025399998</v>
      </c>
      <c r="AG28" s="96">
        <v>36.7307226681</v>
      </c>
      <c r="AH28" s="96">
        <v>39.384425905699999</v>
      </c>
      <c r="AI28" s="96">
        <v>38.380517402599999</v>
      </c>
      <c r="AJ28" s="96">
        <v>39.877596237700004</v>
      </c>
      <c r="AK28" s="96">
        <v>41.640522190200002</v>
      </c>
      <c r="AL28" s="96">
        <v>38.836109125</v>
      </c>
      <c r="AM28" s="96">
        <v>40.168066040399999</v>
      </c>
      <c r="AN28" s="96">
        <v>41.355310268700002</v>
      </c>
      <c r="AO28" s="96">
        <v>40.519986782400004</v>
      </c>
      <c r="AP28" s="96">
        <v>42.138049091200003</v>
      </c>
      <c r="AQ28" s="96">
        <v>41.162718841900002</v>
      </c>
      <c r="AR28" s="96">
        <v>37.299868808200003</v>
      </c>
      <c r="AS28" s="96">
        <v>37.618319531200001</v>
      </c>
      <c r="AT28" s="96">
        <v>37.033020704900004</v>
      </c>
      <c r="AU28" s="96">
        <v>38.058457290200003</v>
      </c>
      <c r="AV28" s="96">
        <v>36.119001099999998</v>
      </c>
      <c r="AW28" s="96">
        <v>33.945620349900004</v>
      </c>
      <c r="AX28" s="96">
        <v>33.771358126300001</v>
      </c>
      <c r="AY28" s="96">
        <v>32.619537673899998</v>
      </c>
      <c r="AZ28" s="96">
        <v>33.651107862800004</v>
      </c>
      <c r="BA28" s="96">
        <v>34.147499592300001</v>
      </c>
      <c r="BB28" s="96">
        <v>33.967588256900001</v>
      </c>
      <c r="BC28" s="96">
        <v>35.782589186000003</v>
      </c>
      <c r="BD28" s="96">
        <v>32.766339876000004</v>
      </c>
      <c r="BE28" s="96">
        <v>31.910712221400001</v>
      </c>
      <c r="BF28" s="96">
        <v>32.149938281499999</v>
      </c>
      <c r="BG28" s="96">
        <v>32.677695943099998</v>
      </c>
      <c r="BH28" s="96">
        <v>32.292629575500001</v>
      </c>
      <c r="BI28" s="96">
        <v>29.210288657700001</v>
      </c>
      <c r="BJ28" s="96">
        <v>30.614884817700002</v>
      </c>
      <c r="BK28" s="96">
        <v>30.2764972718</v>
      </c>
      <c r="BL28" s="96">
        <v>30.877230390899999</v>
      </c>
      <c r="BM28" s="35" t="s">
        <v>193</v>
      </c>
      <c r="BN28" s="96">
        <v>33.480603784400003</v>
      </c>
      <c r="BO28" s="96">
        <v>36.195825069199998</v>
      </c>
      <c r="BP28" s="96">
        <v>34.851189014200003</v>
      </c>
      <c r="BQ28" s="96">
        <v>32.232306099500001</v>
      </c>
      <c r="BR28" s="96">
        <v>33.664542487300004</v>
      </c>
      <c r="BS28" s="96">
        <v>32.651842901199998</v>
      </c>
      <c r="BT28" s="96">
        <v>31.052684460200002</v>
      </c>
      <c r="BU28" s="96">
        <v>30.591117419300002</v>
      </c>
      <c r="BV28" s="96">
        <v>28.966308431800002</v>
      </c>
      <c r="BW28" s="96">
        <v>32.523769784400002</v>
      </c>
      <c r="BX28" s="96">
        <v>32.262921536900002</v>
      </c>
      <c r="BY28" s="96">
        <v>29.101521529399999</v>
      </c>
      <c r="BZ28" s="96">
        <v>28.360027426600002</v>
      </c>
      <c r="CA28" s="188">
        <v>29.846312776200001</v>
      </c>
      <c r="CB28" s="96">
        <v>28.418233828400002</v>
      </c>
      <c r="CC28" s="134"/>
    </row>
    <row r="29" spans="1:81" ht="14.1" customHeight="1" x14ac:dyDescent="0.25">
      <c r="A29" s="114"/>
      <c r="C29" s="133" t="s">
        <v>146</v>
      </c>
      <c r="D29" s="96">
        <v>24.1922094508</v>
      </c>
      <c r="E29" s="96">
        <v>24.066494086200002</v>
      </c>
      <c r="F29" s="96">
        <v>22.299388460500001</v>
      </c>
      <c r="G29" s="96">
        <v>21.558979267000002</v>
      </c>
      <c r="H29" s="96">
        <v>22.853535797599999</v>
      </c>
      <c r="I29" s="96">
        <v>19.681000858899999</v>
      </c>
      <c r="J29" s="96">
        <v>19.334611511000002</v>
      </c>
      <c r="K29" s="96">
        <v>20.6323266733</v>
      </c>
      <c r="L29" s="96">
        <v>20.054104559400002</v>
      </c>
      <c r="M29" s="96">
        <v>19.2517267084</v>
      </c>
      <c r="N29" s="96">
        <v>19.104278648299999</v>
      </c>
      <c r="O29" s="96">
        <v>19.531780065700001</v>
      </c>
      <c r="P29" s="96">
        <v>20.7178216195</v>
      </c>
      <c r="Q29" s="96">
        <v>19.465534842700002</v>
      </c>
      <c r="R29" s="96">
        <v>20.849243030500002</v>
      </c>
      <c r="S29" s="96">
        <v>21.208539606000002</v>
      </c>
      <c r="T29" s="96">
        <v>19.262635576099999</v>
      </c>
      <c r="U29" s="96">
        <v>22.087729890800002</v>
      </c>
      <c r="V29" s="96">
        <v>21.7592063311</v>
      </c>
      <c r="W29" s="96">
        <v>20.8362711724</v>
      </c>
      <c r="X29" s="96">
        <v>23.2114750412</v>
      </c>
      <c r="Y29" s="96">
        <v>22.157211347000001</v>
      </c>
      <c r="Z29" s="96">
        <v>19.685502309700002</v>
      </c>
      <c r="AA29" s="96">
        <v>20.1834125916</v>
      </c>
      <c r="AB29" s="96">
        <v>21.252010829100001</v>
      </c>
      <c r="AC29" s="96">
        <v>22.060965409400001</v>
      </c>
      <c r="AD29" s="96">
        <v>21.704938251600002</v>
      </c>
      <c r="AE29" s="96">
        <v>23.388958554400002</v>
      </c>
      <c r="AF29" s="96">
        <v>23.606978111100002</v>
      </c>
      <c r="AG29" s="96">
        <v>23.311245303500002</v>
      </c>
      <c r="AH29" s="96">
        <v>23.648365137100001</v>
      </c>
      <c r="AI29" s="96">
        <v>24.685282855500002</v>
      </c>
      <c r="AJ29" s="96">
        <v>24.2584459224</v>
      </c>
      <c r="AK29" s="96">
        <v>26.741633184200001</v>
      </c>
      <c r="AL29" s="96">
        <v>26.8715648041</v>
      </c>
      <c r="AM29" s="96">
        <v>26.128033472800002</v>
      </c>
      <c r="AN29" s="96">
        <v>26.907781599300002</v>
      </c>
      <c r="AO29" s="96">
        <v>27.358245714800002</v>
      </c>
      <c r="AP29" s="96">
        <v>27.114478689400002</v>
      </c>
      <c r="AQ29" s="96">
        <v>27.765330495900002</v>
      </c>
      <c r="AR29" s="96">
        <v>28.841825984300002</v>
      </c>
      <c r="AS29" s="96">
        <v>27.159851802000002</v>
      </c>
      <c r="AT29" s="96">
        <v>27.200566160400001</v>
      </c>
      <c r="AU29" s="96">
        <v>27.4129132461</v>
      </c>
      <c r="AV29" s="96">
        <v>26.769986810200002</v>
      </c>
      <c r="AW29" s="96">
        <v>27.602271933500003</v>
      </c>
      <c r="AX29" s="96">
        <v>26.210495326</v>
      </c>
      <c r="AY29" s="96">
        <v>26.103069826600002</v>
      </c>
      <c r="AZ29" s="96">
        <v>26.668532580700003</v>
      </c>
      <c r="BA29" s="96">
        <v>25.998193838500001</v>
      </c>
      <c r="BB29" s="96">
        <v>26.856880987700002</v>
      </c>
      <c r="BC29" s="96">
        <v>25.517258179800002</v>
      </c>
      <c r="BD29" s="96">
        <v>25.341828928800002</v>
      </c>
      <c r="BE29" s="96">
        <v>23.319752068500001</v>
      </c>
      <c r="BF29" s="96">
        <v>24.898944096200001</v>
      </c>
      <c r="BG29" s="96">
        <v>25.845269718400001</v>
      </c>
      <c r="BH29" s="96">
        <v>25.4890174503</v>
      </c>
      <c r="BI29" s="96">
        <v>25.927351187199999</v>
      </c>
      <c r="BJ29" s="96">
        <v>26.623946888500001</v>
      </c>
      <c r="BK29" s="96">
        <v>26.169384415700002</v>
      </c>
      <c r="BL29" s="96">
        <v>25.5468840817</v>
      </c>
      <c r="BM29" s="35" t="s">
        <v>193</v>
      </c>
      <c r="BN29" s="96">
        <v>27.015488768600001</v>
      </c>
      <c r="BO29" s="96">
        <v>26.010992348200002</v>
      </c>
      <c r="BP29" s="96">
        <v>26.3707611267</v>
      </c>
      <c r="BQ29" s="96">
        <v>23.212543033599999</v>
      </c>
      <c r="BR29" s="96">
        <v>25.0353764802</v>
      </c>
      <c r="BS29" s="96">
        <v>23.9878904027</v>
      </c>
      <c r="BT29" s="96">
        <v>23.022103446399999</v>
      </c>
      <c r="BU29" s="96">
        <v>23.27416024</v>
      </c>
      <c r="BV29" s="96">
        <v>27.585674388899999</v>
      </c>
      <c r="BW29" s="96">
        <v>24.3073560608</v>
      </c>
      <c r="BX29" s="96">
        <v>26.639382510700003</v>
      </c>
      <c r="BY29" s="96">
        <v>26.5177236195</v>
      </c>
      <c r="BZ29" s="96">
        <v>25.288869308100001</v>
      </c>
      <c r="CA29" s="188">
        <v>24.370341715000002</v>
      </c>
      <c r="CB29" s="96">
        <v>21.8413610594</v>
      </c>
      <c r="CC29" s="134"/>
    </row>
    <row r="30" spans="1:81" ht="14.1" customHeight="1" x14ac:dyDescent="0.25">
      <c r="A30" s="114"/>
      <c r="C30" s="133" t="s">
        <v>147</v>
      </c>
      <c r="D30" s="96">
        <v>29.6560007273</v>
      </c>
      <c r="E30" s="96">
        <v>30.155259233900001</v>
      </c>
      <c r="F30" s="96">
        <v>28.806638815900001</v>
      </c>
      <c r="G30" s="96">
        <v>28.823936387</v>
      </c>
      <c r="H30" s="96">
        <v>27.1105010295</v>
      </c>
      <c r="I30" s="96">
        <v>26.169623793100001</v>
      </c>
      <c r="J30" s="96">
        <v>25.263059614399999</v>
      </c>
      <c r="K30" s="96">
        <v>24.370452491600002</v>
      </c>
      <c r="L30" s="96">
        <v>26.372713690499999</v>
      </c>
      <c r="M30" s="96">
        <v>23.134650338700002</v>
      </c>
      <c r="N30" s="96">
        <v>23.534661894300001</v>
      </c>
      <c r="O30" s="96">
        <v>23.6864850111</v>
      </c>
      <c r="P30" s="96">
        <v>23.836493698200002</v>
      </c>
      <c r="Q30" s="96">
        <v>21.027988903700003</v>
      </c>
      <c r="R30" s="96">
        <v>20.877105977999999</v>
      </c>
      <c r="S30" s="96">
        <v>25.003416763100002</v>
      </c>
      <c r="T30" s="96">
        <v>25.801528096400002</v>
      </c>
      <c r="U30" s="96">
        <v>27.403025460400002</v>
      </c>
      <c r="V30" s="96">
        <v>25.518090935</v>
      </c>
      <c r="W30" s="96">
        <v>24.657497769900001</v>
      </c>
      <c r="X30" s="96">
        <v>24.338931472300001</v>
      </c>
      <c r="Y30" s="96">
        <v>25.500453768</v>
      </c>
      <c r="Z30" s="96">
        <v>23.044782468099999</v>
      </c>
      <c r="AA30" s="96">
        <v>25.154567434200001</v>
      </c>
      <c r="AB30" s="96">
        <v>22.939116971800001</v>
      </c>
      <c r="AC30" s="96">
        <v>23.935915829700001</v>
      </c>
      <c r="AD30" s="96">
        <v>22.318461337200002</v>
      </c>
      <c r="AE30" s="96">
        <v>22.4510245785</v>
      </c>
      <c r="AF30" s="96">
        <v>22.2853726791</v>
      </c>
      <c r="AG30" s="96">
        <v>22.026811613100001</v>
      </c>
      <c r="AH30" s="96">
        <v>23.598633980800003</v>
      </c>
      <c r="AI30" s="96">
        <v>24.115054918600002</v>
      </c>
      <c r="AJ30" s="96">
        <v>24.353576831600002</v>
      </c>
      <c r="AK30" s="96">
        <v>23.7643679404</v>
      </c>
      <c r="AL30" s="96">
        <v>24.4845127693</v>
      </c>
      <c r="AM30" s="96">
        <v>24.398170438099999</v>
      </c>
      <c r="AN30" s="96">
        <v>26.860202445200002</v>
      </c>
      <c r="AO30" s="96">
        <v>27.041476318000001</v>
      </c>
      <c r="AP30" s="96">
        <v>27.0685802681</v>
      </c>
      <c r="AQ30" s="96">
        <v>30.193801143200002</v>
      </c>
      <c r="AR30" s="96">
        <v>29.948585563400002</v>
      </c>
      <c r="AS30" s="96">
        <v>28.487671497000001</v>
      </c>
      <c r="AT30" s="96">
        <v>28.874852771800001</v>
      </c>
      <c r="AU30" s="96">
        <v>29.254918177500002</v>
      </c>
      <c r="AV30" s="96">
        <v>29.823203840200001</v>
      </c>
      <c r="AW30" s="96">
        <v>29.0059210611</v>
      </c>
      <c r="AX30" s="96">
        <v>27.130483868100001</v>
      </c>
      <c r="AY30" s="96">
        <v>26.641686387900002</v>
      </c>
      <c r="AZ30" s="96">
        <v>28.092238607800002</v>
      </c>
      <c r="BA30" s="96">
        <v>29.722400779900003</v>
      </c>
      <c r="BB30" s="96">
        <v>30.6332579195</v>
      </c>
      <c r="BC30" s="96">
        <v>29.707691636500002</v>
      </c>
      <c r="BD30" s="96">
        <v>29.032676068500002</v>
      </c>
      <c r="BE30" s="96">
        <v>30.664923679600001</v>
      </c>
      <c r="BF30" s="96">
        <v>29.347309466000002</v>
      </c>
      <c r="BG30" s="96">
        <v>29.409723397800001</v>
      </c>
      <c r="BH30" s="96">
        <v>30.500417152000001</v>
      </c>
      <c r="BI30" s="96">
        <v>31.550740410900001</v>
      </c>
      <c r="BJ30" s="96">
        <v>30.790720716000003</v>
      </c>
      <c r="BK30" s="96">
        <v>29.892576780100001</v>
      </c>
      <c r="BL30" s="96">
        <v>29.911226474199999</v>
      </c>
      <c r="BM30" s="35" t="s">
        <v>193</v>
      </c>
      <c r="BN30" s="96">
        <v>37.777759976900001</v>
      </c>
      <c r="BO30" s="96">
        <v>32.331301154199998</v>
      </c>
      <c r="BP30" s="96">
        <v>31.403519380800002</v>
      </c>
      <c r="BQ30" s="96">
        <v>32.680839552900004</v>
      </c>
      <c r="BR30" s="96">
        <v>37.630237198000003</v>
      </c>
      <c r="BS30" s="96">
        <v>36.536061789900003</v>
      </c>
      <c r="BT30" s="96">
        <v>32.732222508699998</v>
      </c>
      <c r="BU30" s="96">
        <v>32.760508270300001</v>
      </c>
      <c r="BV30" s="96">
        <v>33.238399895500002</v>
      </c>
      <c r="BW30" s="96">
        <v>31.219731675400002</v>
      </c>
      <c r="BX30" s="96">
        <v>32.656461862699999</v>
      </c>
      <c r="BY30" s="96">
        <v>32.577123797100001</v>
      </c>
      <c r="BZ30" s="96">
        <v>30.252284465600003</v>
      </c>
      <c r="CA30" s="188">
        <v>30.057637702400001</v>
      </c>
      <c r="CB30" s="96">
        <v>27.256314162600003</v>
      </c>
      <c r="CC30" s="134"/>
    </row>
    <row r="31" spans="1:81" ht="14.1" customHeight="1" x14ac:dyDescent="0.25">
      <c r="A31" s="114"/>
      <c r="C31" s="133" t="s">
        <v>148</v>
      </c>
      <c r="D31" s="96">
        <v>34.643623404099998</v>
      </c>
      <c r="E31" s="96">
        <v>33.857072506599998</v>
      </c>
      <c r="F31" s="96">
        <v>32.282007309699999</v>
      </c>
      <c r="G31" s="96">
        <v>32.501119662900003</v>
      </c>
      <c r="H31" s="96">
        <v>32.402053660299998</v>
      </c>
      <c r="I31" s="96">
        <v>32.768962889500003</v>
      </c>
      <c r="J31" s="96">
        <v>28.4555177015</v>
      </c>
      <c r="K31" s="96">
        <v>29.124190966900002</v>
      </c>
      <c r="L31" s="96">
        <v>28.9417018089</v>
      </c>
      <c r="M31" s="96">
        <v>29.009651466000001</v>
      </c>
      <c r="N31" s="96">
        <v>30.611240709300002</v>
      </c>
      <c r="O31" s="96">
        <v>34.8519690141</v>
      </c>
      <c r="P31" s="96">
        <v>29.750705458000002</v>
      </c>
      <c r="Q31" s="96">
        <v>33.070143030600001</v>
      </c>
      <c r="R31" s="96">
        <v>34.733940787800002</v>
      </c>
      <c r="S31" s="96">
        <v>36.092255835800003</v>
      </c>
      <c r="T31" s="96">
        <v>36.678830869000002</v>
      </c>
      <c r="U31" s="96">
        <v>41.663194018900001</v>
      </c>
      <c r="V31" s="96">
        <v>37.040936261300004</v>
      </c>
      <c r="W31" s="96">
        <v>37.439669574900002</v>
      </c>
      <c r="X31" s="96">
        <v>35.215221195399998</v>
      </c>
      <c r="Y31" s="96">
        <v>36.065595378000005</v>
      </c>
      <c r="Z31" s="96">
        <v>38.901787838499999</v>
      </c>
      <c r="AA31" s="96">
        <v>39.5264948648</v>
      </c>
      <c r="AB31" s="96">
        <v>38.574675644300001</v>
      </c>
      <c r="AC31" s="96">
        <v>38.098845330300001</v>
      </c>
      <c r="AD31" s="96">
        <v>36.275588192200004</v>
      </c>
      <c r="AE31" s="96">
        <v>39.731206083400004</v>
      </c>
      <c r="AF31" s="96">
        <v>38.018740676100002</v>
      </c>
      <c r="AG31" s="96">
        <v>39.981544782699999</v>
      </c>
      <c r="AH31" s="96">
        <v>41.517061696799999</v>
      </c>
      <c r="AI31" s="96">
        <v>42.605353860600005</v>
      </c>
      <c r="AJ31" s="96">
        <v>45.427102602200002</v>
      </c>
      <c r="AK31" s="96">
        <v>42.163712665700004</v>
      </c>
      <c r="AL31" s="96">
        <v>43.736526727300003</v>
      </c>
      <c r="AM31" s="96">
        <v>44.060990572000001</v>
      </c>
      <c r="AN31" s="96">
        <v>44.307283872700005</v>
      </c>
      <c r="AO31" s="96">
        <v>45.668740594100001</v>
      </c>
      <c r="AP31" s="96">
        <v>46.980982414100005</v>
      </c>
      <c r="AQ31" s="96">
        <v>51.2736280767</v>
      </c>
      <c r="AR31" s="96">
        <v>45.957642834400005</v>
      </c>
      <c r="AS31" s="96">
        <v>46.587486561200002</v>
      </c>
      <c r="AT31" s="96">
        <v>50.837750337400003</v>
      </c>
      <c r="AU31" s="96">
        <v>52.3550962351</v>
      </c>
      <c r="AV31" s="96">
        <v>47.358622554100002</v>
      </c>
      <c r="AW31" s="96">
        <v>50.606181282100003</v>
      </c>
      <c r="AX31" s="96">
        <v>44.7797999139</v>
      </c>
      <c r="AY31" s="96">
        <v>48.825633846599999</v>
      </c>
      <c r="AZ31" s="96">
        <v>46.156080719100004</v>
      </c>
      <c r="BA31" s="96">
        <v>49.236793574100005</v>
      </c>
      <c r="BB31" s="96">
        <v>51.665446289500004</v>
      </c>
      <c r="BC31" s="96">
        <v>51.993130996400005</v>
      </c>
      <c r="BD31" s="96">
        <v>50.354445662800003</v>
      </c>
      <c r="BE31" s="96">
        <v>52.0232740167</v>
      </c>
      <c r="BF31" s="96">
        <v>51.843671089700003</v>
      </c>
      <c r="BG31" s="96">
        <v>50.230824197499999</v>
      </c>
      <c r="BH31" s="96">
        <v>51.452549873300001</v>
      </c>
      <c r="BI31" s="96">
        <v>53.193616823300005</v>
      </c>
      <c r="BJ31" s="96">
        <v>51.777099028800002</v>
      </c>
      <c r="BK31" s="96">
        <v>56.157009500600005</v>
      </c>
      <c r="BL31" s="96">
        <v>46.8672125752</v>
      </c>
      <c r="BM31" s="35" t="s">
        <v>193</v>
      </c>
      <c r="BN31" s="96">
        <v>54.053000779400001</v>
      </c>
      <c r="BO31" s="96">
        <v>48.0215646252</v>
      </c>
      <c r="BP31" s="96">
        <v>50.191020743100005</v>
      </c>
      <c r="BQ31" s="96">
        <v>45.6095155207</v>
      </c>
      <c r="BR31" s="96">
        <v>47.293216359799999</v>
      </c>
      <c r="BS31" s="96">
        <v>46.5644195936</v>
      </c>
      <c r="BT31" s="96">
        <v>52.893611956400001</v>
      </c>
      <c r="BU31" s="96">
        <v>48.844935505900004</v>
      </c>
      <c r="BV31" s="96">
        <v>50.9831950803</v>
      </c>
      <c r="BW31" s="96">
        <v>48.721618715200002</v>
      </c>
      <c r="BX31" s="96">
        <v>48.201897651300001</v>
      </c>
      <c r="BY31" s="96">
        <v>47.4813818656</v>
      </c>
      <c r="BZ31" s="96">
        <v>47.857730764500005</v>
      </c>
      <c r="CA31" s="188">
        <v>45.124761976000002</v>
      </c>
      <c r="CB31" s="96">
        <v>42.715090236599998</v>
      </c>
      <c r="CC31" s="134"/>
    </row>
    <row r="32" spans="1:81" ht="14.1" customHeight="1" x14ac:dyDescent="0.25">
      <c r="A32" s="114"/>
      <c r="C32" s="133" t="s">
        <v>149</v>
      </c>
      <c r="D32" s="35" t="s">
        <v>128</v>
      </c>
      <c r="E32" s="35" t="s">
        <v>128</v>
      </c>
      <c r="F32" s="35" t="s">
        <v>128</v>
      </c>
      <c r="G32" s="35" t="s">
        <v>128</v>
      </c>
      <c r="H32" s="35" t="s">
        <v>128</v>
      </c>
      <c r="I32" s="35" t="s">
        <v>128</v>
      </c>
      <c r="J32" s="35" t="s">
        <v>128</v>
      </c>
      <c r="K32" s="35" t="s">
        <v>128</v>
      </c>
      <c r="L32" s="35" t="s">
        <v>128</v>
      </c>
      <c r="M32" s="35" t="s">
        <v>128</v>
      </c>
      <c r="N32" s="35" t="s">
        <v>128</v>
      </c>
      <c r="O32" s="35" t="s">
        <v>128</v>
      </c>
      <c r="P32" s="35" t="s">
        <v>128</v>
      </c>
      <c r="Q32" s="35" t="s">
        <v>128</v>
      </c>
      <c r="R32" s="35" t="s">
        <v>128</v>
      </c>
      <c r="S32" s="35" t="s">
        <v>128</v>
      </c>
      <c r="T32" s="35" t="s">
        <v>128</v>
      </c>
      <c r="U32" s="35" t="s">
        <v>128</v>
      </c>
      <c r="V32" s="35" t="s">
        <v>128</v>
      </c>
      <c r="W32" s="35" t="s">
        <v>128</v>
      </c>
      <c r="X32" s="35" t="s">
        <v>128</v>
      </c>
      <c r="Y32" s="35" t="s">
        <v>128</v>
      </c>
      <c r="Z32" s="35" t="s">
        <v>128</v>
      </c>
      <c r="AA32" s="35" t="s">
        <v>128</v>
      </c>
      <c r="AB32" s="35" t="s">
        <v>128</v>
      </c>
      <c r="AC32" s="35" t="s">
        <v>128</v>
      </c>
      <c r="AD32" s="35" t="s">
        <v>128</v>
      </c>
      <c r="AE32" s="35" t="s">
        <v>128</v>
      </c>
      <c r="AF32" s="35" t="s">
        <v>128</v>
      </c>
      <c r="AG32" s="35" t="s">
        <v>128</v>
      </c>
      <c r="AH32" s="35" t="s">
        <v>128</v>
      </c>
      <c r="AI32" s="35" t="s">
        <v>128</v>
      </c>
      <c r="AJ32" s="35" t="s">
        <v>128</v>
      </c>
      <c r="AK32" s="35" t="s">
        <v>128</v>
      </c>
      <c r="AL32" s="35" t="s">
        <v>128</v>
      </c>
      <c r="AM32" s="35" t="s">
        <v>128</v>
      </c>
      <c r="AN32" s="35" t="s">
        <v>128</v>
      </c>
      <c r="AO32" s="35" t="s">
        <v>128</v>
      </c>
      <c r="AP32" s="35" t="s">
        <v>128</v>
      </c>
      <c r="AQ32" s="35" t="s">
        <v>128</v>
      </c>
      <c r="AR32" s="35" t="s">
        <v>128</v>
      </c>
      <c r="AS32" s="35" t="s">
        <v>128</v>
      </c>
      <c r="AT32" s="35" t="s">
        <v>128</v>
      </c>
      <c r="AU32" s="35" t="s">
        <v>128</v>
      </c>
      <c r="AV32" s="35" t="s">
        <v>128</v>
      </c>
      <c r="AW32" s="35" t="s">
        <v>128</v>
      </c>
      <c r="AX32" s="35" t="s">
        <v>128</v>
      </c>
      <c r="AY32" s="35" t="s">
        <v>128</v>
      </c>
      <c r="AZ32" s="35" t="s">
        <v>128</v>
      </c>
      <c r="BA32" s="35" t="s">
        <v>128</v>
      </c>
      <c r="BB32" s="35" t="s">
        <v>128</v>
      </c>
      <c r="BC32" s="35" t="s">
        <v>128</v>
      </c>
      <c r="BD32" s="35" t="s">
        <v>128</v>
      </c>
      <c r="BE32" s="35" t="s">
        <v>128</v>
      </c>
      <c r="BF32" s="35" t="s">
        <v>128</v>
      </c>
      <c r="BG32" s="35" t="s">
        <v>128</v>
      </c>
      <c r="BH32" s="35" t="s">
        <v>128</v>
      </c>
      <c r="BI32" s="35" t="s">
        <v>128</v>
      </c>
      <c r="BJ32" s="35" t="s">
        <v>128</v>
      </c>
      <c r="BK32" s="35" t="s">
        <v>128</v>
      </c>
      <c r="BL32" s="96">
        <v>39.7159612803</v>
      </c>
      <c r="BM32" s="35" t="s">
        <v>193</v>
      </c>
      <c r="BN32" s="96">
        <v>50.755375601300003</v>
      </c>
      <c r="BO32" s="96">
        <v>47.757082076500005</v>
      </c>
      <c r="BP32" s="96">
        <v>43.955733268700001</v>
      </c>
      <c r="BQ32" s="96">
        <v>43.7212370783</v>
      </c>
      <c r="BR32" s="96">
        <v>41.148778456900004</v>
      </c>
      <c r="BS32" s="96">
        <v>46.651639164900004</v>
      </c>
      <c r="BT32" s="96">
        <v>39.892835672700002</v>
      </c>
      <c r="BU32" s="96">
        <v>41.233917738800002</v>
      </c>
      <c r="BV32" s="96">
        <v>44.009495155800003</v>
      </c>
      <c r="BW32" s="96">
        <v>42.171488891000003</v>
      </c>
      <c r="BX32" s="96">
        <v>39.407459155600002</v>
      </c>
      <c r="BY32" s="96">
        <v>39.157463094600004</v>
      </c>
      <c r="BZ32" s="96">
        <v>38.878522558699999</v>
      </c>
      <c r="CA32" s="188">
        <v>38.895263926600002</v>
      </c>
      <c r="CB32" s="96">
        <v>35.884825512500001</v>
      </c>
      <c r="CC32" s="134"/>
    </row>
    <row r="33" spans="1:81" ht="14.1" customHeight="1" x14ac:dyDescent="0.25">
      <c r="A33" s="114"/>
      <c r="C33" s="133" t="s">
        <v>150</v>
      </c>
      <c r="D33" s="96">
        <v>27.915456150600001</v>
      </c>
      <c r="E33" s="96">
        <v>29.412551799900001</v>
      </c>
      <c r="F33" s="96">
        <v>26.9240536945</v>
      </c>
      <c r="G33" s="96">
        <v>25.254687438099999</v>
      </c>
      <c r="H33" s="96">
        <v>27.026824063399999</v>
      </c>
      <c r="I33" s="96">
        <v>24.819158484900001</v>
      </c>
      <c r="J33" s="96">
        <v>26.309747892600001</v>
      </c>
      <c r="K33" s="96">
        <v>28.649600154600002</v>
      </c>
      <c r="L33" s="96">
        <v>28.688286575300001</v>
      </c>
      <c r="M33" s="96">
        <v>26.0650459907</v>
      </c>
      <c r="N33" s="96">
        <v>25.078948369700001</v>
      </c>
      <c r="O33" s="96">
        <v>28.398595577800002</v>
      </c>
      <c r="P33" s="96">
        <v>25.679501819800002</v>
      </c>
      <c r="Q33" s="96">
        <v>26.5551762678</v>
      </c>
      <c r="R33" s="96">
        <v>27.743890159399999</v>
      </c>
      <c r="S33" s="96">
        <v>26.307482325800002</v>
      </c>
      <c r="T33" s="96">
        <v>30.926496989700002</v>
      </c>
      <c r="U33" s="96">
        <v>28.6571866092</v>
      </c>
      <c r="V33" s="96">
        <v>27.8408077984</v>
      </c>
      <c r="W33" s="96">
        <v>28.546050223600002</v>
      </c>
      <c r="X33" s="96">
        <v>32.216695991100003</v>
      </c>
      <c r="Y33" s="96">
        <v>31.660432396100003</v>
      </c>
      <c r="Z33" s="96">
        <v>28.347821334100001</v>
      </c>
      <c r="AA33" s="96">
        <v>33.133083117399998</v>
      </c>
      <c r="AB33" s="96">
        <v>29.206333719</v>
      </c>
      <c r="AC33" s="96">
        <v>31.875895291500001</v>
      </c>
      <c r="AD33" s="96">
        <v>29.1981356201</v>
      </c>
      <c r="AE33" s="96">
        <v>31.461667802600001</v>
      </c>
      <c r="AF33" s="96">
        <v>28.2802212273</v>
      </c>
      <c r="AG33" s="96">
        <v>31.224874923200002</v>
      </c>
      <c r="AH33" s="96">
        <v>34.846074333700003</v>
      </c>
      <c r="AI33" s="96">
        <v>35.471698113199999</v>
      </c>
      <c r="AJ33" s="96">
        <v>34.844457581200004</v>
      </c>
      <c r="AK33" s="96">
        <v>33.966850576300004</v>
      </c>
      <c r="AL33" s="96">
        <v>36.331821157299999</v>
      </c>
      <c r="AM33" s="96">
        <v>35.2309279328</v>
      </c>
      <c r="AN33" s="96">
        <v>35.213231147100004</v>
      </c>
      <c r="AO33" s="96">
        <v>37.130967874500001</v>
      </c>
      <c r="AP33" s="96">
        <v>37.529573110400001</v>
      </c>
      <c r="AQ33" s="96">
        <v>43.815841873099998</v>
      </c>
      <c r="AR33" s="96">
        <v>38.355472151100003</v>
      </c>
      <c r="AS33" s="96">
        <v>39.277999599499999</v>
      </c>
      <c r="AT33" s="96">
        <v>39.429124451</v>
      </c>
      <c r="AU33" s="96">
        <v>36.513926982400001</v>
      </c>
      <c r="AV33" s="96">
        <v>38.420343285800001</v>
      </c>
      <c r="AW33" s="96">
        <v>39.960746161700001</v>
      </c>
      <c r="AX33" s="96">
        <v>40.6948549707</v>
      </c>
      <c r="AY33" s="96">
        <v>39.049141221399999</v>
      </c>
      <c r="AZ33" s="96">
        <v>39.339100914399999</v>
      </c>
      <c r="BA33" s="96">
        <v>38.9079682323</v>
      </c>
      <c r="BB33" s="96">
        <v>39.592851241700004</v>
      </c>
      <c r="BC33" s="96">
        <v>39.675457092199998</v>
      </c>
      <c r="BD33" s="96">
        <v>39.109868154300003</v>
      </c>
      <c r="BE33" s="96">
        <v>39.801740279800001</v>
      </c>
      <c r="BF33" s="96">
        <v>39.804479498700005</v>
      </c>
      <c r="BG33" s="96">
        <v>36.9431773385</v>
      </c>
      <c r="BH33" s="96">
        <v>38.649537442700002</v>
      </c>
      <c r="BI33" s="96">
        <v>38.361109099499998</v>
      </c>
      <c r="BJ33" s="96">
        <v>38.300547706000003</v>
      </c>
      <c r="BK33" s="96">
        <v>38.125390886700004</v>
      </c>
      <c r="BL33" s="96">
        <v>36.450288720400003</v>
      </c>
      <c r="BM33" s="35" t="s">
        <v>193</v>
      </c>
      <c r="BN33" s="96">
        <v>44.8995002626</v>
      </c>
      <c r="BO33" s="96">
        <v>37.6434893562</v>
      </c>
      <c r="BP33" s="96">
        <v>40.6766774377</v>
      </c>
      <c r="BQ33" s="96">
        <v>41.939268722200005</v>
      </c>
      <c r="BR33" s="96">
        <v>40.3802628575</v>
      </c>
      <c r="BS33" s="96">
        <v>39.134425555900002</v>
      </c>
      <c r="BT33" s="96">
        <v>36.879202000100001</v>
      </c>
      <c r="BU33" s="96">
        <v>34.164299699400004</v>
      </c>
      <c r="BV33" s="96">
        <v>38.312854859200002</v>
      </c>
      <c r="BW33" s="96">
        <v>38.588337957600004</v>
      </c>
      <c r="BX33" s="96">
        <v>37.664221650100004</v>
      </c>
      <c r="BY33" s="96">
        <v>32.607397167900004</v>
      </c>
      <c r="BZ33" s="96">
        <v>36.059876156199998</v>
      </c>
      <c r="CA33" s="188">
        <v>33.243680652599998</v>
      </c>
      <c r="CB33" s="96">
        <v>34.184876660299999</v>
      </c>
      <c r="CC33" s="134"/>
    </row>
    <row r="34" spans="1:81" ht="14.1" customHeight="1" x14ac:dyDescent="0.25">
      <c r="A34" s="114"/>
      <c r="C34" s="133" t="s">
        <v>151</v>
      </c>
      <c r="D34" s="96">
        <v>28.939373014800001</v>
      </c>
      <c r="E34" s="96">
        <v>28.756645008900001</v>
      </c>
      <c r="F34" s="96">
        <v>29.6767595884</v>
      </c>
      <c r="G34" s="96">
        <v>27.183950900500001</v>
      </c>
      <c r="H34" s="96">
        <v>27.0018838411</v>
      </c>
      <c r="I34" s="96">
        <v>26.918793753900001</v>
      </c>
      <c r="J34" s="96">
        <v>24.738418161000002</v>
      </c>
      <c r="K34" s="96">
        <v>25.944381514500002</v>
      </c>
      <c r="L34" s="96">
        <v>26.2231618253</v>
      </c>
      <c r="M34" s="96">
        <v>25.174474442400001</v>
      </c>
      <c r="N34" s="96">
        <v>23.494751771600001</v>
      </c>
      <c r="O34" s="96">
        <v>28.261614813800001</v>
      </c>
      <c r="P34" s="96">
        <v>28.0954079216</v>
      </c>
      <c r="Q34" s="96">
        <v>26.642190162000002</v>
      </c>
      <c r="R34" s="96">
        <v>27.7981562557</v>
      </c>
      <c r="S34" s="96">
        <v>27.5824899377</v>
      </c>
      <c r="T34" s="96">
        <v>28.1443013216</v>
      </c>
      <c r="U34" s="96">
        <v>31.037307958</v>
      </c>
      <c r="V34" s="96">
        <v>29.669276493200002</v>
      </c>
      <c r="W34" s="96">
        <v>29.8327484703</v>
      </c>
      <c r="X34" s="96">
        <v>34.335476502700004</v>
      </c>
      <c r="Y34" s="96">
        <v>31.482723739600001</v>
      </c>
      <c r="Z34" s="96">
        <v>33.542590842800003</v>
      </c>
      <c r="AA34" s="96">
        <v>37.360731921400003</v>
      </c>
      <c r="AB34" s="96">
        <v>33.9035060438</v>
      </c>
      <c r="AC34" s="96">
        <v>35.0786300985</v>
      </c>
      <c r="AD34" s="96">
        <v>34.389506015999999</v>
      </c>
      <c r="AE34" s="96">
        <v>32.930355222400003</v>
      </c>
      <c r="AF34" s="96">
        <v>33.125685692099999</v>
      </c>
      <c r="AG34" s="96">
        <v>32.890239894800004</v>
      </c>
      <c r="AH34" s="96">
        <v>32.127566346199998</v>
      </c>
      <c r="AI34" s="96">
        <v>34.890050076199998</v>
      </c>
      <c r="AJ34" s="96">
        <v>37.033879689999999</v>
      </c>
      <c r="AK34" s="96">
        <v>33.559631009100002</v>
      </c>
      <c r="AL34" s="96">
        <v>33.5677337212</v>
      </c>
      <c r="AM34" s="96">
        <v>37.241836962299999</v>
      </c>
      <c r="AN34" s="96">
        <v>37.270799106799998</v>
      </c>
      <c r="AO34" s="96">
        <v>34.833462560000001</v>
      </c>
      <c r="AP34" s="96">
        <v>33.701608723900002</v>
      </c>
      <c r="AQ34" s="96">
        <v>34.621814299100002</v>
      </c>
      <c r="AR34" s="96">
        <v>35.041397645300002</v>
      </c>
      <c r="AS34" s="96">
        <v>33.8648865515</v>
      </c>
      <c r="AT34" s="96">
        <v>33.553846549600003</v>
      </c>
      <c r="AU34" s="96">
        <v>33.7259247637</v>
      </c>
      <c r="AV34" s="96">
        <v>36.041508478899999</v>
      </c>
      <c r="AW34" s="96">
        <v>35.041196642199999</v>
      </c>
      <c r="AX34" s="96">
        <v>35.1178670221</v>
      </c>
      <c r="AY34" s="96">
        <v>33.634895671700001</v>
      </c>
      <c r="AZ34" s="96">
        <v>32.9464412783</v>
      </c>
      <c r="BA34" s="96">
        <v>34.332039278400003</v>
      </c>
      <c r="BB34" s="96">
        <v>35.018413123500004</v>
      </c>
      <c r="BC34" s="96">
        <v>33.3577422631</v>
      </c>
      <c r="BD34" s="96">
        <v>33.454164078600002</v>
      </c>
      <c r="BE34" s="96">
        <v>36.497022594800001</v>
      </c>
      <c r="BF34" s="96">
        <v>33.702765518500001</v>
      </c>
      <c r="BG34" s="96">
        <v>35.121801466000001</v>
      </c>
      <c r="BH34" s="96">
        <v>34.723264445200002</v>
      </c>
      <c r="BI34" s="96">
        <v>35.183598163700005</v>
      </c>
      <c r="BJ34" s="96">
        <v>34.964544490599998</v>
      </c>
      <c r="BK34" s="96">
        <v>35.382507599100002</v>
      </c>
      <c r="BL34" s="96">
        <v>31.144116608000001</v>
      </c>
      <c r="BM34" s="35" t="s">
        <v>193</v>
      </c>
      <c r="BN34" s="96">
        <v>37.2869601401</v>
      </c>
      <c r="BO34" s="96">
        <v>31.369525123700001</v>
      </c>
      <c r="BP34" s="96">
        <v>34.582813742399999</v>
      </c>
      <c r="BQ34" s="96">
        <v>36.202799833699999</v>
      </c>
      <c r="BR34" s="96">
        <v>36.357642673800001</v>
      </c>
      <c r="BS34" s="96">
        <v>34.162048033799998</v>
      </c>
      <c r="BT34" s="96">
        <v>36.430529075300001</v>
      </c>
      <c r="BU34" s="96">
        <v>34.148281876300004</v>
      </c>
      <c r="BV34" s="96">
        <v>38.838478594599998</v>
      </c>
      <c r="BW34" s="96">
        <v>35.5500865136</v>
      </c>
      <c r="BX34" s="96">
        <v>37.127308148400004</v>
      </c>
      <c r="BY34" s="96">
        <v>33.620833751200003</v>
      </c>
      <c r="BZ34" s="96">
        <v>33.669679805599998</v>
      </c>
      <c r="CA34" s="188">
        <v>34.654064199600001</v>
      </c>
      <c r="CB34" s="96">
        <v>31.006945395100001</v>
      </c>
      <c r="CC34" s="134"/>
    </row>
    <row r="35" spans="1:81" ht="14.1" customHeight="1" x14ac:dyDescent="0.25">
      <c r="A35" s="114"/>
      <c r="C35" s="133" t="s">
        <v>152</v>
      </c>
      <c r="D35" s="96">
        <v>21.0947790136</v>
      </c>
      <c r="E35" s="96">
        <v>20.851029514500002</v>
      </c>
      <c r="F35" s="96">
        <v>20.167551286400002</v>
      </c>
      <c r="G35" s="96">
        <v>20.475775648300001</v>
      </c>
      <c r="H35" s="96">
        <v>18.016395315100002</v>
      </c>
      <c r="I35" s="96">
        <v>16.3872777387</v>
      </c>
      <c r="J35" s="96">
        <v>17.718454054600002</v>
      </c>
      <c r="K35" s="96">
        <v>18.332110269600001</v>
      </c>
      <c r="L35" s="96">
        <v>17.221850015600001</v>
      </c>
      <c r="M35" s="96">
        <v>19.185132939300001</v>
      </c>
      <c r="N35" s="96">
        <v>18.228723334600001</v>
      </c>
      <c r="O35" s="96">
        <v>18.580722008400002</v>
      </c>
      <c r="P35" s="96">
        <v>17.5203444526</v>
      </c>
      <c r="Q35" s="96">
        <v>18.1549027354</v>
      </c>
      <c r="R35" s="96">
        <v>16.6731097015</v>
      </c>
      <c r="S35" s="96">
        <v>19.104872133800001</v>
      </c>
      <c r="T35" s="96">
        <v>20.637944488300001</v>
      </c>
      <c r="U35" s="96">
        <v>22.0229288303</v>
      </c>
      <c r="V35" s="96">
        <v>22.794175213300001</v>
      </c>
      <c r="W35" s="96">
        <v>23.922342126500002</v>
      </c>
      <c r="X35" s="96">
        <v>24.362877762700002</v>
      </c>
      <c r="Y35" s="96">
        <v>22.097013478400001</v>
      </c>
      <c r="Z35" s="96">
        <v>20.889310654500001</v>
      </c>
      <c r="AA35" s="96">
        <v>21.735201654299999</v>
      </c>
      <c r="AB35" s="96">
        <v>20.514455078299999</v>
      </c>
      <c r="AC35" s="96">
        <v>21.639760942600002</v>
      </c>
      <c r="AD35" s="96">
        <v>23.3000446052</v>
      </c>
      <c r="AE35" s="96">
        <v>23.9369058447</v>
      </c>
      <c r="AF35" s="96">
        <v>23.094115549400001</v>
      </c>
      <c r="AG35" s="96">
        <v>21.108461612100001</v>
      </c>
      <c r="AH35" s="96">
        <v>25.4545832467</v>
      </c>
      <c r="AI35" s="96">
        <v>24.816460387300001</v>
      </c>
      <c r="AJ35" s="96">
        <v>24.629832058000002</v>
      </c>
      <c r="AK35" s="96">
        <v>24.975263444300001</v>
      </c>
      <c r="AL35" s="96">
        <v>24.535406341800002</v>
      </c>
      <c r="AM35" s="96">
        <v>23.3997146068</v>
      </c>
      <c r="AN35" s="96">
        <v>23.675441795699999</v>
      </c>
      <c r="AO35" s="96">
        <v>25.196632278799999</v>
      </c>
      <c r="AP35" s="96">
        <v>25.288363975799999</v>
      </c>
      <c r="AQ35" s="96">
        <v>26.000252481</v>
      </c>
      <c r="AR35" s="96">
        <v>26.159721028500002</v>
      </c>
      <c r="AS35" s="96">
        <v>25.997786553499999</v>
      </c>
      <c r="AT35" s="96">
        <v>26.299431096900001</v>
      </c>
      <c r="AU35" s="96">
        <v>26.543911367900002</v>
      </c>
      <c r="AV35" s="96">
        <v>26.721443628700001</v>
      </c>
      <c r="AW35" s="96">
        <v>25.293160219300002</v>
      </c>
      <c r="AX35" s="96">
        <v>26.158548774</v>
      </c>
      <c r="AY35" s="96">
        <v>24.615055064100002</v>
      </c>
      <c r="AZ35" s="96">
        <v>26.005586471600001</v>
      </c>
      <c r="BA35" s="96">
        <v>26.197619320699999</v>
      </c>
      <c r="BB35" s="96">
        <v>26.521627325400001</v>
      </c>
      <c r="BC35" s="96">
        <v>24.0492108141</v>
      </c>
      <c r="BD35" s="96">
        <v>24.4958459293</v>
      </c>
      <c r="BE35" s="96">
        <v>23.762235288500001</v>
      </c>
      <c r="BF35" s="96">
        <v>25.353868995500001</v>
      </c>
      <c r="BG35" s="96">
        <v>26.279227881400001</v>
      </c>
      <c r="BH35" s="96">
        <v>26.802186981800002</v>
      </c>
      <c r="BI35" s="96">
        <v>27.2865025467</v>
      </c>
      <c r="BJ35" s="96">
        <v>27.655751883300002</v>
      </c>
      <c r="BK35" s="96">
        <v>26.072238060900002</v>
      </c>
      <c r="BL35" s="96">
        <v>26.659374065400002</v>
      </c>
      <c r="BM35" s="35" t="s">
        <v>193</v>
      </c>
      <c r="BN35" s="96">
        <v>35.234396095100003</v>
      </c>
      <c r="BO35" s="96">
        <v>32.0585173415</v>
      </c>
      <c r="BP35" s="96">
        <v>29.422453060300001</v>
      </c>
      <c r="BQ35" s="96">
        <v>23.799054161200001</v>
      </c>
      <c r="BR35" s="96">
        <v>22.681411742800002</v>
      </c>
      <c r="BS35" s="96">
        <v>24.277248710000002</v>
      </c>
      <c r="BT35" s="96">
        <v>26.405770265600001</v>
      </c>
      <c r="BU35" s="96">
        <v>24.9044764189</v>
      </c>
      <c r="BV35" s="96">
        <v>28.298849705200002</v>
      </c>
      <c r="BW35" s="96">
        <v>29.318574916900001</v>
      </c>
      <c r="BX35" s="96">
        <v>27.018486799400002</v>
      </c>
      <c r="BY35" s="96">
        <v>27.857230114100002</v>
      </c>
      <c r="BZ35" s="96">
        <v>25.075218576299999</v>
      </c>
      <c r="CA35" s="188">
        <v>26.231153170800003</v>
      </c>
      <c r="CB35" s="96">
        <v>22.769160135100002</v>
      </c>
      <c r="CC35" s="134"/>
    </row>
    <row r="36" spans="1:81" ht="14.1" customHeight="1" x14ac:dyDescent="0.25">
      <c r="A36" s="114"/>
      <c r="C36" s="133" t="s">
        <v>153</v>
      </c>
      <c r="D36" s="96">
        <v>20.688219924800002</v>
      </c>
      <c r="E36" s="96">
        <v>19.5342673842</v>
      </c>
      <c r="F36" s="96">
        <v>19.436968076700001</v>
      </c>
      <c r="G36" s="96">
        <v>18.9519500619</v>
      </c>
      <c r="H36" s="96">
        <v>19.102228287599999</v>
      </c>
      <c r="I36" s="96">
        <v>17.375393779900001</v>
      </c>
      <c r="J36" s="96">
        <v>15.567559252500001</v>
      </c>
      <c r="K36" s="96">
        <v>15.5545755663</v>
      </c>
      <c r="L36" s="96">
        <v>17.561792679100002</v>
      </c>
      <c r="M36" s="96">
        <v>16.899358424900001</v>
      </c>
      <c r="N36" s="96">
        <v>16.818061419999999</v>
      </c>
      <c r="O36" s="96">
        <v>17.1666122755</v>
      </c>
      <c r="P36" s="96">
        <v>18.592006642400001</v>
      </c>
      <c r="Q36" s="96">
        <v>17.165261774000001</v>
      </c>
      <c r="R36" s="96">
        <v>19.1042856368</v>
      </c>
      <c r="S36" s="96">
        <v>19.430833259100002</v>
      </c>
      <c r="T36" s="96">
        <v>23.2255040274</v>
      </c>
      <c r="U36" s="96">
        <v>25.453750174100001</v>
      </c>
      <c r="V36" s="96">
        <v>26.742006717500001</v>
      </c>
      <c r="W36" s="96">
        <v>26.072292668300001</v>
      </c>
      <c r="X36" s="96">
        <v>24.519227753700001</v>
      </c>
      <c r="Y36" s="96">
        <v>22.210941163899999</v>
      </c>
      <c r="Z36" s="96">
        <v>21.5079162209</v>
      </c>
      <c r="AA36" s="96">
        <v>27.171105107800003</v>
      </c>
      <c r="AB36" s="96">
        <v>23.917538970600003</v>
      </c>
      <c r="AC36" s="96">
        <v>22.551345033600001</v>
      </c>
      <c r="AD36" s="96">
        <v>28.949581895200001</v>
      </c>
      <c r="AE36" s="96">
        <v>24.201837076900002</v>
      </c>
      <c r="AF36" s="96">
        <v>23.293057893500002</v>
      </c>
      <c r="AG36" s="96">
        <v>24.730161688500001</v>
      </c>
      <c r="AH36" s="96">
        <v>26.001273531800003</v>
      </c>
      <c r="AI36" s="96">
        <v>27.7019973819</v>
      </c>
      <c r="AJ36" s="96">
        <v>27.951817589000001</v>
      </c>
      <c r="AK36" s="96">
        <v>28.132443613700001</v>
      </c>
      <c r="AL36" s="96">
        <v>27.4959377287</v>
      </c>
      <c r="AM36" s="96">
        <v>29.721245950300002</v>
      </c>
      <c r="AN36" s="96">
        <v>28.795966873299999</v>
      </c>
      <c r="AO36" s="96">
        <v>31.165910640700002</v>
      </c>
      <c r="AP36" s="96">
        <v>32.892672448600003</v>
      </c>
      <c r="AQ36" s="96">
        <v>38.2753299512</v>
      </c>
      <c r="AR36" s="96">
        <v>30.069064997800002</v>
      </c>
      <c r="AS36" s="96">
        <v>32.979886004299999</v>
      </c>
      <c r="AT36" s="96">
        <v>30.7385666795</v>
      </c>
      <c r="AU36" s="96">
        <v>34.016177090600003</v>
      </c>
      <c r="AV36" s="96">
        <v>27.669109581400001</v>
      </c>
      <c r="AW36" s="96">
        <v>32.718212873100001</v>
      </c>
      <c r="AX36" s="96">
        <v>31.494984627300003</v>
      </c>
      <c r="AY36" s="96">
        <v>30.750294835800002</v>
      </c>
      <c r="AZ36" s="96">
        <v>28.987135187100002</v>
      </c>
      <c r="BA36" s="96">
        <v>33.081583031400001</v>
      </c>
      <c r="BB36" s="96">
        <v>34.088573908100003</v>
      </c>
      <c r="BC36" s="96">
        <v>31.922024094900003</v>
      </c>
      <c r="BD36" s="96">
        <v>28.727059626400003</v>
      </c>
      <c r="BE36" s="96">
        <v>27.873394429400001</v>
      </c>
      <c r="BF36" s="96">
        <v>29.668568707800002</v>
      </c>
      <c r="BG36" s="96">
        <v>27.781842348000001</v>
      </c>
      <c r="BH36" s="96">
        <v>26.146202770600002</v>
      </c>
      <c r="BI36" s="96">
        <v>27.149433005300001</v>
      </c>
      <c r="BJ36" s="96">
        <v>31.049758540500001</v>
      </c>
      <c r="BK36" s="96">
        <v>33.447319328900001</v>
      </c>
      <c r="BL36" s="96">
        <v>27.4571963723</v>
      </c>
      <c r="BM36" s="35" t="s">
        <v>193</v>
      </c>
      <c r="BN36" s="96">
        <v>39.165033869700004</v>
      </c>
      <c r="BO36" s="96">
        <v>38.232764907499998</v>
      </c>
      <c r="BP36" s="96">
        <v>33.542588424500003</v>
      </c>
      <c r="BQ36" s="96">
        <v>34.908277952200002</v>
      </c>
      <c r="BR36" s="96">
        <v>33.194917164300001</v>
      </c>
      <c r="BS36" s="96">
        <v>33.1128517637</v>
      </c>
      <c r="BT36" s="96">
        <v>34.815935080400003</v>
      </c>
      <c r="BU36" s="96">
        <v>35.517050420700002</v>
      </c>
      <c r="BV36" s="96">
        <v>36.926180844100003</v>
      </c>
      <c r="BW36" s="96">
        <v>36.1702266534</v>
      </c>
      <c r="BX36" s="96">
        <v>31.274472250600002</v>
      </c>
      <c r="BY36" s="96">
        <v>30.784810045</v>
      </c>
      <c r="BZ36" s="96">
        <v>30.212177948500003</v>
      </c>
      <c r="CA36" s="188">
        <v>32.594298025900002</v>
      </c>
      <c r="CB36" s="96">
        <v>32.577703325999998</v>
      </c>
      <c r="CC36" s="134"/>
    </row>
    <row r="37" spans="1:81" ht="14.1" customHeight="1" x14ac:dyDescent="0.25">
      <c r="A37" s="114"/>
      <c r="C37" s="133" t="s">
        <v>154</v>
      </c>
      <c r="D37" s="96">
        <v>44.282834522800002</v>
      </c>
      <c r="E37" s="96">
        <v>43.274887979700004</v>
      </c>
      <c r="F37" s="96">
        <v>42.663057916600003</v>
      </c>
      <c r="G37" s="96">
        <v>42.174025884999999</v>
      </c>
      <c r="H37" s="96">
        <v>42.499123872200002</v>
      </c>
      <c r="I37" s="96">
        <v>41.7219105482</v>
      </c>
      <c r="J37" s="96">
        <v>43.8943269265</v>
      </c>
      <c r="K37" s="96">
        <v>45.164267348400003</v>
      </c>
      <c r="L37" s="96">
        <v>42.344940205200004</v>
      </c>
      <c r="M37" s="96">
        <v>41.816848248200003</v>
      </c>
      <c r="N37" s="96">
        <v>42.801144155300001</v>
      </c>
      <c r="O37" s="96">
        <v>44.365454208000003</v>
      </c>
      <c r="P37" s="96">
        <v>46.168639078600002</v>
      </c>
      <c r="Q37" s="96">
        <v>44.438633165100001</v>
      </c>
      <c r="R37" s="96">
        <v>46.118027448100001</v>
      </c>
      <c r="S37" s="96">
        <v>48.7233153448</v>
      </c>
      <c r="T37" s="96">
        <v>46.9523720408</v>
      </c>
      <c r="U37" s="96">
        <v>51.042469964700004</v>
      </c>
      <c r="V37" s="96">
        <v>51.043418042200003</v>
      </c>
      <c r="W37" s="96">
        <v>53.287348130000005</v>
      </c>
      <c r="X37" s="96">
        <v>53.0700494413</v>
      </c>
      <c r="Y37" s="96">
        <v>50.461616889600002</v>
      </c>
      <c r="Z37" s="96">
        <v>49.4943976478</v>
      </c>
      <c r="AA37" s="96">
        <v>54.788073085100002</v>
      </c>
      <c r="AB37" s="96">
        <v>51.391542405500005</v>
      </c>
      <c r="AC37" s="96">
        <v>47.704181725200002</v>
      </c>
      <c r="AD37" s="96">
        <v>48.5982548028</v>
      </c>
      <c r="AE37" s="96">
        <v>51.703547467500002</v>
      </c>
      <c r="AF37" s="96">
        <v>48.469363150900001</v>
      </c>
      <c r="AG37" s="96">
        <v>49.344458848000002</v>
      </c>
      <c r="AH37" s="96">
        <v>52.6163854172</v>
      </c>
      <c r="AI37" s="96">
        <v>51.549397328600001</v>
      </c>
      <c r="AJ37" s="96">
        <v>47.992515291899998</v>
      </c>
      <c r="AK37" s="96">
        <v>48.166173232300004</v>
      </c>
      <c r="AL37" s="96">
        <v>48.591793520800003</v>
      </c>
      <c r="AM37" s="96">
        <v>50.183624256100003</v>
      </c>
      <c r="AN37" s="96">
        <v>51.934950350600005</v>
      </c>
      <c r="AO37" s="96">
        <v>52.386828037500003</v>
      </c>
      <c r="AP37" s="96">
        <v>54.088484937000004</v>
      </c>
      <c r="AQ37" s="96">
        <v>52.797470005000001</v>
      </c>
      <c r="AR37" s="96">
        <v>52.066466336200001</v>
      </c>
      <c r="AS37" s="96">
        <v>52.089575803500004</v>
      </c>
      <c r="AT37" s="96">
        <v>50.804672874300003</v>
      </c>
      <c r="AU37" s="96">
        <v>47.791407068400005</v>
      </c>
      <c r="AV37" s="96">
        <v>50.9725683311</v>
      </c>
      <c r="AW37" s="96">
        <v>46.254012147499999</v>
      </c>
      <c r="AX37" s="96">
        <v>47.223701151</v>
      </c>
      <c r="AY37" s="96">
        <v>49.521102696</v>
      </c>
      <c r="AZ37" s="96">
        <v>46.916133182400003</v>
      </c>
      <c r="BA37" s="96">
        <v>48.650724160400003</v>
      </c>
      <c r="BB37" s="96">
        <v>47.819982387100005</v>
      </c>
      <c r="BC37" s="96">
        <v>46.857728886099999</v>
      </c>
      <c r="BD37" s="96">
        <v>45.816369265100001</v>
      </c>
      <c r="BE37" s="96">
        <v>45.735373201100003</v>
      </c>
      <c r="BF37" s="96">
        <v>46.6296915414</v>
      </c>
      <c r="BG37" s="96">
        <v>47.117990148200001</v>
      </c>
      <c r="BH37" s="96">
        <v>47.951540982300003</v>
      </c>
      <c r="BI37" s="96">
        <v>46.0557800439</v>
      </c>
      <c r="BJ37" s="96">
        <v>44.411369495800002</v>
      </c>
      <c r="BK37" s="96">
        <v>44.915315172</v>
      </c>
      <c r="BL37" s="96">
        <v>44.007577741200002</v>
      </c>
      <c r="BM37" s="35" t="s">
        <v>193</v>
      </c>
      <c r="BN37" s="96">
        <v>54.3301306838</v>
      </c>
      <c r="BO37" s="96">
        <v>51.278832598900003</v>
      </c>
      <c r="BP37" s="96">
        <v>49.6934344493</v>
      </c>
      <c r="BQ37" s="96">
        <v>47.798625518900003</v>
      </c>
      <c r="BR37" s="96">
        <v>48.441797322399999</v>
      </c>
      <c r="BS37" s="96">
        <v>47.184021436100004</v>
      </c>
      <c r="BT37" s="96">
        <v>45.323341122100004</v>
      </c>
      <c r="BU37" s="96">
        <v>45.4922726414</v>
      </c>
      <c r="BV37" s="96">
        <v>47.411589960900002</v>
      </c>
      <c r="BW37" s="96">
        <v>45.601231027000004</v>
      </c>
      <c r="BX37" s="96">
        <v>46.401586039100003</v>
      </c>
      <c r="BY37" s="96">
        <v>44.016102838599998</v>
      </c>
      <c r="BZ37" s="96">
        <v>48.9426042407</v>
      </c>
      <c r="CA37" s="188">
        <v>45.045457749000001</v>
      </c>
      <c r="CB37" s="96">
        <v>41.509522441800002</v>
      </c>
      <c r="CC37" s="134"/>
    </row>
    <row r="38" spans="1:81" ht="14.1" customHeight="1" x14ac:dyDescent="0.25">
      <c r="A38" s="114"/>
      <c r="C38" s="133" t="s">
        <v>155</v>
      </c>
      <c r="D38" s="96">
        <v>16.756922749800001</v>
      </c>
      <c r="E38" s="96">
        <v>18.415655035900002</v>
      </c>
      <c r="F38" s="96">
        <v>17.558048226900002</v>
      </c>
      <c r="G38" s="96">
        <v>17.373723683000001</v>
      </c>
      <c r="H38" s="96">
        <v>17.294377663999999</v>
      </c>
      <c r="I38" s="96">
        <v>14.021381809200001</v>
      </c>
      <c r="J38" s="96">
        <v>15.4305156904</v>
      </c>
      <c r="K38" s="96">
        <v>15.7321568189</v>
      </c>
      <c r="L38" s="96">
        <v>16.874083501600001</v>
      </c>
      <c r="M38" s="96">
        <v>15.0898124505</v>
      </c>
      <c r="N38" s="96">
        <v>12.4110478563</v>
      </c>
      <c r="O38" s="96">
        <v>14.138874745400001</v>
      </c>
      <c r="P38" s="96">
        <v>15.807558326400001</v>
      </c>
      <c r="Q38" s="96">
        <v>13.188974307700001</v>
      </c>
      <c r="R38" s="96">
        <v>12.7319431537</v>
      </c>
      <c r="S38" s="96">
        <v>15.563462771000001</v>
      </c>
      <c r="T38" s="96">
        <v>14.7382083003</v>
      </c>
      <c r="U38" s="96">
        <v>16.939901185100002</v>
      </c>
      <c r="V38" s="96">
        <v>20.080471233299999</v>
      </c>
      <c r="W38" s="96">
        <v>20.215944386900002</v>
      </c>
      <c r="X38" s="96">
        <v>20.8719821141</v>
      </c>
      <c r="Y38" s="96">
        <v>20.803256102800002</v>
      </c>
      <c r="Z38" s="96">
        <v>17.960833982900002</v>
      </c>
      <c r="AA38" s="96">
        <v>21.5710000841</v>
      </c>
      <c r="AB38" s="96">
        <v>21.3667638706</v>
      </c>
      <c r="AC38" s="96">
        <v>19.075995131100001</v>
      </c>
      <c r="AD38" s="96">
        <v>20.251927262000002</v>
      </c>
      <c r="AE38" s="96">
        <v>20.101522842600001</v>
      </c>
      <c r="AF38" s="96">
        <v>20.259103097600001</v>
      </c>
      <c r="AG38" s="96">
        <v>19.986885366999999</v>
      </c>
      <c r="AH38" s="96">
        <v>21.428137202200002</v>
      </c>
      <c r="AI38" s="96">
        <v>22.885716925400001</v>
      </c>
      <c r="AJ38" s="96">
        <v>19.8777147652</v>
      </c>
      <c r="AK38" s="96">
        <v>19.796472868400002</v>
      </c>
      <c r="AL38" s="96">
        <v>21.225350888000001</v>
      </c>
      <c r="AM38" s="96">
        <v>21.877745123700002</v>
      </c>
      <c r="AN38" s="96">
        <v>23.565223551500001</v>
      </c>
      <c r="AO38" s="96">
        <v>23.785628079600002</v>
      </c>
      <c r="AP38" s="96">
        <v>25.6514062362</v>
      </c>
      <c r="AQ38" s="96">
        <v>24.224785836700001</v>
      </c>
      <c r="AR38" s="96">
        <v>21.7134196674</v>
      </c>
      <c r="AS38" s="96">
        <v>23.731108748900002</v>
      </c>
      <c r="AT38" s="96">
        <v>21.4845451586</v>
      </c>
      <c r="AU38" s="96">
        <v>21.699249596200001</v>
      </c>
      <c r="AV38" s="96">
        <v>22.794841459800001</v>
      </c>
      <c r="AW38" s="96">
        <v>21.897810219</v>
      </c>
      <c r="AX38" s="96">
        <v>21.4727005194</v>
      </c>
      <c r="AY38" s="96">
        <v>21.6529341225</v>
      </c>
      <c r="AZ38" s="96">
        <v>23.466908518100002</v>
      </c>
      <c r="BA38" s="96">
        <v>21.183262124500001</v>
      </c>
      <c r="BB38" s="96">
        <v>23.640930623500001</v>
      </c>
      <c r="BC38" s="96">
        <v>22.600499468800002</v>
      </c>
      <c r="BD38" s="96">
        <v>24.9988016145</v>
      </c>
      <c r="BE38" s="96">
        <v>22.238642369200001</v>
      </c>
      <c r="BF38" s="96">
        <v>22.762231106000002</v>
      </c>
      <c r="BG38" s="96">
        <v>22.5734146968</v>
      </c>
      <c r="BH38" s="96">
        <v>22.418566180900001</v>
      </c>
      <c r="BI38" s="96">
        <v>22.979098524499999</v>
      </c>
      <c r="BJ38" s="96">
        <v>23.869281045800001</v>
      </c>
      <c r="BK38" s="96">
        <v>22.665628894699999</v>
      </c>
      <c r="BL38" s="96">
        <v>19.8613177127</v>
      </c>
      <c r="BM38" s="35" t="s">
        <v>193</v>
      </c>
      <c r="BN38" s="96">
        <v>31.326488665700001</v>
      </c>
      <c r="BO38" s="96">
        <v>26.5013675824</v>
      </c>
      <c r="BP38" s="96">
        <v>25.0860759732</v>
      </c>
      <c r="BQ38" s="96">
        <v>23.6265012502</v>
      </c>
      <c r="BR38" s="96">
        <v>21.834541280700002</v>
      </c>
      <c r="BS38" s="96">
        <v>19.367531932400002</v>
      </c>
      <c r="BT38" s="96">
        <v>21.1285098398</v>
      </c>
      <c r="BU38" s="96">
        <v>18.942253097800002</v>
      </c>
      <c r="BV38" s="96">
        <v>19.1314079908</v>
      </c>
      <c r="BW38" s="96">
        <v>16.547269229000001</v>
      </c>
      <c r="BX38" s="96">
        <v>18.284720801799999</v>
      </c>
      <c r="BY38" s="96">
        <v>17.945377301200001</v>
      </c>
      <c r="BZ38" s="96">
        <v>17.3782464202</v>
      </c>
      <c r="CA38" s="188">
        <v>18.9256775807</v>
      </c>
      <c r="CB38" s="96">
        <v>19.792309781900002</v>
      </c>
      <c r="CC38" s="134"/>
    </row>
    <row r="39" spans="1:81" ht="14.1" customHeight="1" x14ac:dyDescent="0.25">
      <c r="A39" s="114"/>
      <c r="C39" s="133" t="s">
        <v>156</v>
      </c>
      <c r="D39" s="96">
        <v>11.678634949900001</v>
      </c>
      <c r="E39" s="96">
        <v>11.2268840197</v>
      </c>
      <c r="F39" s="96">
        <v>10.971410281800001</v>
      </c>
      <c r="G39" s="96">
        <v>12.839290328600001</v>
      </c>
      <c r="H39" s="96">
        <v>10.4412387068</v>
      </c>
      <c r="I39" s="96">
        <v>10.019258842200001</v>
      </c>
      <c r="J39" s="96">
        <v>9.9954819194999995</v>
      </c>
      <c r="K39" s="96">
        <v>11.371861189100001</v>
      </c>
      <c r="L39" s="96">
        <v>9.0649709449000007</v>
      </c>
      <c r="M39" s="96">
        <v>9.7276278561999998</v>
      </c>
      <c r="N39" s="96">
        <v>10.527780488400001</v>
      </c>
      <c r="O39" s="96">
        <v>11.900137364700001</v>
      </c>
      <c r="P39" s="96">
        <v>11.756202757900001</v>
      </c>
      <c r="Q39" s="96">
        <v>9.7642339134</v>
      </c>
      <c r="R39" s="96">
        <v>10.7536939651</v>
      </c>
      <c r="S39" s="96">
        <v>12.8050385611</v>
      </c>
      <c r="T39" s="96">
        <v>12.264218949</v>
      </c>
      <c r="U39" s="96">
        <v>17.388024892800001</v>
      </c>
      <c r="V39" s="96">
        <v>16.705014714600001</v>
      </c>
      <c r="W39" s="96">
        <v>16.422692499700002</v>
      </c>
      <c r="X39" s="96">
        <v>16.202286950000001</v>
      </c>
      <c r="Y39" s="96">
        <v>15.327560564700001</v>
      </c>
      <c r="Z39" s="96">
        <v>16.245514200399999</v>
      </c>
      <c r="AA39" s="96">
        <v>19.711973626999999</v>
      </c>
      <c r="AB39" s="96">
        <v>18.062995500300001</v>
      </c>
      <c r="AC39" s="96">
        <v>19.4191462221</v>
      </c>
      <c r="AD39" s="96">
        <v>18.9866836536</v>
      </c>
      <c r="AE39" s="96">
        <v>18.7672105933</v>
      </c>
      <c r="AF39" s="96">
        <v>17.566180751000001</v>
      </c>
      <c r="AG39" s="96">
        <v>17.226708292400001</v>
      </c>
      <c r="AH39" s="96">
        <v>19.3457893828</v>
      </c>
      <c r="AI39" s="96">
        <v>20.715166093200001</v>
      </c>
      <c r="AJ39" s="96">
        <v>20.9880667698</v>
      </c>
      <c r="AK39" s="96">
        <v>20.721650229400002</v>
      </c>
      <c r="AL39" s="96">
        <v>22.792258745800002</v>
      </c>
      <c r="AM39" s="96">
        <v>24.363550118900001</v>
      </c>
      <c r="AN39" s="96">
        <v>24.9235499911</v>
      </c>
      <c r="AO39" s="96">
        <v>24.444945433899999</v>
      </c>
      <c r="AP39" s="96">
        <v>24.997369155800001</v>
      </c>
      <c r="AQ39" s="96">
        <v>25.447396301400001</v>
      </c>
      <c r="AR39" s="96">
        <v>24.9464324502</v>
      </c>
      <c r="AS39" s="96">
        <v>25.245588509000001</v>
      </c>
      <c r="AT39" s="96">
        <v>24.990603858700002</v>
      </c>
      <c r="AU39" s="96">
        <v>23.899152293500002</v>
      </c>
      <c r="AV39" s="96">
        <v>20.335755030800001</v>
      </c>
      <c r="AW39" s="96">
        <v>23.5145919787</v>
      </c>
      <c r="AX39" s="96">
        <v>19.860238447300002</v>
      </c>
      <c r="AY39" s="96">
        <v>21.943687579900001</v>
      </c>
      <c r="AZ39" s="96">
        <v>20.520464567400001</v>
      </c>
      <c r="BA39" s="96">
        <v>22.129786726999999</v>
      </c>
      <c r="BB39" s="96">
        <v>20.095585008800001</v>
      </c>
      <c r="BC39" s="96">
        <v>23.145500782100001</v>
      </c>
      <c r="BD39" s="96">
        <v>25.582011540900002</v>
      </c>
      <c r="BE39" s="96">
        <v>22.5485487537</v>
      </c>
      <c r="BF39" s="96">
        <v>20.098439687999999</v>
      </c>
      <c r="BG39" s="96">
        <v>21.017210051300001</v>
      </c>
      <c r="BH39" s="96">
        <v>21.055077766300002</v>
      </c>
      <c r="BI39" s="96">
        <v>19.374792697100002</v>
      </c>
      <c r="BJ39" s="96">
        <v>19.861379911300002</v>
      </c>
      <c r="BK39" s="96">
        <v>21.048555161500001</v>
      </c>
      <c r="BL39" s="96">
        <v>17.796311662400001</v>
      </c>
      <c r="BM39" s="35" t="s">
        <v>193</v>
      </c>
      <c r="BN39" s="96">
        <v>40.140025086000001</v>
      </c>
      <c r="BO39" s="96">
        <v>33.225160620400004</v>
      </c>
      <c r="BP39" s="96">
        <v>31.099997306300001</v>
      </c>
      <c r="BQ39" s="96">
        <v>26.407680901900001</v>
      </c>
      <c r="BR39" s="96">
        <v>24.098045900300001</v>
      </c>
      <c r="BS39" s="96">
        <v>22.679150120999999</v>
      </c>
      <c r="BT39" s="96">
        <v>21.2201249029</v>
      </c>
      <c r="BU39" s="96">
        <v>21.459743575800001</v>
      </c>
      <c r="BV39" s="96">
        <v>21.835509332699999</v>
      </c>
      <c r="BW39" s="96">
        <v>19.8845154658</v>
      </c>
      <c r="BX39" s="96">
        <v>20.0104497815</v>
      </c>
      <c r="BY39" s="96">
        <v>22.632591853400001</v>
      </c>
      <c r="BZ39" s="96">
        <v>17.827174694500002</v>
      </c>
      <c r="CA39" s="188">
        <v>19.8155345039</v>
      </c>
      <c r="CB39" s="96">
        <v>20.096607529100002</v>
      </c>
      <c r="CC39" s="134"/>
    </row>
    <row r="40" spans="1:81" ht="14.1" customHeight="1" x14ac:dyDescent="0.25">
      <c r="A40" s="114"/>
      <c r="C40" s="133" t="s">
        <v>157</v>
      </c>
      <c r="D40" s="35" t="s">
        <v>128</v>
      </c>
      <c r="E40" s="35" t="s">
        <v>128</v>
      </c>
      <c r="F40" s="35" t="s">
        <v>128</v>
      </c>
      <c r="G40" s="35" t="s">
        <v>128</v>
      </c>
      <c r="H40" s="35" t="s">
        <v>128</v>
      </c>
      <c r="I40" s="35" t="s">
        <v>128</v>
      </c>
      <c r="J40" s="35" t="s">
        <v>128</v>
      </c>
      <c r="K40" s="35" t="s">
        <v>128</v>
      </c>
      <c r="L40" s="35" t="s">
        <v>128</v>
      </c>
      <c r="M40" s="35" t="s">
        <v>128</v>
      </c>
      <c r="N40" s="35" t="s">
        <v>128</v>
      </c>
      <c r="O40" s="35" t="s">
        <v>128</v>
      </c>
      <c r="P40" s="35" t="s">
        <v>128</v>
      </c>
      <c r="Q40" s="35" t="s">
        <v>128</v>
      </c>
      <c r="R40" s="35" t="s">
        <v>128</v>
      </c>
      <c r="S40" s="35" t="s">
        <v>128</v>
      </c>
      <c r="T40" s="35" t="s">
        <v>128</v>
      </c>
      <c r="U40" s="35" t="s">
        <v>128</v>
      </c>
      <c r="V40" s="35" t="s">
        <v>128</v>
      </c>
      <c r="W40" s="35" t="s">
        <v>128</v>
      </c>
      <c r="X40" s="35" t="s">
        <v>128</v>
      </c>
      <c r="Y40" s="35" t="s">
        <v>128</v>
      </c>
      <c r="Z40" s="35" t="s">
        <v>128</v>
      </c>
      <c r="AA40" s="35" t="s">
        <v>128</v>
      </c>
      <c r="AB40" s="35" t="s">
        <v>128</v>
      </c>
      <c r="AC40" s="35" t="s">
        <v>128</v>
      </c>
      <c r="AD40" s="35" t="s">
        <v>128</v>
      </c>
      <c r="AE40" s="35" t="s">
        <v>128</v>
      </c>
      <c r="AF40" s="35" t="s">
        <v>128</v>
      </c>
      <c r="AG40" s="35" t="s">
        <v>128</v>
      </c>
      <c r="AH40" s="35" t="s">
        <v>128</v>
      </c>
      <c r="AI40" s="35" t="s">
        <v>128</v>
      </c>
      <c r="AJ40" s="35" t="s">
        <v>128</v>
      </c>
      <c r="AK40" s="35" t="s">
        <v>128</v>
      </c>
      <c r="AL40" s="35" t="s">
        <v>128</v>
      </c>
      <c r="AM40" s="35" t="s">
        <v>128</v>
      </c>
      <c r="AN40" s="35" t="s">
        <v>128</v>
      </c>
      <c r="AO40" s="35" t="s">
        <v>128</v>
      </c>
      <c r="AP40" s="35" t="s">
        <v>128</v>
      </c>
      <c r="AQ40" s="35" t="s">
        <v>128</v>
      </c>
      <c r="AR40" s="35" t="s">
        <v>128</v>
      </c>
      <c r="AS40" s="35" t="s">
        <v>128</v>
      </c>
      <c r="AT40" s="35" t="s">
        <v>128</v>
      </c>
      <c r="AU40" s="35" t="s">
        <v>128</v>
      </c>
      <c r="AV40" s="35" t="s">
        <v>128</v>
      </c>
      <c r="AW40" s="35" t="s">
        <v>128</v>
      </c>
      <c r="AX40" s="35" t="s">
        <v>128</v>
      </c>
      <c r="AY40" s="35" t="s">
        <v>128</v>
      </c>
      <c r="AZ40" s="35" t="s">
        <v>128</v>
      </c>
      <c r="BA40" s="35" t="s">
        <v>128</v>
      </c>
      <c r="BB40" s="35" t="s">
        <v>128</v>
      </c>
      <c r="BC40" s="35" t="s">
        <v>128</v>
      </c>
      <c r="BD40" s="35" t="s">
        <v>128</v>
      </c>
      <c r="BE40" s="35" t="s">
        <v>128</v>
      </c>
      <c r="BF40" s="35" t="s">
        <v>128</v>
      </c>
      <c r="BG40" s="35" t="s">
        <v>128</v>
      </c>
      <c r="BH40" s="35" t="s">
        <v>128</v>
      </c>
      <c r="BI40" s="35" t="s">
        <v>128</v>
      </c>
      <c r="BJ40" s="35" t="s">
        <v>128</v>
      </c>
      <c r="BK40" s="35" t="s">
        <v>128</v>
      </c>
      <c r="BL40" s="96">
        <v>30.4588725698</v>
      </c>
      <c r="BM40" s="35" t="s">
        <v>193</v>
      </c>
      <c r="BN40" s="96">
        <v>38.7072176438</v>
      </c>
      <c r="BO40" s="96">
        <v>28.8620800614</v>
      </c>
      <c r="BP40" s="96">
        <v>26.7859455768</v>
      </c>
      <c r="BQ40" s="96">
        <v>28.965792454300001</v>
      </c>
      <c r="BR40" s="96">
        <v>27.596634470000001</v>
      </c>
      <c r="BS40" s="96">
        <v>26.424337348000002</v>
      </c>
      <c r="BT40" s="96">
        <v>25.806632341500002</v>
      </c>
      <c r="BU40" s="96">
        <v>28.184574367700002</v>
      </c>
      <c r="BV40" s="96">
        <v>28.902894977500001</v>
      </c>
      <c r="BW40" s="96">
        <v>29.7210231675</v>
      </c>
      <c r="BX40" s="96">
        <v>30.6218904065</v>
      </c>
      <c r="BY40" s="96">
        <v>29.534861758400002</v>
      </c>
      <c r="BZ40" s="96">
        <v>27.5519565779</v>
      </c>
      <c r="CA40" s="188">
        <v>25.379622894900002</v>
      </c>
      <c r="CB40" s="96">
        <v>22.7018237988</v>
      </c>
      <c r="CC40" s="134"/>
    </row>
    <row r="41" spans="1:81" ht="14.1" customHeight="1" x14ac:dyDescent="0.25">
      <c r="A41" s="114"/>
      <c r="C41" s="133" t="s">
        <v>158</v>
      </c>
      <c r="D41" s="96">
        <v>24.216321163900002</v>
      </c>
      <c r="E41" s="96">
        <v>23.422550900400001</v>
      </c>
      <c r="F41" s="96">
        <v>21.440381069500003</v>
      </c>
      <c r="G41" s="96">
        <v>21.035007233200002</v>
      </c>
      <c r="H41" s="96">
        <v>23.8911821266</v>
      </c>
      <c r="I41" s="96">
        <v>21.470268947899999</v>
      </c>
      <c r="J41" s="96">
        <v>21.0869558596</v>
      </c>
      <c r="K41" s="96">
        <v>19.376556944899999</v>
      </c>
      <c r="L41" s="96">
        <v>20.766884452399999</v>
      </c>
      <c r="M41" s="96">
        <v>18.35001213</v>
      </c>
      <c r="N41" s="96">
        <v>19.838063997300001</v>
      </c>
      <c r="O41" s="96">
        <v>20.9935141598</v>
      </c>
      <c r="P41" s="96">
        <v>22.571827328600001</v>
      </c>
      <c r="Q41" s="96">
        <v>22.327587497900002</v>
      </c>
      <c r="R41" s="96">
        <v>20.957046436200002</v>
      </c>
      <c r="S41" s="96">
        <v>22.658737885900003</v>
      </c>
      <c r="T41" s="96">
        <v>22.423217977900002</v>
      </c>
      <c r="U41" s="96">
        <v>23.705555690600001</v>
      </c>
      <c r="V41" s="96">
        <v>24.5663605216</v>
      </c>
      <c r="W41" s="96">
        <v>23.8739906114</v>
      </c>
      <c r="X41" s="96">
        <v>27.242473379500002</v>
      </c>
      <c r="Y41" s="96">
        <v>26.053317610900002</v>
      </c>
      <c r="Z41" s="96">
        <v>22.4957702737</v>
      </c>
      <c r="AA41" s="96">
        <v>25.71427752</v>
      </c>
      <c r="AB41" s="96">
        <v>23.537028953900002</v>
      </c>
      <c r="AC41" s="96">
        <v>22.788874166100001</v>
      </c>
      <c r="AD41" s="96">
        <v>21.417696939100001</v>
      </c>
      <c r="AE41" s="96">
        <v>24.695239702800002</v>
      </c>
      <c r="AF41" s="96">
        <v>22.6478477635</v>
      </c>
      <c r="AG41" s="96">
        <v>26.071259040000001</v>
      </c>
      <c r="AH41" s="96">
        <v>25.510244588500001</v>
      </c>
      <c r="AI41" s="96">
        <v>28.193838744900003</v>
      </c>
      <c r="AJ41" s="96">
        <v>27.134857095400001</v>
      </c>
      <c r="AK41" s="96">
        <v>27.000898151800001</v>
      </c>
      <c r="AL41" s="96">
        <v>28.903929194900002</v>
      </c>
      <c r="AM41" s="96">
        <v>27.206977777000002</v>
      </c>
      <c r="AN41" s="96">
        <v>29.422521681600003</v>
      </c>
      <c r="AO41" s="96">
        <v>30.831695701800001</v>
      </c>
      <c r="AP41" s="96">
        <v>28.070262246400002</v>
      </c>
      <c r="AQ41" s="96">
        <v>29.467596066700001</v>
      </c>
      <c r="AR41" s="96">
        <v>29.3031584292</v>
      </c>
      <c r="AS41" s="96">
        <v>27.5673610827</v>
      </c>
      <c r="AT41" s="96">
        <v>27.010035822700001</v>
      </c>
      <c r="AU41" s="96">
        <v>30.859361098100003</v>
      </c>
      <c r="AV41" s="96">
        <v>30.012577984900002</v>
      </c>
      <c r="AW41" s="96">
        <v>29.906053124</v>
      </c>
      <c r="AX41" s="96">
        <v>27.201888125300002</v>
      </c>
      <c r="AY41" s="96">
        <v>27.079719772600001</v>
      </c>
      <c r="AZ41" s="96">
        <v>27.415529311300002</v>
      </c>
      <c r="BA41" s="96">
        <v>28.846650110300001</v>
      </c>
      <c r="BB41" s="96">
        <v>27.831344991000002</v>
      </c>
      <c r="BC41" s="96">
        <v>31.9166683216</v>
      </c>
      <c r="BD41" s="96">
        <v>28.419459981900001</v>
      </c>
      <c r="BE41" s="96">
        <v>28.867577443400002</v>
      </c>
      <c r="BF41" s="96">
        <v>30.314427604400002</v>
      </c>
      <c r="BG41" s="96">
        <v>27.454214949800001</v>
      </c>
      <c r="BH41" s="96">
        <v>28.3602352441</v>
      </c>
      <c r="BI41" s="96">
        <v>28.6494196485</v>
      </c>
      <c r="BJ41" s="96">
        <v>30.397949211500002</v>
      </c>
      <c r="BK41" s="96">
        <v>29.239919114999999</v>
      </c>
      <c r="BL41" s="96">
        <v>27.534482807900002</v>
      </c>
      <c r="BM41" s="35" t="s">
        <v>193</v>
      </c>
      <c r="BN41" s="96">
        <v>40.7309472934</v>
      </c>
      <c r="BO41" s="96">
        <v>32.027585453600004</v>
      </c>
      <c r="BP41" s="96">
        <v>34.499560385900004</v>
      </c>
      <c r="BQ41" s="96">
        <v>30.843172986000003</v>
      </c>
      <c r="BR41" s="96">
        <v>30.653002233600002</v>
      </c>
      <c r="BS41" s="96">
        <v>30.553767699800002</v>
      </c>
      <c r="BT41" s="96">
        <v>32.288477106900004</v>
      </c>
      <c r="BU41" s="96">
        <v>31.5280814682</v>
      </c>
      <c r="BV41" s="96">
        <v>33.3444575977</v>
      </c>
      <c r="BW41" s="96">
        <v>30.906927844200002</v>
      </c>
      <c r="BX41" s="96">
        <v>29.8112710889</v>
      </c>
      <c r="BY41" s="96">
        <v>30.644480258800002</v>
      </c>
      <c r="BZ41" s="96">
        <v>28.799810474300003</v>
      </c>
      <c r="CA41" s="188">
        <v>29.096853415200002</v>
      </c>
      <c r="CB41" s="96">
        <v>28.454981226000001</v>
      </c>
      <c r="CC41" s="134"/>
    </row>
    <row r="42" spans="1:81" ht="14.1" customHeight="1" x14ac:dyDescent="0.25">
      <c r="A42" s="114"/>
      <c r="C42" s="133" t="s">
        <v>159</v>
      </c>
      <c r="D42" s="35" t="s">
        <v>128</v>
      </c>
      <c r="E42" s="35" t="s">
        <v>128</v>
      </c>
      <c r="F42" s="35" t="s">
        <v>128</v>
      </c>
      <c r="G42" s="35" t="s">
        <v>128</v>
      </c>
      <c r="H42" s="35" t="s">
        <v>128</v>
      </c>
      <c r="I42" s="35" t="s">
        <v>128</v>
      </c>
      <c r="J42" s="35" t="s">
        <v>128</v>
      </c>
      <c r="K42" s="35" t="s">
        <v>128</v>
      </c>
      <c r="L42" s="35" t="s">
        <v>128</v>
      </c>
      <c r="M42" s="35" t="s">
        <v>128</v>
      </c>
      <c r="N42" s="35" t="s">
        <v>128</v>
      </c>
      <c r="O42" s="35" t="s">
        <v>128</v>
      </c>
      <c r="P42" s="35" t="s">
        <v>128</v>
      </c>
      <c r="Q42" s="35" t="s">
        <v>128</v>
      </c>
      <c r="R42" s="35" t="s">
        <v>128</v>
      </c>
      <c r="S42" s="35" t="s">
        <v>128</v>
      </c>
      <c r="T42" s="35" t="s">
        <v>128</v>
      </c>
      <c r="U42" s="35" t="s">
        <v>128</v>
      </c>
      <c r="V42" s="35" t="s">
        <v>128</v>
      </c>
      <c r="W42" s="35" t="s">
        <v>128</v>
      </c>
      <c r="X42" s="35" t="s">
        <v>128</v>
      </c>
      <c r="Y42" s="35" t="s">
        <v>128</v>
      </c>
      <c r="Z42" s="35" t="s">
        <v>128</v>
      </c>
      <c r="AA42" s="35" t="s">
        <v>128</v>
      </c>
      <c r="AB42" s="35" t="s">
        <v>128</v>
      </c>
      <c r="AC42" s="35" t="s">
        <v>128</v>
      </c>
      <c r="AD42" s="35" t="s">
        <v>128</v>
      </c>
      <c r="AE42" s="35" t="s">
        <v>128</v>
      </c>
      <c r="AF42" s="35" t="s">
        <v>128</v>
      </c>
      <c r="AG42" s="35" t="s">
        <v>128</v>
      </c>
      <c r="AH42" s="35" t="s">
        <v>128</v>
      </c>
      <c r="AI42" s="35" t="s">
        <v>128</v>
      </c>
      <c r="AJ42" s="35" t="s">
        <v>128</v>
      </c>
      <c r="AK42" s="35" t="s">
        <v>128</v>
      </c>
      <c r="AL42" s="35" t="s">
        <v>128</v>
      </c>
      <c r="AM42" s="35" t="s">
        <v>128</v>
      </c>
      <c r="AN42" s="35" t="s">
        <v>128</v>
      </c>
      <c r="AO42" s="35" t="s">
        <v>128</v>
      </c>
      <c r="AP42" s="35" t="s">
        <v>128</v>
      </c>
      <c r="AQ42" s="35" t="s">
        <v>128</v>
      </c>
      <c r="AR42" s="35" t="s">
        <v>128</v>
      </c>
      <c r="AS42" s="35" t="s">
        <v>128</v>
      </c>
      <c r="AT42" s="35" t="s">
        <v>128</v>
      </c>
      <c r="AU42" s="35" t="s">
        <v>128</v>
      </c>
      <c r="AV42" s="35" t="s">
        <v>128</v>
      </c>
      <c r="AW42" s="35" t="s">
        <v>128</v>
      </c>
      <c r="AX42" s="35" t="s">
        <v>128</v>
      </c>
      <c r="AY42" s="35" t="s">
        <v>128</v>
      </c>
      <c r="AZ42" s="35" t="s">
        <v>128</v>
      </c>
      <c r="BA42" s="35" t="s">
        <v>128</v>
      </c>
      <c r="BB42" s="35" t="s">
        <v>128</v>
      </c>
      <c r="BC42" s="35" t="s">
        <v>128</v>
      </c>
      <c r="BD42" s="35" t="s">
        <v>128</v>
      </c>
      <c r="BE42" s="35" t="s">
        <v>128</v>
      </c>
      <c r="BF42" s="35" t="s">
        <v>128</v>
      </c>
      <c r="BG42" s="35" t="s">
        <v>128</v>
      </c>
      <c r="BH42" s="96">
        <v>21.6178131926</v>
      </c>
      <c r="BI42" s="96">
        <v>18.403746787900001</v>
      </c>
      <c r="BJ42" s="96">
        <v>19.5193043702</v>
      </c>
      <c r="BK42" s="96">
        <v>22.406239370600002</v>
      </c>
      <c r="BL42" s="96">
        <v>22.192532402699999</v>
      </c>
      <c r="BM42" s="35" t="s">
        <v>193</v>
      </c>
      <c r="BN42" s="96">
        <v>28.903028399500002</v>
      </c>
      <c r="BO42" s="96">
        <v>27.043774826100002</v>
      </c>
      <c r="BP42" s="96">
        <v>27.9997624081</v>
      </c>
      <c r="BQ42" s="96">
        <v>25.559356145200002</v>
      </c>
      <c r="BR42" s="96">
        <v>27.0273947142</v>
      </c>
      <c r="BS42" s="96">
        <v>25.2986031318</v>
      </c>
      <c r="BT42" s="96">
        <v>20.1649909968</v>
      </c>
      <c r="BU42" s="96">
        <v>20.2896033442</v>
      </c>
      <c r="BV42" s="96">
        <v>22.093787229300002</v>
      </c>
      <c r="BW42" s="96">
        <v>22.750773779500001</v>
      </c>
      <c r="BX42" s="96">
        <v>19.643006234000001</v>
      </c>
      <c r="BY42" s="96">
        <v>18.869309209000001</v>
      </c>
      <c r="BZ42" s="96">
        <v>20.442432091800001</v>
      </c>
      <c r="CA42" s="188">
        <v>18.8075133245</v>
      </c>
      <c r="CB42" s="96">
        <v>19.456249614400001</v>
      </c>
      <c r="CC42" s="134"/>
    </row>
    <row r="43" spans="1:81" ht="14.1" customHeight="1" x14ac:dyDescent="0.25">
      <c r="A43" s="114"/>
      <c r="C43" s="133" t="s">
        <v>160</v>
      </c>
      <c r="D43" s="35" t="s">
        <v>128</v>
      </c>
      <c r="E43" s="35" t="s">
        <v>128</v>
      </c>
      <c r="F43" s="35" t="s">
        <v>128</v>
      </c>
      <c r="G43" s="35" t="s">
        <v>128</v>
      </c>
      <c r="H43" s="35" t="s">
        <v>128</v>
      </c>
      <c r="I43" s="35" t="s">
        <v>128</v>
      </c>
      <c r="J43" s="35" t="s">
        <v>128</v>
      </c>
      <c r="K43" s="35" t="s">
        <v>128</v>
      </c>
      <c r="L43" s="35" t="s">
        <v>128</v>
      </c>
      <c r="M43" s="35" t="s">
        <v>128</v>
      </c>
      <c r="N43" s="35" t="s">
        <v>128</v>
      </c>
      <c r="O43" s="35" t="s">
        <v>128</v>
      </c>
      <c r="P43" s="35" t="s">
        <v>128</v>
      </c>
      <c r="Q43" s="35" t="s">
        <v>128</v>
      </c>
      <c r="R43" s="35" t="s">
        <v>128</v>
      </c>
      <c r="S43" s="35" t="s">
        <v>128</v>
      </c>
      <c r="T43" s="35" t="s">
        <v>128</v>
      </c>
      <c r="U43" s="35" t="s">
        <v>128</v>
      </c>
      <c r="V43" s="35" t="s">
        <v>128</v>
      </c>
      <c r="W43" s="35" t="s">
        <v>128</v>
      </c>
      <c r="X43" s="35" t="s">
        <v>128</v>
      </c>
      <c r="Y43" s="35" t="s">
        <v>128</v>
      </c>
      <c r="Z43" s="35" t="s">
        <v>128</v>
      </c>
      <c r="AA43" s="35" t="s">
        <v>128</v>
      </c>
      <c r="AB43" s="35" t="s">
        <v>128</v>
      </c>
      <c r="AC43" s="35" t="s">
        <v>128</v>
      </c>
      <c r="AD43" s="35" t="s">
        <v>128</v>
      </c>
      <c r="AE43" s="35" t="s">
        <v>128</v>
      </c>
      <c r="AF43" s="35" t="s">
        <v>128</v>
      </c>
      <c r="AG43" s="35" t="s">
        <v>128</v>
      </c>
      <c r="AH43" s="35" t="s">
        <v>128</v>
      </c>
      <c r="AI43" s="35" t="s">
        <v>128</v>
      </c>
      <c r="AJ43" s="35" t="s">
        <v>128</v>
      </c>
      <c r="AK43" s="35" t="s">
        <v>128</v>
      </c>
      <c r="AL43" s="35" t="s">
        <v>128</v>
      </c>
      <c r="AM43" s="35" t="s">
        <v>128</v>
      </c>
      <c r="AN43" s="35" t="s">
        <v>128</v>
      </c>
      <c r="AO43" s="35" t="s">
        <v>128</v>
      </c>
      <c r="AP43" s="35" t="s">
        <v>128</v>
      </c>
      <c r="AQ43" s="35" t="s">
        <v>128</v>
      </c>
      <c r="AR43" s="35" t="s">
        <v>128</v>
      </c>
      <c r="AS43" s="35" t="s">
        <v>128</v>
      </c>
      <c r="AT43" s="35" t="s">
        <v>128</v>
      </c>
      <c r="AU43" s="35" t="s">
        <v>128</v>
      </c>
      <c r="AV43" s="35" t="s">
        <v>128</v>
      </c>
      <c r="AW43" s="35" t="s">
        <v>128</v>
      </c>
      <c r="AX43" s="35" t="s">
        <v>128</v>
      </c>
      <c r="AY43" s="35" t="s">
        <v>128</v>
      </c>
      <c r="AZ43" s="35" t="s">
        <v>128</v>
      </c>
      <c r="BA43" s="35" t="s">
        <v>128</v>
      </c>
      <c r="BB43" s="35" t="s">
        <v>128</v>
      </c>
      <c r="BC43" s="35" t="s">
        <v>128</v>
      </c>
      <c r="BD43" s="35" t="s">
        <v>128</v>
      </c>
      <c r="BE43" s="35" t="s">
        <v>128</v>
      </c>
      <c r="BF43" s="35" t="s">
        <v>128</v>
      </c>
      <c r="BG43" s="35" t="s">
        <v>128</v>
      </c>
      <c r="BH43" s="96">
        <v>26.398673166400002</v>
      </c>
      <c r="BI43" s="96">
        <v>24.903503688700003</v>
      </c>
      <c r="BJ43" s="96">
        <v>24.435405790500003</v>
      </c>
      <c r="BK43" s="96">
        <v>24.425819840500001</v>
      </c>
      <c r="BL43" s="96">
        <v>24.060670884300002</v>
      </c>
      <c r="BM43" s="35" t="s">
        <v>193</v>
      </c>
      <c r="BN43" s="96">
        <v>31.904454383800001</v>
      </c>
      <c r="BO43" s="96">
        <v>25.398297995500002</v>
      </c>
      <c r="BP43" s="96">
        <v>23.004143111899999</v>
      </c>
      <c r="BQ43" s="96">
        <v>20.7033300105</v>
      </c>
      <c r="BR43" s="96">
        <v>22.5174825175</v>
      </c>
      <c r="BS43" s="96">
        <v>21.433046960800002</v>
      </c>
      <c r="BT43" s="96">
        <v>23.492235967199999</v>
      </c>
      <c r="BU43" s="96">
        <v>22.116044567599999</v>
      </c>
      <c r="BV43" s="96">
        <v>22.303756203100001</v>
      </c>
      <c r="BW43" s="96">
        <v>20.907233527999999</v>
      </c>
      <c r="BX43" s="96">
        <v>21.087824054400002</v>
      </c>
      <c r="BY43" s="96">
        <v>22.069886937700002</v>
      </c>
      <c r="BZ43" s="96">
        <v>20.659419397100002</v>
      </c>
      <c r="CA43" s="188">
        <v>18.207085301100001</v>
      </c>
      <c r="CB43" s="96">
        <v>20.781786115100001</v>
      </c>
      <c r="CC43" s="134"/>
    </row>
    <row r="44" spans="1:81" ht="14.1" customHeight="1" x14ac:dyDescent="0.25">
      <c r="A44" s="114"/>
      <c r="C44" s="133" t="s">
        <v>161</v>
      </c>
      <c r="D44" s="35" t="s">
        <v>128</v>
      </c>
      <c r="E44" s="35" t="s">
        <v>128</v>
      </c>
      <c r="F44" s="35" t="s">
        <v>128</v>
      </c>
      <c r="G44" s="35" t="s">
        <v>128</v>
      </c>
      <c r="H44" s="35" t="s">
        <v>128</v>
      </c>
      <c r="I44" s="35" t="s">
        <v>128</v>
      </c>
      <c r="J44" s="35" t="s">
        <v>128</v>
      </c>
      <c r="K44" s="35" t="s">
        <v>128</v>
      </c>
      <c r="L44" s="35" t="s">
        <v>128</v>
      </c>
      <c r="M44" s="35" t="s">
        <v>128</v>
      </c>
      <c r="N44" s="35" t="s">
        <v>128</v>
      </c>
      <c r="O44" s="35" t="s">
        <v>128</v>
      </c>
      <c r="P44" s="35" t="s">
        <v>128</v>
      </c>
      <c r="Q44" s="35" t="s">
        <v>128</v>
      </c>
      <c r="R44" s="35" t="s">
        <v>128</v>
      </c>
      <c r="S44" s="35" t="s">
        <v>128</v>
      </c>
      <c r="T44" s="35" t="s">
        <v>128</v>
      </c>
      <c r="U44" s="35" t="s">
        <v>128</v>
      </c>
      <c r="V44" s="35" t="s">
        <v>128</v>
      </c>
      <c r="W44" s="35" t="s">
        <v>128</v>
      </c>
      <c r="X44" s="35" t="s">
        <v>128</v>
      </c>
      <c r="Y44" s="35" t="s">
        <v>128</v>
      </c>
      <c r="Z44" s="35" t="s">
        <v>128</v>
      </c>
      <c r="AA44" s="35" t="s">
        <v>128</v>
      </c>
      <c r="AB44" s="35" t="s">
        <v>128</v>
      </c>
      <c r="AC44" s="35" t="s">
        <v>128</v>
      </c>
      <c r="AD44" s="35" t="s">
        <v>128</v>
      </c>
      <c r="AE44" s="35" t="s">
        <v>128</v>
      </c>
      <c r="AF44" s="35" t="s">
        <v>128</v>
      </c>
      <c r="AG44" s="35" t="s">
        <v>128</v>
      </c>
      <c r="AH44" s="35" t="s">
        <v>128</v>
      </c>
      <c r="AI44" s="35" t="s">
        <v>128</v>
      </c>
      <c r="AJ44" s="35" t="s">
        <v>128</v>
      </c>
      <c r="AK44" s="35" t="s">
        <v>128</v>
      </c>
      <c r="AL44" s="35" t="s">
        <v>128</v>
      </c>
      <c r="AM44" s="35" t="s">
        <v>128</v>
      </c>
      <c r="AN44" s="35" t="s">
        <v>128</v>
      </c>
      <c r="AO44" s="35" t="s">
        <v>128</v>
      </c>
      <c r="AP44" s="35" t="s">
        <v>128</v>
      </c>
      <c r="AQ44" s="35" t="s">
        <v>128</v>
      </c>
      <c r="AR44" s="35" t="s">
        <v>128</v>
      </c>
      <c r="AS44" s="35" t="s">
        <v>128</v>
      </c>
      <c r="AT44" s="35" t="s">
        <v>128</v>
      </c>
      <c r="AU44" s="35" t="s">
        <v>128</v>
      </c>
      <c r="AV44" s="35" t="s">
        <v>128</v>
      </c>
      <c r="AW44" s="35" t="s">
        <v>128</v>
      </c>
      <c r="AX44" s="35" t="s">
        <v>128</v>
      </c>
      <c r="AY44" s="35" t="s">
        <v>128</v>
      </c>
      <c r="AZ44" s="35" t="s">
        <v>128</v>
      </c>
      <c r="BA44" s="35" t="s">
        <v>128</v>
      </c>
      <c r="BB44" s="35" t="s">
        <v>128</v>
      </c>
      <c r="BC44" s="35" t="s">
        <v>128</v>
      </c>
      <c r="BD44" s="35" t="s">
        <v>128</v>
      </c>
      <c r="BE44" s="35" t="s">
        <v>128</v>
      </c>
      <c r="BF44" s="35" t="s">
        <v>128</v>
      </c>
      <c r="BG44" s="35" t="s">
        <v>128</v>
      </c>
      <c r="BH44" s="35" t="s">
        <v>128</v>
      </c>
      <c r="BI44" s="35" t="s">
        <v>128</v>
      </c>
      <c r="BJ44" s="35" t="s">
        <v>128</v>
      </c>
      <c r="BK44" s="35" t="s">
        <v>128</v>
      </c>
      <c r="BL44" s="96">
        <v>40.484526792899999</v>
      </c>
      <c r="BM44" s="35" t="s">
        <v>193</v>
      </c>
      <c r="BN44" s="96">
        <v>48.127584916000004</v>
      </c>
      <c r="BO44" s="96">
        <v>45.618426739699999</v>
      </c>
      <c r="BP44" s="96">
        <v>46.806116043400003</v>
      </c>
      <c r="BQ44" s="96">
        <v>46.212762147799999</v>
      </c>
      <c r="BR44" s="96">
        <v>46.910150876500005</v>
      </c>
      <c r="BS44" s="96">
        <v>46.832800833200004</v>
      </c>
      <c r="BT44" s="96">
        <v>43.418861879300003</v>
      </c>
      <c r="BU44" s="96">
        <v>42.869587144400001</v>
      </c>
      <c r="BV44" s="96">
        <v>44.873963334800003</v>
      </c>
      <c r="BW44" s="96">
        <v>44.318021875200003</v>
      </c>
      <c r="BX44" s="96">
        <v>45.665371997400001</v>
      </c>
      <c r="BY44" s="96">
        <v>44.358967039700005</v>
      </c>
      <c r="BZ44" s="96">
        <v>45.390429162899999</v>
      </c>
      <c r="CA44" s="188">
        <v>41.749282028500005</v>
      </c>
      <c r="CB44" s="96">
        <v>41.655591418299998</v>
      </c>
      <c r="CC44" s="134"/>
    </row>
    <row r="45" spans="1:81" ht="15" customHeight="1" x14ac:dyDescent="0.25">
      <c r="A45" s="114"/>
      <c r="C45" s="198" t="s">
        <v>224</v>
      </c>
      <c r="D45" s="198"/>
      <c r="E45" s="198"/>
      <c r="F45" s="198"/>
      <c r="G45" s="198"/>
      <c r="H45" s="198"/>
      <c r="I45" s="198"/>
      <c r="J45" s="198"/>
      <c r="K45" s="198"/>
      <c r="L45" s="198"/>
      <c r="M45" s="198"/>
      <c r="N45" s="198"/>
      <c r="O45" s="198"/>
      <c r="P45" s="198"/>
      <c r="Q45" s="198"/>
      <c r="R45" s="198"/>
      <c r="S45" s="198"/>
      <c r="T45" s="198"/>
      <c r="U45" s="198"/>
      <c r="V45" s="198"/>
      <c r="W45" s="198"/>
      <c r="X45" s="198"/>
      <c r="Y45" s="198"/>
      <c r="Z45" s="198"/>
      <c r="AA45" s="198"/>
      <c r="AB45" s="198"/>
      <c r="AC45" s="198"/>
      <c r="AD45" s="198"/>
      <c r="AE45" s="198"/>
      <c r="AF45" s="198"/>
      <c r="AG45" s="198"/>
      <c r="AH45" s="198"/>
      <c r="AI45" s="198"/>
      <c r="AJ45" s="198"/>
      <c r="AK45" s="198"/>
      <c r="AL45" s="198"/>
      <c r="AM45" s="198"/>
      <c r="AN45" s="198"/>
      <c r="AO45" s="198"/>
      <c r="AP45" s="198"/>
      <c r="AQ45" s="198"/>
      <c r="AR45" s="198"/>
      <c r="AS45" s="198"/>
      <c r="AT45" s="198"/>
      <c r="AU45" s="198"/>
      <c r="AV45" s="198"/>
      <c r="AW45" s="198"/>
      <c r="AX45" s="198"/>
      <c r="AY45" s="198"/>
      <c r="AZ45" s="198"/>
      <c r="BA45" s="198"/>
      <c r="BB45" s="198"/>
      <c r="BC45" s="198"/>
      <c r="BD45" s="198"/>
      <c r="BE45" s="198"/>
      <c r="BF45" s="198"/>
      <c r="BG45" s="198"/>
      <c r="BH45" s="198"/>
      <c r="BI45" s="198"/>
      <c r="BJ45" s="198"/>
      <c r="BK45" s="198"/>
      <c r="BL45" s="198"/>
      <c r="BM45" s="198"/>
      <c r="BN45" s="198"/>
      <c r="BO45" s="198"/>
      <c r="BP45" s="198"/>
      <c r="BQ45" s="198"/>
      <c r="BR45" s="198"/>
      <c r="BS45" s="198"/>
      <c r="BT45" s="198"/>
      <c r="BU45" s="198"/>
      <c r="BV45" s="198"/>
      <c r="BW45" s="198"/>
      <c r="BX45" s="198"/>
      <c r="BY45" s="198"/>
      <c r="BZ45" s="198"/>
      <c r="CA45" s="198"/>
      <c r="CB45" s="135"/>
    </row>
    <row r="46" spans="1:81" ht="15" customHeight="1" x14ac:dyDescent="0.25">
      <c r="A46" s="114"/>
      <c r="C46" s="198" t="s">
        <v>60</v>
      </c>
      <c r="D46" s="198"/>
      <c r="E46" s="198"/>
      <c r="F46" s="198"/>
      <c r="G46" s="198"/>
      <c r="H46" s="198"/>
      <c r="I46" s="198"/>
      <c r="J46" s="198"/>
      <c r="K46" s="198"/>
      <c r="L46" s="198"/>
      <c r="M46" s="198"/>
      <c r="N46" s="198"/>
      <c r="O46" s="198"/>
      <c r="P46" s="198"/>
      <c r="Q46" s="198"/>
      <c r="R46" s="198"/>
      <c r="S46" s="198"/>
      <c r="T46" s="198"/>
      <c r="U46" s="198"/>
      <c r="V46" s="198"/>
      <c r="W46" s="198"/>
      <c r="X46" s="198"/>
      <c r="Y46" s="198"/>
      <c r="Z46" s="198"/>
      <c r="AA46" s="198"/>
      <c r="AB46" s="198"/>
      <c r="AC46" s="198"/>
      <c r="AD46" s="198"/>
      <c r="AE46" s="198"/>
      <c r="AF46" s="198"/>
      <c r="AG46" s="198"/>
      <c r="AH46" s="198"/>
      <c r="AI46" s="198"/>
      <c r="AJ46" s="198"/>
      <c r="AK46" s="198"/>
      <c r="AL46" s="198"/>
      <c r="AM46" s="198"/>
      <c r="AN46" s="198"/>
      <c r="AO46" s="198"/>
      <c r="AP46" s="198"/>
      <c r="AQ46" s="198"/>
      <c r="AR46" s="198"/>
      <c r="AS46" s="198"/>
      <c r="AT46" s="198"/>
      <c r="AU46" s="198"/>
      <c r="AV46" s="198"/>
      <c r="AW46" s="198"/>
      <c r="AX46" s="198"/>
      <c r="AY46" s="198"/>
      <c r="AZ46" s="198"/>
      <c r="BA46" s="198"/>
      <c r="BB46" s="198"/>
      <c r="BC46" s="198"/>
      <c r="BD46" s="198"/>
      <c r="BE46" s="198"/>
      <c r="BF46" s="198"/>
      <c r="BG46" s="198"/>
      <c r="BH46" s="198"/>
      <c r="BI46" s="198"/>
      <c r="BJ46" s="198"/>
      <c r="BK46" s="198"/>
      <c r="BL46" s="198"/>
      <c r="BM46" s="198"/>
      <c r="BN46" s="198"/>
      <c r="BO46" s="198"/>
      <c r="BP46" s="198"/>
      <c r="BQ46" s="198"/>
      <c r="BR46" s="198"/>
      <c r="BS46" s="198"/>
      <c r="BT46" s="198"/>
      <c r="BU46" s="198"/>
      <c r="BV46" s="198"/>
      <c r="BW46" s="198"/>
      <c r="BX46" s="198"/>
      <c r="BY46" s="198"/>
      <c r="BZ46" s="198"/>
      <c r="CA46" s="198"/>
      <c r="CB46" s="135"/>
    </row>
    <row r="47" spans="1:81" ht="15" customHeight="1" x14ac:dyDescent="0.25">
      <c r="A47" s="114"/>
      <c r="C47" s="198" t="s">
        <v>162</v>
      </c>
      <c r="D47" s="198"/>
      <c r="E47" s="198"/>
      <c r="F47" s="198"/>
      <c r="G47" s="198"/>
      <c r="H47" s="198"/>
      <c r="I47" s="198"/>
      <c r="J47" s="198"/>
      <c r="K47" s="198"/>
      <c r="L47" s="198"/>
      <c r="M47" s="198"/>
      <c r="N47" s="198"/>
      <c r="O47" s="198"/>
      <c r="P47" s="198"/>
      <c r="Q47" s="198"/>
      <c r="R47" s="198"/>
      <c r="S47" s="198"/>
      <c r="T47" s="198"/>
      <c r="U47" s="198"/>
      <c r="V47" s="198"/>
      <c r="W47" s="198"/>
      <c r="X47" s="198"/>
      <c r="Y47" s="198"/>
      <c r="Z47" s="198"/>
      <c r="AA47" s="198"/>
      <c r="AB47" s="198"/>
      <c r="AC47" s="198"/>
      <c r="AD47" s="198"/>
      <c r="AE47" s="198"/>
      <c r="AF47" s="198"/>
      <c r="AG47" s="198"/>
      <c r="AH47" s="198"/>
      <c r="AI47" s="198"/>
      <c r="AJ47" s="198"/>
      <c r="AK47" s="198"/>
      <c r="AL47" s="198"/>
      <c r="AM47" s="198"/>
      <c r="AN47" s="198"/>
      <c r="AO47" s="198"/>
      <c r="AP47" s="198"/>
      <c r="AQ47" s="198"/>
      <c r="AR47" s="198"/>
      <c r="AS47" s="198"/>
      <c r="AT47" s="198"/>
      <c r="AU47" s="198"/>
      <c r="AV47" s="198"/>
      <c r="AW47" s="198"/>
      <c r="AX47" s="198"/>
      <c r="AY47" s="198"/>
      <c r="AZ47" s="198"/>
      <c r="BA47" s="198"/>
      <c r="BB47" s="198"/>
      <c r="BC47" s="198"/>
      <c r="BD47" s="198"/>
      <c r="BE47" s="198"/>
      <c r="BF47" s="198"/>
      <c r="BG47" s="198"/>
      <c r="BH47" s="198"/>
      <c r="BI47" s="198"/>
      <c r="BJ47" s="198"/>
      <c r="BK47" s="198"/>
      <c r="BL47" s="198"/>
      <c r="BM47" s="198"/>
      <c r="BN47" s="198"/>
      <c r="BO47" s="198"/>
      <c r="BP47" s="198"/>
      <c r="BQ47" s="198"/>
      <c r="BR47" s="198"/>
      <c r="BS47" s="198"/>
      <c r="BT47" s="198"/>
      <c r="BU47" s="198"/>
      <c r="BV47" s="198"/>
      <c r="BW47" s="198"/>
      <c r="BX47" s="198"/>
      <c r="BY47" s="198"/>
      <c r="BZ47" s="198"/>
      <c r="CA47" s="198"/>
      <c r="CB47" s="135"/>
    </row>
    <row r="48" spans="1:81" ht="15" customHeight="1" x14ac:dyDescent="0.25">
      <c r="A48" s="114"/>
      <c r="C48" s="198" t="s">
        <v>58</v>
      </c>
      <c r="D48" s="198"/>
      <c r="E48" s="198"/>
      <c r="F48" s="198"/>
      <c r="G48" s="198"/>
      <c r="H48" s="198"/>
      <c r="I48" s="198"/>
      <c r="J48" s="198"/>
      <c r="K48" s="198"/>
      <c r="L48" s="198"/>
      <c r="M48" s="198"/>
      <c r="N48" s="198"/>
      <c r="O48" s="198"/>
      <c r="P48" s="198"/>
      <c r="Q48" s="198"/>
      <c r="R48" s="198"/>
      <c r="S48" s="198"/>
      <c r="T48" s="198"/>
      <c r="U48" s="198"/>
      <c r="V48" s="198"/>
      <c r="W48" s="198"/>
      <c r="X48" s="198"/>
      <c r="Y48" s="198"/>
      <c r="Z48" s="198"/>
      <c r="AA48" s="198"/>
      <c r="AB48" s="198"/>
      <c r="AC48" s="198"/>
      <c r="AD48" s="198"/>
      <c r="AE48" s="198"/>
      <c r="AF48" s="198"/>
      <c r="AG48" s="198"/>
      <c r="AH48" s="198"/>
      <c r="AI48" s="198"/>
      <c r="AJ48" s="198"/>
      <c r="AK48" s="198"/>
      <c r="AL48" s="198"/>
      <c r="AM48" s="198"/>
      <c r="AN48" s="198"/>
      <c r="AO48" s="198"/>
      <c r="AP48" s="198"/>
      <c r="AQ48" s="198"/>
      <c r="AR48" s="198"/>
      <c r="AS48" s="198"/>
      <c r="AT48" s="198"/>
      <c r="AU48" s="198"/>
      <c r="AV48" s="198"/>
      <c r="AW48" s="198"/>
      <c r="AX48" s="198"/>
      <c r="AY48" s="198"/>
      <c r="AZ48" s="198"/>
      <c r="BA48" s="198"/>
      <c r="BB48" s="198"/>
      <c r="BC48" s="198"/>
      <c r="BD48" s="198"/>
      <c r="BE48" s="198"/>
      <c r="BF48" s="198"/>
      <c r="BG48" s="198"/>
      <c r="BH48" s="198"/>
      <c r="BI48" s="198"/>
      <c r="BJ48" s="198"/>
      <c r="BK48" s="198"/>
      <c r="BL48" s="198"/>
      <c r="BM48" s="198"/>
      <c r="BN48" s="198"/>
      <c r="BO48" s="198"/>
      <c r="BP48" s="198"/>
      <c r="BQ48" s="198"/>
      <c r="BR48" s="198"/>
      <c r="BS48" s="198"/>
      <c r="BT48" s="198"/>
      <c r="BU48" s="198"/>
      <c r="BV48" s="198"/>
      <c r="BW48" s="198"/>
      <c r="BX48" s="198"/>
      <c r="BY48" s="198"/>
      <c r="BZ48" s="198"/>
      <c r="CA48" s="198"/>
      <c r="CB48" s="135"/>
    </row>
    <row r="49" spans="1:80" s="41" customFormat="1" ht="15" customHeight="1" x14ac:dyDescent="0.25">
      <c r="A49" s="4"/>
      <c r="B49" s="10"/>
      <c r="C49" s="198" t="s">
        <v>225</v>
      </c>
      <c r="D49" s="198"/>
      <c r="E49" s="198"/>
      <c r="F49" s="198"/>
      <c r="G49" s="198"/>
      <c r="H49" s="198"/>
      <c r="I49" s="198"/>
      <c r="J49" s="198"/>
      <c r="K49" s="198"/>
      <c r="L49" s="198"/>
      <c r="M49" s="198"/>
      <c r="N49" s="198"/>
      <c r="O49" s="198"/>
      <c r="P49" s="198"/>
      <c r="Q49" s="198"/>
      <c r="R49" s="198"/>
      <c r="S49" s="198"/>
      <c r="T49" s="198"/>
      <c r="U49" s="198"/>
      <c r="V49" s="198"/>
      <c r="W49" s="198"/>
      <c r="X49" s="198"/>
      <c r="Y49" s="198"/>
      <c r="Z49" s="198"/>
      <c r="AA49" s="198"/>
      <c r="AB49" s="198"/>
      <c r="AC49" s="198"/>
      <c r="AD49" s="198"/>
      <c r="AE49" s="198"/>
      <c r="AF49" s="198"/>
      <c r="AG49" s="198"/>
      <c r="AH49" s="198"/>
      <c r="AI49" s="198"/>
      <c r="AJ49" s="198"/>
      <c r="AK49" s="198"/>
      <c r="AL49" s="198"/>
      <c r="AM49" s="198"/>
      <c r="AN49" s="198"/>
      <c r="AO49" s="198"/>
      <c r="AP49" s="198"/>
      <c r="AQ49" s="198"/>
      <c r="AR49" s="198"/>
      <c r="AS49" s="198"/>
      <c r="AT49" s="198"/>
      <c r="AU49" s="198"/>
      <c r="AV49" s="198"/>
      <c r="AW49" s="198"/>
      <c r="AX49" s="198"/>
      <c r="AY49" s="198"/>
      <c r="AZ49" s="198"/>
      <c r="BA49" s="198"/>
      <c r="BB49" s="198"/>
      <c r="BC49" s="198"/>
      <c r="BD49" s="198"/>
      <c r="BE49" s="198"/>
      <c r="BF49" s="198"/>
      <c r="BG49" s="198"/>
      <c r="BH49" s="198"/>
      <c r="BI49" s="198"/>
      <c r="BJ49" s="198"/>
      <c r="BK49" s="198"/>
      <c r="BL49" s="198"/>
      <c r="BM49" s="198"/>
      <c r="BN49" s="198"/>
      <c r="BO49" s="198"/>
      <c r="BP49" s="198"/>
      <c r="BQ49" s="198"/>
      <c r="BR49" s="198"/>
      <c r="BS49" s="198"/>
      <c r="BT49" s="198"/>
      <c r="BU49" s="198"/>
      <c r="BV49" s="198"/>
      <c r="BW49" s="198"/>
      <c r="BX49" s="198"/>
      <c r="BY49" s="198"/>
      <c r="BZ49" s="198"/>
      <c r="CA49" s="198"/>
      <c r="CB49" s="173"/>
    </row>
    <row r="50" spans="1:80" s="41" customFormat="1" ht="15" customHeight="1" x14ac:dyDescent="0.25">
      <c r="A50" s="4"/>
      <c r="B50" s="39"/>
      <c r="C50" s="215" t="s">
        <v>202</v>
      </c>
      <c r="D50" s="215"/>
      <c r="E50" s="215"/>
      <c r="F50" s="215"/>
      <c r="G50" s="215"/>
      <c r="H50" s="215"/>
      <c r="I50" s="215"/>
      <c r="J50" s="215"/>
      <c r="K50" s="215"/>
      <c r="L50" s="215"/>
      <c r="M50" s="215"/>
      <c r="N50" s="215"/>
      <c r="O50" s="215"/>
      <c r="P50" s="215"/>
      <c r="Q50" s="215"/>
      <c r="R50" s="215"/>
      <c r="S50" s="215"/>
      <c r="T50" s="215"/>
      <c r="U50" s="215"/>
      <c r="V50" s="215"/>
      <c r="W50" s="215"/>
      <c r="X50" s="215"/>
      <c r="Y50" s="215"/>
      <c r="Z50" s="215"/>
      <c r="AA50" s="215"/>
      <c r="AB50" s="215"/>
      <c r="AC50" s="215"/>
      <c r="AD50" s="215"/>
      <c r="AE50" s="215"/>
      <c r="AF50" s="215"/>
      <c r="AG50" s="215"/>
      <c r="AH50" s="215"/>
      <c r="AI50" s="215"/>
      <c r="AJ50" s="215"/>
      <c r="AK50" s="215"/>
      <c r="AL50" s="215"/>
      <c r="AM50" s="215"/>
      <c r="AN50" s="215"/>
      <c r="AO50" s="215"/>
      <c r="AP50" s="215"/>
      <c r="AQ50" s="215"/>
      <c r="AR50" s="215"/>
      <c r="AS50" s="215"/>
      <c r="AT50" s="215"/>
      <c r="AU50" s="215"/>
      <c r="AV50" s="215"/>
      <c r="AW50" s="215"/>
      <c r="AX50" s="215"/>
      <c r="AY50" s="215"/>
      <c r="AZ50" s="215"/>
      <c r="BA50" s="215"/>
      <c r="BB50" s="215"/>
      <c r="BC50" s="215"/>
      <c r="BD50" s="215"/>
      <c r="BE50" s="215"/>
      <c r="BF50" s="215"/>
      <c r="BG50" s="215"/>
      <c r="BH50" s="215"/>
      <c r="BI50" s="215"/>
      <c r="BJ50" s="215"/>
      <c r="BK50" s="215"/>
      <c r="BL50" s="215"/>
      <c r="BM50" s="215"/>
      <c r="BN50" s="215"/>
      <c r="BO50" s="215"/>
      <c r="BP50" s="215"/>
      <c r="BQ50" s="215"/>
      <c r="BR50" s="215"/>
      <c r="BS50" s="215"/>
      <c r="BT50" s="215"/>
      <c r="BU50" s="215"/>
      <c r="BV50" s="215"/>
      <c r="BW50" s="215"/>
      <c r="BX50" s="215"/>
      <c r="BY50" s="215"/>
      <c r="BZ50" s="215"/>
      <c r="CA50" s="215"/>
      <c r="CB50" s="173"/>
    </row>
    <row r="51" spans="1:80" s="41" customFormat="1" ht="15" customHeight="1" x14ac:dyDescent="0.25">
      <c r="A51" s="4"/>
      <c r="B51" s="10"/>
      <c r="C51" s="198" t="s">
        <v>163</v>
      </c>
      <c r="D51" s="198"/>
      <c r="E51" s="198"/>
      <c r="F51" s="198"/>
      <c r="G51" s="198"/>
      <c r="H51" s="198"/>
      <c r="I51" s="198"/>
      <c r="J51" s="198"/>
      <c r="K51" s="198"/>
      <c r="L51" s="198"/>
      <c r="M51" s="198"/>
      <c r="N51" s="198"/>
      <c r="O51" s="198"/>
      <c r="P51" s="198"/>
      <c r="Q51" s="198"/>
      <c r="R51" s="198"/>
      <c r="S51" s="198"/>
      <c r="T51" s="198"/>
      <c r="U51" s="198"/>
      <c r="V51" s="198"/>
      <c r="W51" s="198"/>
      <c r="X51" s="198"/>
      <c r="Y51" s="198"/>
      <c r="Z51" s="198"/>
      <c r="AA51" s="198"/>
      <c r="AB51" s="198"/>
      <c r="AC51" s="198"/>
      <c r="AD51" s="198"/>
      <c r="AE51" s="198"/>
      <c r="AF51" s="198"/>
      <c r="AG51" s="198"/>
      <c r="AH51" s="198"/>
      <c r="AI51" s="198"/>
      <c r="AJ51" s="198"/>
      <c r="AK51" s="198"/>
      <c r="AL51" s="198"/>
      <c r="AM51" s="198"/>
      <c r="AN51" s="198"/>
      <c r="AO51" s="198"/>
      <c r="AP51" s="198"/>
      <c r="AQ51" s="198"/>
      <c r="AR51" s="198"/>
      <c r="AS51" s="198"/>
      <c r="AT51" s="198"/>
      <c r="AU51" s="198"/>
      <c r="AV51" s="198"/>
      <c r="AW51" s="198"/>
      <c r="AX51" s="198"/>
      <c r="AY51" s="198"/>
      <c r="AZ51" s="198"/>
      <c r="BA51" s="198"/>
      <c r="BB51" s="198"/>
      <c r="BC51" s="198"/>
      <c r="BD51" s="198"/>
      <c r="BE51" s="198"/>
      <c r="BF51" s="198"/>
      <c r="BG51" s="198"/>
      <c r="BH51" s="198"/>
      <c r="BI51" s="198"/>
      <c r="BJ51" s="198"/>
      <c r="BK51" s="198"/>
      <c r="BL51" s="198"/>
      <c r="BM51" s="198"/>
      <c r="BN51" s="198"/>
      <c r="BO51" s="198"/>
      <c r="BP51" s="198"/>
      <c r="BQ51" s="198"/>
      <c r="BR51" s="198"/>
      <c r="BS51" s="198"/>
      <c r="BT51" s="198"/>
      <c r="BU51" s="198"/>
      <c r="BV51" s="198"/>
      <c r="BW51" s="198"/>
      <c r="BX51" s="198"/>
      <c r="BY51" s="198"/>
      <c r="BZ51" s="198"/>
      <c r="CA51" s="198"/>
      <c r="CB51" s="173"/>
    </row>
    <row r="52" spans="1:80" s="41" customFormat="1" ht="15" customHeight="1" x14ac:dyDescent="0.25">
      <c r="A52" s="4"/>
      <c r="B52" s="10"/>
      <c r="C52" s="198" t="s">
        <v>59</v>
      </c>
      <c r="D52" s="198"/>
      <c r="E52" s="198"/>
      <c r="F52" s="198"/>
      <c r="G52" s="198"/>
      <c r="H52" s="198"/>
      <c r="I52" s="198"/>
      <c r="J52" s="198"/>
      <c r="K52" s="198"/>
      <c r="L52" s="198"/>
      <c r="M52" s="198"/>
      <c r="N52" s="198"/>
      <c r="O52" s="198"/>
      <c r="P52" s="198"/>
      <c r="Q52" s="198"/>
      <c r="R52" s="198"/>
      <c r="S52" s="198"/>
      <c r="T52" s="198"/>
      <c r="U52" s="198"/>
      <c r="V52" s="198"/>
      <c r="W52" s="198"/>
      <c r="X52" s="198"/>
      <c r="Y52" s="198"/>
      <c r="Z52" s="198"/>
      <c r="AA52" s="198"/>
      <c r="AB52" s="198"/>
      <c r="AC52" s="198"/>
      <c r="AD52" s="198"/>
      <c r="AE52" s="198"/>
      <c r="AF52" s="198"/>
      <c r="AG52" s="198"/>
      <c r="AH52" s="198"/>
      <c r="AI52" s="198"/>
      <c r="AJ52" s="198"/>
      <c r="AK52" s="198"/>
      <c r="AL52" s="198"/>
      <c r="AM52" s="198"/>
      <c r="AN52" s="198"/>
      <c r="AO52" s="198"/>
      <c r="AP52" s="198"/>
      <c r="AQ52" s="198"/>
      <c r="AR52" s="198"/>
      <c r="AS52" s="198"/>
      <c r="AT52" s="198"/>
      <c r="AU52" s="198"/>
      <c r="AV52" s="198"/>
      <c r="AW52" s="198"/>
      <c r="AX52" s="198"/>
      <c r="AY52" s="198"/>
      <c r="AZ52" s="198"/>
      <c r="BA52" s="198"/>
      <c r="BB52" s="198"/>
      <c r="BC52" s="198"/>
      <c r="BD52" s="198"/>
      <c r="BE52" s="198"/>
      <c r="BF52" s="198"/>
      <c r="BG52" s="198"/>
      <c r="BH52" s="198"/>
      <c r="BI52" s="198"/>
      <c r="BJ52" s="198"/>
      <c r="BK52" s="198"/>
      <c r="BL52" s="198"/>
      <c r="BM52" s="198"/>
      <c r="BN52" s="198"/>
      <c r="BO52" s="198"/>
      <c r="BP52" s="198"/>
      <c r="BQ52" s="198"/>
      <c r="BR52" s="198"/>
      <c r="BS52" s="198"/>
      <c r="BT52" s="198"/>
      <c r="BU52" s="198"/>
      <c r="BV52" s="198"/>
      <c r="BW52" s="198"/>
      <c r="BX52" s="198"/>
      <c r="BY52" s="198"/>
      <c r="BZ52" s="198"/>
      <c r="CA52" s="198"/>
      <c r="CB52" s="173"/>
    </row>
    <row r="53" spans="1:80" x14ac:dyDescent="0.25">
      <c r="A53" s="136"/>
      <c r="X53" s="137"/>
      <c r="Y53" s="137"/>
      <c r="Z53" s="137"/>
      <c r="AA53" s="137"/>
      <c r="AB53" s="137"/>
      <c r="AC53" s="137"/>
      <c r="AD53" s="137"/>
      <c r="AE53" s="137"/>
      <c r="AF53" s="137"/>
      <c r="AG53" s="137"/>
      <c r="AH53" s="137"/>
      <c r="AI53" s="137"/>
      <c r="AJ53" s="137"/>
      <c r="AK53" s="137"/>
      <c r="AL53" s="137"/>
      <c r="AM53" s="137"/>
      <c r="AN53" s="137"/>
      <c r="AO53" s="137"/>
      <c r="AP53" s="137"/>
      <c r="AQ53" s="137"/>
      <c r="AR53" s="137"/>
      <c r="AS53" s="137"/>
      <c r="AT53" s="137"/>
    </row>
    <row r="54" spans="1:80" x14ac:dyDescent="0.25">
      <c r="A54" s="136"/>
      <c r="X54" s="137"/>
      <c r="Y54" s="137"/>
      <c r="Z54" s="137"/>
      <c r="AA54" s="137"/>
      <c r="AB54" s="137"/>
      <c r="AC54" s="137"/>
      <c r="AD54" s="137"/>
      <c r="AE54" s="137"/>
      <c r="AF54" s="137"/>
      <c r="AG54" s="137"/>
      <c r="AH54" s="137"/>
      <c r="AI54" s="137"/>
      <c r="AJ54" s="137"/>
      <c r="AK54" s="137"/>
      <c r="AL54" s="137"/>
      <c r="AM54" s="137"/>
      <c r="AN54" s="137"/>
      <c r="AO54" s="137"/>
      <c r="AP54" s="137"/>
      <c r="AQ54" s="137"/>
      <c r="AR54" s="137"/>
      <c r="AS54" s="137"/>
      <c r="AT54" s="137"/>
    </row>
    <row r="55" spans="1:80" x14ac:dyDescent="0.25">
      <c r="A55" s="136"/>
      <c r="X55" s="137"/>
      <c r="Y55" s="137"/>
      <c r="Z55" s="137"/>
      <c r="AA55" s="137"/>
      <c r="AB55" s="137"/>
      <c r="AC55" s="137"/>
      <c r="AD55" s="137"/>
      <c r="AE55" s="137"/>
      <c r="AF55" s="137"/>
      <c r="AG55" s="137"/>
      <c r="AH55" s="137"/>
      <c r="AI55" s="137"/>
      <c r="AJ55" s="137"/>
      <c r="AK55" s="137"/>
      <c r="AL55" s="137"/>
      <c r="AM55" s="137"/>
      <c r="AN55" s="137"/>
      <c r="AO55" s="137"/>
      <c r="AP55" s="137"/>
      <c r="AQ55" s="137"/>
      <c r="AR55" s="137"/>
      <c r="AS55" s="137"/>
      <c r="AT55" s="137"/>
    </row>
    <row r="56" spans="1:80" x14ac:dyDescent="0.25">
      <c r="A56" s="136"/>
      <c r="X56" s="137"/>
      <c r="Y56" s="137"/>
      <c r="Z56" s="137"/>
      <c r="AA56" s="137"/>
      <c r="AB56" s="137"/>
      <c r="AC56" s="137"/>
      <c r="AD56" s="137"/>
      <c r="AE56" s="137"/>
      <c r="AF56" s="137"/>
      <c r="AG56" s="137"/>
      <c r="AH56" s="137"/>
      <c r="AI56" s="137"/>
      <c r="AJ56" s="137"/>
      <c r="AK56" s="137"/>
      <c r="AL56" s="137"/>
      <c r="AM56" s="137"/>
      <c r="AN56" s="137"/>
      <c r="AO56" s="137"/>
      <c r="AP56" s="137"/>
      <c r="AQ56" s="137"/>
      <c r="AR56" s="137"/>
      <c r="AS56" s="137"/>
      <c r="AT56" s="137"/>
    </row>
    <row r="57" spans="1:80" x14ac:dyDescent="0.25">
      <c r="A57" s="136"/>
      <c r="X57" s="137"/>
      <c r="Y57" s="137"/>
      <c r="Z57" s="137"/>
      <c r="AA57" s="137"/>
      <c r="AB57" s="137"/>
      <c r="AC57" s="137"/>
      <c r="AD57" s="137"/>
      <c r="AE57" s="137"/>
      <c r="AF57" s="137"/>
      <c r="AG57" s="137"/>
      <c r="AH57" s="137"/>
      <c r="AI57" s="137"/>
      <c r="AJ57" s="137"/>
      <c r="AK57" s="137"/>
      <c r="AL57" s="137"/>
      <c r="AM57" s="137"/>
      <c r="AN57" s="137"/>
      <c r="AO57" s="137"/>
      <c r="AP57" s="137"/>
      <c r="AQ57" s="137"/>
      <c r="AR57" s="137"/>
      <c r="AS57" s="137"/>
      <c r="AT57" s="137"/>
    </row>
    <row r="58" spans="1:80" x14ac:dyDescent="0.25">
      <c r="A58" s="136"/>
      <c r="X58" s="137"/>
      <c r="Y58" s="137"/>
      <c r="Z58" s="137"/>
      <c r="AA58" s="137"/>
      <c r="AB58" s="137"/>
      <c r="AC58" s="137"/>
      <c r="AD58" s="137"/>
      <c r="AE58" s="137"/>
      <c r="AF58" s="137"/>
      <c r="AG58" s="137"/>
      <c r="AH58" s="137"/>
      <c r="AI58" s="137"/>
      <c r="AJ58" s="137"/>
      <c r="AK58" s="137"/>
      <c r="AL58" s="137"/>
      <c r="AM58" s="137"/>
      <c r="AN58" s="137"/>
      <c r="AO58" s="137"/>
      <c r="AP58" s="137"/>
      <c r="AQ58" s="137"/>
      <c r="AR58" s="137"/>
      <c r="AS58" s="137"/>
      <c r="AT58" s="137"/>
    </row>
    <row r="59" spans="1:80" x14ac:dyDescent="0.25">
      <c r="A59" s="136"/>
      <c r="X59" s="137"/>
      <c r="Y59" s="137"/>
      <c r="Z59" s="137"/>
      <c r="AA59" s="137"/>
      <c r="AB59" s="137"/>
      <c r="AC59" s="137"/>
      <c r="AD59" s="137"/>
      <c r="AE59" s="137"/>
      <c r="AF59" s="137"/>
      <c r="AG59" s="137"/>
      <c r="AH59" s="137"/>
      <c r="AI59" s="137"/>
      <c r="AJ59" s="137"/>
      <c r="AK59" s="137"/>
      <c r="AL59" s="137"/>
      <c r="AM59" s="137"/>
      <c r="AN59" s="137"/>
      <c r="AO59" s="137"/>
      <c r="AP59" s="137"/>
      <c r="AQ59" s="137"/>
      <c r="AR59" s="137"/>
      <c r="AS59" s="137"/>
      <c r="AT59" s="137"/>
    </row>
    <row r="60" spans="1:80" x14ac:dyDescent="0.25">
      <c r="A60" s="136"/>
      <c r="X60" s="137"/>
      <c r="Y60" s="137"/>
      <c r="Z60" s="137"/>
      <c r="AA60" s="137"/>
      <c r="AB60" s="137"/>
      <c r="AC60" s="137"/>
      <c r="AD60" s="137"/>
      <c r="AE60" s="137"/>
      <c r="AF60" s="137"/>
      <c r="AG60" s="137"/>
      <c r="AH60" s="137"/>
      <c r="AI60" s="137"/>
      <c r="AJ60" s="137"/>
      <c r="AK60" s="137"/>
      <c r="AL60" s="137"/>
      <c r="AM60" s="137"/>
      <c r="AN60" s="137"/>
      <c r="AO60" s="137"/>
      <c r="AP60" s="137"/>
      <c r="AQ60" s="137"/>
      <c r="AR60" s="137"/>
      <c r="AS60" s="137"/>
      <c r="AT60" s="137"/>
    </row>
    <row r="61" spans="1:80" x14ac:dyDescent="0.25">
      <c r="A61" s="136"/>
      <c r="P61" s="138"/>
      <c r="Q61" s="138"/>
      <c r="R61" s="138"/>
      <c r="S61" s="138"/>
      <c r="T61" s="138"/>
      <c r="U61" s="138"/>
      <c r="V61" s="138"/>
      <c r="W61" s="138"/>
      <c r="X61" s="137"/>
      <c r="Y61" s="137"/>
      <c r="Z61" s="137"/>
      <c r="AA61" s="137"/>
      <c r="AB61" s="137"/>
      <c r="AC61" s="137"/>
      <c r="AD61" s="137"/>
      <c r="AE61" s="137"/>
      <c r="AF61" s="137"/>
      <c r="AG61" s="137"/>
      <c r="AH61" s="137"/>
      <c r="AI61" s="137"/>
      <c r="AJ61" s="137"/>
      <c r="AK61" s="137"/>
      <c r="AL61" s="137"/>
      <c r="AM61" s="137"/>
      <c r="AN61" s="137"/>
      <c r="AO61" s="137"/>
      <c r="AP61" s="137"/>
      <c r="AQ61" s="137"/>
      <c r="AR61" s="137"/>
      <c r="AS61" s="137"/>
      <c r="AT61" s="137"/>
    </row>
    <row r="62" spans="1:80" x14ac:dyDescent="0.25">
      <c r="A62" s="136"/>
      <c r="P62" s="138"/>
      <c r="Q62" s="138"/>
      <c r="R62" s="138"/>
      <c r="S62" s="138"/>
      <c r="T62" s="138"/>
      <c r="U62" s="138"/>
      <c r="V62" s="138"/>
      <c r="W62" s="138"/>
      <c r="X62" s="137"/>
      <c r="Y62" s="137"/>
      <c r="Z62" s="137"/>
      <c r="AA62" s="137"/>
      <c r="AB62" s="137"/>
      <c r="AC62" s="137"/>
      <c r="AD62" s="137"/>
      <c r="AE62" s="137"/>
      <c r="AF62" s="137"/>
      <c r="AG62" s="137"/>
      <c r="AH62" s="137"/>
      <c r="AI62" s="137"/>
      <c r="AJ62" s="137"/>
      <c r="AK62" s="137"/>
      <c r="AL62" s="137"/>
      <c r="AM62" s="137"/>
      <c r="AN62" s="137"/>
      <c r="AO62" s="137"/>
      <c r="AP62" s="137"/>
      <c r="AQ62" s="137"/>
      <c r="AR62" s="137"/>
      <c r="AS62" s="137"/>
      <c r="AT62" s="137"/>
    </row>
    <row r="63" spans="1:80" x14ac:dyDescent="0.25">
      <c r="A63" s="136"/>
      <c r="X63" s="137"/>
      <c r="Y63" s="137"/>
      <c r="Z63" s="137"/>
      <c r="AA63" s="137"/>
      <c r="AB63" s="137"/>
      <c r="AC63" s="137"/>
      <c r="AD63" s="137"/>
      <c r="AE63" s="137"/>
      <c r="AF63" s="137"/>
      <c r="AG63" s="137"/>
      <c r="AH63" s="137"/>
      <c r="AI63" s="137"/>
      <c r="AJ63" s="137"/>
      <c r="AK63" s="137"/>
      <c r="AL63" s="137"/>
      <c r="AM63" s="137"/>
      <c r="AN63" s="137"/>
      <c r="AO63" s="137"/>
      <c r="AP63" s="137"/>
      <c r="AQ63" s="137"/>
      <c r="AR63" s="137"/>
      <c r="AS63" s="137"/>
      <c r="AT63" s="137"/>
    </row>
    <row r="64" spans="1:80" x14ac:dyDescent="0.25">
      <c r="A64" s="136"/>
      <c r="P64" s="137"/>
      <c r="Q64" s="137"/>
      <c r="R64" s="137"/>
      <c r="S64" s="137"/>
      <c r="T64" s="137"/>
      <c r="U64" s="137"/>
      <c r="V64" s="137"/>
      <c r="W64" s="137"/>
    </row>
    <row r="65" spans="1:40" x14ac:dyDescent="0.25">
      <c r="A65" s="136"/>
      <c r="P65" s="137"/>
      <c r="Q65" s="137"/>
      <c r="R65" s="137"/>
      <c r="S65" s="137"/>
      <c r="T65" s="137"/>
      <c r="U65" s="137"/>
      <c r="V65" s="137"/>
      <c r="W65" s="137"/>
    </row>
    <row r="66" spans="1:40" x14ac:dyDescent="0.25">
      <c r="A66" s="136"/>
      <c r="P66" s="137"/>
      <c r="Q66" s="137"/>
      <c r="R66" s="137"/>
      <c r="S66" s="137"/>
      <c r="T66" s="137"/>
      <c r="U66" s="137"/>
      <c r="V66" s="137"/>
      <c r="W66" s="137"/>
    </row>
    <row r="67" spans="1:40" x14ac:dyDescent="0.25">
      <c r="A67" s="136"/>
      <c r="C67" s="137"/>
      <c r="P67" s="137"/>
      <c r="Q67" s="137"/>
      <c r="R67" s="137"/>
      <c r="S67" s="137"/>
      <c r="T67" s="137"/>
      <c r="U67" s="137"/>
      <c r="V67" s="137"/>
      <c r="W67" s="137"/>
    </row>
    <row r="68" spans="1:40" x14ac:dyDescent="0.25">
      <c r="A68" s="136"/>
      <c r="C68" s="137"/>
      <c r="P68" s="137"/>
      <c r="Q68" s="137"/>
      <c r="R68" s="137"/>
      <c r="S68" s="137"/>
      <c r="T68" s="137"/>
      <c r="U68" s="137"/>
      <c r="V68" s="137"/>
      <c r="W68" s="137"/>
    </row>
    <row r="69" spans="1:40" x14ac:dyDescent="0.25">
      <c r="A69" s="136"/>
      <c r="Z69" s="138"/>
      <c r="AA69" s="138"/>
      <c r="AC69" s="137"/>
      <c r="AD69" s="137"/>
      <c r="AE69" s="137"/>
      <c r="AF69" s="137"/>
    </row>
    <row r="70" spans="1:40" x14ac:dyDescent="0.25">
      <c r="A70" s="136"/>
      <c r="Z70" s="138"/>
      <c r="AA70" s="138"/>
      <c r="AC70" s="137"/>
      <c r="AD70" s="137"/>
      <c r="AE70" s="137"/>
      <c r="AF70" s="137"/>
    </row>
    <row r="71" spans="1:40" x14ac:dyDescent="0.25">
      <c r="A71" s="136"/>
      <c r="Z71" s="138"/>
      <c r="AA71" s="138"/>
      <c r="AC71" s="137"/>
      <c r="AD71" s="137"/>
      <c r="AE71" s="137"/>
      <c r="AF71" s="137"/>
    </row>
    <row r="72" spans="1:40" x14ac:dyDescent="0.25">
      <c r="A72" s="136"/>
      <c r="Z72" s="138"/>
      <c r="AA72" s="138"/>
      <c r="AC72" s="137"/>
      <c r="AD72" s="137"/>
      <c r="AE72" s="137"/>
      <c r="AF72" s="137"/>
    </row>
    <row r="73" spans="1:40" x14ac:dyDescent="0.25">
      <c r="A73" s="136"/>
      <c r="R73" s="139"/>
      <c r="AC73" s="138"/>
      <c r="AD73" s="138"/>
      <c r="AF73" s="137"/>
      <c r="AG73" s="137"/>
      <c r="AH73" s="137"/>
      <c r="AI73" s="137"/>
      <c r="AJ73" s="137"/>
    </row>
    <row r="74" spans="1:40" x14ac:dyDescent="0.25">
      <c r="A74" s="136"/>
      <c r="P74" s="139"/>
      <c r="R74" s="139"/>
      <c r="AC74" s="138"/>
      <c r="AD74" s="138"/>
      <c r="AF74" s="137"/>
      <c r="AG74" s="137"/>
      <c r="AH74" s="137"/>
      <c r="AI74" s="137"/>
      <c r="AJ74" s="137"/>
    </row>
    <row r="75" spans="1:40" x14ac:dyDescent="0.25">
      <c r="A75" s="136"/>
      <c r="P75" s="139"/>
      <c r="AA75" s="138"/>
      <c r="AB75" s="138"/>
      <c r="AD75" s="137"/>
      <c r="AE75" s="137"/>
      <c r="AF75" s="137"/>
      <c r="AG75" s="137"/>
      <c r="AH75" s="137"/>
      <c r="AN75" s="139"/>
    </row>
    <row r="76" spans="1:40" x14ac:dyDescent="0.25">
      <c r="A76" s="136"/>
      <c r="P76" s="139"/>
      <c r="AA76" s="138"/>
      <c r="AB76" s="138"/>
      <c r="AD76" s="137"/>
      <c r="AE76" s="137"/>
      <c r="AF76" s="137"/>
      <c r="AG76" s="137"/>
      <c r="AH76" s="137"/>
    </row>
    <row r="77" spans="1:40" x14ac:dyDescent="0.25">
      <c r="A77" s="136"/>
      <c r="P77" s="139"/>
      <c r="AA77" s="138"/>
      <c r="AB77" s="138"/>
      <c r="AD77" s="137"/>
      <c r="AE77" s="137"/>
      <c r="AF77" s="137"/>
      <c r="AG77" s="137"/>
      <c r="AH77" s="137"/>
      <c r="AM77" s="139"/>
      <c r="AN77" s="139"/>
    </row>
    <row r="78" spans="1:40" x14ac:dyDescent="0.25">
      <c r="A78" s="136"/>
      <c r="P78" s="139"/>
      <c r="AA78" s="138"/>
      <c r="AB78" s="138"/>
      <c r="AD78" s="137"/>
      <c r="AE78" s="137"/>
      <c r="AF78" s="137"/>
      <c r="AG78" s="137"/>
      <c r="AH78" s="137"/>
    </row>
    <row r="79" spans="1:40" x14ac:dyDescent="0.25">
      <c r="A79" s="136"/>
      <c r="P79" s="139"/>
      <c r="AA79" s="138"/>
      <c r="AB79" s="138"/>
      <c r="AD79" s="137"/>
      <c r="AE79" s="137"/>
      <c r="AF79" s="137"/>
      <c r="AG79" s="137"/>
      <c r="AH79" s="137"/>
    </row>
    <row r="80" spans="1:40" x14ac:dyDescent="0.25">
      <c r="A80" s="136"/>
      <c r="P80" s="139"/>
      <c r="AA80" s="138"/>
      <c r="AB80" s="138"/>
      <c r="AD80" s="137"/>
      <c r="AE80" s="137"/>
      <c r="AF80" s="137"/>
      <c r="AG80" s="137"/>
      <c r="AH80" s="137"/>
    </row>
    <row r="81" spans="1:40" x14ac:dyDescent="0.25">
      <c r="A81" s="136"/>
      <c r="P81" s="139"/>
      <c r="AA81" s="138"/>
      <c r="AB81" s="138"/>
      <c r="AD81" s="137"/>
      <c r="AE81" s="137"/>
      <c r="AF81" s="137"/>
      <c r="AG81" s="137"/>
      <c r="AH81" s="137"/>
    </row>
    <row r="82" spans="1:40" x14ac:dyDescent="0.25">
      <c r="A82" s="136"/>
      <c r="P82" s="139"/>
      <c r="AA82" s="138"/>
      <c r="AB82" s="138"/>
      <c r="AD82" s="137"/>
      <c r="AE82" s="137"/>
      <c r="AF82" s="137"/>
      <c r="AG82" s="137"/>
      <c r="AH82" s="137"/>
    </row>
    <row r="83" spans="1:40" x14ac:dyDescent="0.25">
      <c r="A83" s="136"/>
      <c r="P83" s="137"/>
      <c r="Q83" s="137"/>
      <c r="R83" s="137"/>
      <c r="S83" s="137"/>
      <c r="T83" s="137"/>
      <c r="U83" s="137"/>
      <c r="V83" s="137"/>
      <c r="W83" s="137"/>
      <c r="X83" s="137"/>
      <c r="Y83" s="137"/>
      <c r="Z83" s="137"/>
      <c r="AA83" s="137"/>
      <c r="AB83" s="137"/>
      <c r="AC83" s="137"/>
    </row>
    <row r="84" spans="1:40" x14ac:dyDescent="0.25">
      <c r="A84" s="136"/>
      <c r="P84" s="137"/>
      <c r="Q84" s="137"/>
      <c r="R84" s="137"/>
      <c r="S84" s="137"/>
      <c r="T84" s="137"/>
      <c r="U84" s="137"/>
      <c r="V84" s="137"/>
      <c r="W84" s="137"/>
      <c r="X84" s="137"/>
      <c r="Y84" s="137"/>
      <c r="Z84" s="137"/>
      <c r="AA84" s="137"/>
      <c r="AB84" s="137"/>
      <c r="AC84" s="137"/>
    </row>
    <row r="85" spans="1:40" x14ac:dyDescent="0.25">
      <c r="A85" s="136"/>
      <c r="P85" s="137"/>
      <c r="Q85" s="137"/>
      <c r="R85" s="137"/>
      <c r="S85" s="137"/>
      <c r="T85" s="137"/>
      <c r="U85" s="137"/>
      <c r="V85" s="137"/>
      <c r="W85" s="137"/>
      <c r="X85" s="137"/>
      <c r="Y85" s="137"/>
      <c r="Z85" s="137"/>
      <c r="AA85" s="137"/>
      <c r="AB85" s="137"/>
      <c r="AC85" s="137"/>
      <c r="AI85" s="138"/>
      <c r="AJ85" s="138"/>
      <c r="AK85" s="138"/>
      <c r="AL85" s="138"/>
    </row>
    <row r="86" spans="1:40" x14ac:dyDescent="0.25">
      <c r="A86" s="136"/>
      <c r="P86" s="137"/>
      <c r="Q86" s="137"/>
      <c r="R86" s="137"/>
      <c r="S86" s="137"/>
      <c r="T86" s="137"/>
      <c r="U86" s="137"/>
      <c r="V86" s="137"/>
      <c r="W86" s="137"/>
      <c r="X86" s="137"/>
      <c r="Y86" s="137"/>
      <c r="Z86" s="137"/>
      <c r="AA86" s="137"/>
      <c r="AB86" s="137"/>
      <c r="AC86" s="137"/>
      <c r="AI86" s="138"/>
      <c r="AJ86" s="138"/>
      <c r="AK86" s="138"/>
      <c r="AL86" s="138"/>
    </row>
    <row r="87" spans="1:40" x14ac:dyDescent="0.25">
      <c r="A87" s="136"/>
      <c r="P87" s="137"/>
      <c r="Q87" s="137"/>
      <c r="R87" s="137"/>
      <c r="S87" s="137"/>
      <c r="T87" s="137"/>
      <c r="U87" s="137"/>
      <c r="V87" s="137"/>
      <c r="W87" s="137"/>
      <c r="X87" s="137"/>
      <c r="Y87" s="137"/>
      <c r="Z87" s="137"/>
      <c r="AA87" s="137"/>
      <c r="AB87" s="137"/>
      <c r="AC87" s="137"/>
    </row>
    <row r="88" spans="1:40" x14ac:dyDescent="0.25">
      <c r="A88" s="136"/>
      <c r="P88" s="137"/>
      <c r="Q88" s="137"/>
      <c r="R88" s="137"/>
      <c r="S88" s="137"/>
      <c r="T88" s="137"/>
      <c r="U88" s="137"/>
      <c r="V88" s="137"/>
      <c r="W88" s="137"/>
      <c r="X88" s="137"/>
      <c r="Y88" s="137"/>
      <c r="Z88" s="137"/>
      <c r="AA88" s="137"/>
      <c r="AB88" s="137"/>
      <c r="AC88" s="137"/>
      <c r="AI88" s="137"/>
      <c r="AJ88" s="137"/>
      <c r="AK88" s="137"/>
      <c r="AL88" s="137"/>
      <c r="AM88" s="138"/>
      <c r="AN88" s="138"/>
    </row>
    <row r="89" spans="1:40" x14ac:dyDescent="0.25">
      <c r="A89" s="136"/>
      <c r="P89" s="137"/>
      <c r="Q89" s="137"/>
      <c r="R89" s="137"/>
      <c r="S89" s="137"/>
      <c r="T89" s="137"/>
      <c r="U89" s="137"/>
      <c r="V89" s="137"/>
      <c r="W89" s="137"/>
      <c r="X89" s="137"/>
      <c r="Y89" s="137"/>
      <c r="Z89" s="137"/>
      <c r="AA89" s="137"/>
      <c r="AB89" s="137"/>
      <c r="AC89" s="137"/>
      <c r="AI89" s="137"/>
      <c r="AJ89" s="137"/>
      <c r="AK89" s="137"/>
      <c r="AL89" s="137"/>
      <c r="AM89" s="138"/>
      <c r="AN89" s="138"/>
    </row>
    <row r="90" spans="1:40" x14ac:dyDescent="0.25">
      <c r="A90" s="136"/>
      <c r="P90" s="137"/>
      <c r="Q90" s="137"/>
      <c r="R90" s="137"/>
      <c r="S90" s="137"/>
      <c r="T90" s="137"/>
      <c r="U90" s="137"/>
      <c r="V90" s="137"/>
      <c r="W90" s="137"/>
      <c r="X90" s="137"/>
      <c r="Y90" s="137"/>
      <c r="Z90" s="137"/>
      <c r="AA90" s="137"/>
      <c r="AB90" s="137"/>
      <c r="AC90" s="137"/>
      <c r="AI90" s="137"/>
      <c r="AJ90" s="137"/>
      <c r="AK90" s="137"/>
      <c r="AL90" s="137"/>
    </row>
    <row r="91" spans="1:40" x14ac:dyDescent="0.25">
      <c r="A91" s="136"/>
      <c r="P91" s="137"/>
      <c r="Q91" s="137"/>
      <c r="R91" s="137"/>
      <c r="S91" s="137"/>
      <c r="T91" s="137"/>
      <c r="U91" s="137"/>
      <c r="V91" s="137"/>
      <c r="W91" s="137"/>
      <c r="X91" s="137"/>
      <c r="Y91" s="137"/>
      <c r="Z91" s="137"/>
      <c r="AA91" s="137"/>
      <c r="AB91" s="137"/>
      <c r="AC91" s="137"/>
      <c r="AI91" s="137"/>
      <c r="AJ91" s="137"/>
      <c r="AK91" s="137"/>
      <c r="AL91" s="137"/>
      <c r="AM91" s="137"/>
      <c r="AN91" s="137"/>
    </row>
    <row r="92" spans="1:40" x14ac:dyDescent="0.25">
      <c r="A92" s="136"/>
      <c r="P92" s="137"/>
      <c r="Q92" s="137"/>
      <c r="R92" s="137"/>
      <c r="S92" s="137"/>
      <c r="T92" s="137"/>
      <c r="U92" s="137"/>
      <c r="V92" s="137"/>
      <c r="W92" s="137"/>
      <c r="X92" s="137"/>
      <c r="Y92" s="137"/>
      <c r="Z92" s="137"/>
      <c r="AA92" s="137"/>
      <c r="AB92" s="137"/>
      <c r="AC92" s="137"/>
      <c r="AM92" s="137"/>
      <c r="AN92" s="137"/>
    </row>
    <row r="93" spans="1:40" x14ac:dyDescent="0.25">
      <c r="A93" s="136"/>
      <c r="P93" s="137"/>
      <c r="Q93" s="137"/>
      <c r="R93" s="137"/>
      <c r="S93" s="137"/>
      <c r="T93" s="137"/>
      <c r="U93" s="137"/>
      <c r="V93" s="137"/>
      <c r="W93" s="137"/>
      <c r="X93" s="137"/>
      <c r="Y93" s="137"/>
      <c r="Z93" s="137"/>
      <c r="AA93" s="137"/>
      <c r="AB93" s="137"/>
      <c r="AC93" s="137"/>
      <c r="AM93" s="137"/>
      <c r="AN93" s="137"/>
    </row>
    <row r="94" spans="1:40" x14ac:dyDescent="0.25">
      <c r="A94" s="136"/>
      <c r="P94" s="137"/>
      <c r="Q94" s="137"/>
      <c r="R94" s="137"/>
      <c r="S94" s="137"/>
      <c r="T94" s="137"/>
      <c r="U94" s="137"/>
      <c r="V94" s="137"/>
      <c r="W94" s="137"/>
      <c r="X94" s="137"/>
      <c r="Y94" s="137"/>
      <c r="Z94" s="137"/>
      <c r="AA94" s="137"/>
      <c r="AB94" s="137"/>
      <c r="AC94" s="137"/>
      <c r="AM94" s="137"/>
      <c r="AN94" s="137"/>
    </row>
    <row r="95" spans="1:40" x14ac:dyDescent="0.25">
      <c r="A95" s="136"/>
      <c r="P95" s="137"/>
      <c r="Q95" s="137"/>
      <c r="R95" s="137"/>
      <c r="S95" s="137"/>
      <c r="T95" s="137"/>
      <c r="U95" s="137"/>
      <c r="V95" s="137"/>
      <c r="W95" s="137"/>
      <c r="X95" s="137"/>
      <c r="Y95" s="137"/>
      <c r="Z95" s="137"/>
      <c r="AA95" s="137"/>
      <c r="AB95" s="137"/>
      <c r="AC95" s="137"/>
      <c r="AM95" s="137"/>
      <c r="AN95" s="137"/>
    </row>
    <row r="96" spans="1:40" x14ac:dyDescent="0.25">
      <c r="A96" s="136"/>
      <c r="P96" s="137"/>
      <c r="Q96" s="137"/>
      <c r="R96" s="137"/>
      <c r="S96" s="137"/>
      <c r="T96" s="137"/>
      <c r="U96" s="137"/>
      <c r="V96" s="137"/>
      <c r="W96" s="137"/>
      <c r="X96" s="137"/>
      <c r="Y96" s="137"/>
      <c r="Z96" s="137"/>
      <c r="AA96" s="137"/>
      <c r="AB96" s="137"/>
      <c r="AC96" s="137"/>
    </row>
    <row r="97" spans="1:29" x14ac:dyDescent="0.25">
      <c r="A97" s="136"/>
      <c r="P97" s="137"/>
      <c r="Q97" s="137"/>
      <c r="R97" s="137"/>
      <c r="S97" s="137"/>
      <c r="T97" s="137"/>
      <c r="U97" s="137"/>
      <c r="V97" s="137"/>
      <c r="W97" s="137"/>
      <c r="X97" s="137"/>
      <c r="Y97" s="137"/>
      <c r="Z97" s="137"/>
      <c r="AA97" s="137"/>
      <c r="AB97" s="137"/>
      <c r="AC97" s="137"/>
    </row>
    <row r="98" spans="1:29" x14ac:dyDescent="0.25">
      <c r="A98" s="136"/>
      <c r="P98" s="137"/>
      <c r="Q98" s="137"/>
      <c r="R98" s="137"/>
      <c r="S98" s="137"/>
      <c r="T98" s="137"/>
      <c r="U98" s="137"/>
      <c r="V98" s="137"/>
      <c r="W98" s="137"/>
      <c r="X98" s="137"/>
      <c r="Y98" s="137"/>
      <c r="Z98" s="137"/>
      <c r="AA98" s="137"/>
      <c r="AB98" s="137"/>
      <c r="AC98" s="137"/>
    </row>
    <row r="99" spans="1:29" x14ac:dyDescent="0.25">
      <c r="A99" s="136"/>
      <c r="P99" s="137"/>
      <c r="Q99" s="137"/>
      <c r="R99" s="137"/>
      <c r="S99" s="137"/>
      <c r="T99" s="137"/>
      <c r="U99" s="137"/>
      <c r="V99" s="137"/>
      <c r="W99" s="137"/>
      <c r="X99" s="137"/>
      <c r="Y99" s="137"/>
      <c r="Z99" s="137"/>
      <c r="AA99" s="137"/>
      <c r="AB99" s="137"/>
      <c r="AC99" s="137"/>
    </row>
    <row r="100" spans="1:29" x14ac:dyDescent="0.25">
      <c r="A100" s="136"/>
      <c r="P100" s="137"/>
      <c r="Q100" s="137"/>
      <c r="R100" s="137"/>
      <c r="S100" s="137"/>
      <c r="T100" s="137"/>
      <c r="U100" s="137"/>
      <c r="V100" s="137"/>
      <c r="W100" s="137"/>
      <c r="X100" s="137"/>
      <c r="Y100" s="137"/>
      <c r="Z100" s="137"/>
      <c r="AA100" s="137"/>
      <c r="AB100" s="137"/>
      <c r="AC100" s="137"/>
    </row>
    <row r="101" spans="1:29" x14ac:dyDescent="0.25">
      <c r="P101" s="137"/>
      <c r="Q101" s="137"/>
      <c r="R101" s="137"/>
      <c r="S101" s="137"/>
      <c r="T101" s="137"/>
      <c r="U101" s="137"/>
      <c r="V101" s="137"/>
      <c r="W101" s="137"/>
      <c r="X101" s="137"/>
      <c r="Y101" s="137"/>
      <c r="Z101" s="137"/>
      <c r="AA101" s="137"/>
      <c r="AB101" s="137"/>
      <c r="AC101" s="137"/>
    </row>
    <row r="102" spans="1:29" x14ac:dyDescent="0.25">
      <c r="P102" s="137"/>
      <c r="Q102" s="137"/>
      <c r="R102" s="137"/>
      <c r="S102" s="137"/>
      <c r="T102" s="137"/>
      <c r="U102" s="137"/>
      <c r="V102" s="137"/>
      <c r="W102" s="137"/>
      <c r="X102" s="137"/>
      <c r="Y102" s="137"/>
      <c r="Z102" s="137"/>
      <c r="AA102" s="137"/>
      <c r="AB102" s="137"/>
      <c r="AC102" s="137"/>
    </row>
    <row r="103" spans="1:29" x14ac:dyDescent="0.25">
      <c r="P103" s="137"/>
      <c r="Q103" s="137"/>
      <c r="R103" s="137"/>
      <c r="S103" s="137"/>
      <c r="T103" s="137"/>
      <c r="U103" s="137"/>
      <c r="V103" s="137"/>
      <c r="W103" s="137"/>
      <c r="X103" s="137"/>
      <c r="Y103" s="137"/>
      <c r="Z103" s="137"/>
      <c r="AA103" s="137"/>
      <c r="AB103" s="137"/>
      <c r="AC103" s="137"/>
    </row>
    <row r="104" spans="1:29" x14ac:dyDescent="0.25">
      <c r="P104" s="137"/>
      <c r="Q104" s="137"/>
      <c r="R104" s="137"/>
      <c r="S104" s="137"/>
      <c r="T104" s="137"/>
      <c r="U104" s="137"/>
      <c r="V104" s="137"/>
      <c r="W104" s="137"/>
      <c r="X104" s="137"/>
      <c r="Y104" s="137"/>
      <c r="Z104" s="137"/>
      <c r="AA104" s="137"/>
      <c r="AB104" s="137"/>
      <c r="AC104" s="137"/>
    </row>
  </sheetData>
  <mergeCells count="30">
    <mergeCell ref="C48:CA48"/>
    <mergeCell ref="C46:CA46"/>
    <mergeCell ref="C47:CA47"/>
    <mergeCell ref="C1:W1"/>
    <mergeCell ref="C3:C4"/>
    <mergeCell ref="D3:G3"/>
    <mergeCell ref="H3:K3"/>
    <mergeCell ref="L3:O3"/>
    <mergeCell ref="P3:S3"/>
    <mergeCell ref="T3:W3"/>
    <mergeCell ref="X3:AA3"/>
    <mergeCell ref="AB3:AE3"/>
    <mergeCell ref="BX3:CA3"/>
    <mergeCell ref="C2:CB2"/>
    <mergeCell ref="C50:CA50"/>
    <mergeCell ref="C51:CA51"/>
    <mergeCell ref="C52:CA52"/>
    <mergeCell ref="BD3:BG3"/>
    <mergeCell ref="BH3:BK3"/>
    <mergeCell ref="BL3:BO3"/>
    <mergeCell ref="BP3:BS3"/>
    <mergeCell ref="AF3:AI3"/>
    <mergeCell ref="AJ3:AM3"/>
    <mergeCell ref="AN3:AQ3"/>
    <mergeCell ref="AR3:AU3"/>
    <mergeCell ref="AV3:AY3"/>
    <mergeCell ref="AZ3:BC3"/>
    <mergeCell ref="BT3:BW3"/>
    <mergeCell ref="C45:CA45"/>
    <mergeCell ref="C49:CA49"/>
  </mergeCells>
  <pageMargins left="0.7" right="0.7" top="0.75" bottom="0.75" header="0.3" footer="0.3"/>
  <pageSetup paperSize="9"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C50963-D333-465C-A0DE-D07600E27837}">
  <dimension ref="A1:N89"/>
  <sheetViews>
    <sheetView workbookViewId="0">
      <pane xSplit="5" ySplit="6" topLeftCell="F77" activePane="bottomRight" state="frozen"/>
      <selection pane="topRight"/>
      <selection pane="bottomLeft"/>
      <selection pane="bottomRight"/>
    </sheetView>
  </sheetViews>
  <sheetFormatPr baseColWidth="10" defaultColWidth="11.42578125" defaultRowHeight="15" x14ac:dyDescent="0.25"/>
  <cols>
    <col min="1" max="2" width="2.7109375" style="10" customWidth="1"/>
    <col min="3" max="3" width="11.42578125" style="10" customWidth="1"/>
    <col min="4" max="4" width="11.42578125" style="10"/>
    <col min="5" max="5" width="0.85546875" style="89" customWidth="1"/>
    <col min="6" max="7" width="17.7109375" style="10" customWidth="1"/>
    <col min="8" max="16384" width="11.42578125" style="10"/>
  </cols>
  <sheetData>
    <row r="1" spans="1:7" ht="84" customHeight="1" x14ac:dyDescent="0.25"/>
    <row r="2" spans="1:7" s="141" customFormat="1" ht="27" customHeight="1" x14ac:dyDescent="0.25">
      <c r="A2" s="140"/>
      <c r="C2" s="211" t="s">
        <v>215</v>
      </c>
      <c r="D2" s="262"/>
      <c r="E2" s="262"/>
      <c r="F2" s="262"/>
      <c r="G2" s="262"/>
    </row>
    <row r="3" spans="1:7" s="141" customFormat="1" ht="27" customHeight="1" x14ac:dyDescent="0.25">
      <c r="A3" s="140"/>
      <c r="C3" s="212" t="s">
        <v>44</v>
      </c>
      <c r="D3" s="212" t="s">
        <v>45</v>
      </c>
      <c r="E3" s="22"/>
      <c r="F3" s="212" t="s">
        <v>164</v>
      </c>
      <c r="G3" s="212" t="s">
        <v>165</v>
      </c>
    </row>
    <row r="4" spans="1:7" ht="13.5" customHeight="1" x14ac:dyDescent="0.2">
      <c r="A4" s="4"/>
      <c r="C4" s="213"/>
      <c r="D4" s="213"/>
      <c r="E4" s="142"/>
      <c r="F4" s="213"/>
      <c r="G4" s="213"/>
    </row>
    <row r="5" spans="1:7" ht="12.75" customHeight="1" x14ac:dyDescent="0.2">
      <c r="A5" s="4"/>
      <c r="C5" s="213"/>
      <c r="D5" s="213"/>
      <c r="E5" s="142"/>
      <c r="F5" s="213"/>
      <c r="G5" s="213"/>
    </row>
    <row r="6" spans="1:7" x14ac:dyDescent="0.2">
      <c r="A6" s="4"/>
      <c r="C6" s="214"/>
      <c r="D6" s="214"/>
      <c r="E6" s="142"/>
      <c r="F6" s="213"/>
      <c r="G6" s="213"/>
    </row>
    <row r="7" spans="1:7" ht="4.5" customHeight="1" x14ac:dyDescent="0.2">
      <c r="A7" s="4"/>
      <c r="C7" s="20"/>
      <c r="D7" s="20"/>
      <c r="E7" s="142"/>
      <c r="F7" s="23"/>
      <c r="G7" s="23"/>
    </row>
    <row r="8" spans="1:7" ht="11.45" customHeight="1" x14ac:dyDescent="0.2">
      <c r="A8" s="4"/>
      <c r="C8" s="206">
        <v>2005</v>
      </c>
      <c r="D8" s="95" t="s">
        <v>52</v>
      </c>
      <c r="E8" s="26"/>
      <c r="F8" s="143">
        <v>3.8486702749000004</v>
      </c>
      <c r="G8" s="144">
        <v>1658771</v>
      </c>
    </row>
    <row r="9" spans="1:7" ht="11.45" customHeight="1" x14ac:dyDescent="0.2">
      <c r="A9" s="4"/>
      <c r="C9" s="206"/>
      <c r="D9" s="95" t="s">
        <v>53</v>
      </c>
      <c r="E9" s="26"/>
      <c r="F9" s="143">
        <v>3.4820516969000002</v>
      </c>
      <c r="G9" s="144">
        <v>1503565</v>
      </c>
    </row>
    <row r="10" spans="1:7" ht="11.45" customHeight="1" x14ac:dyDescent="0.2">
      <c r="A10" s="4"/>
      <c r="C10" s="206"/>
      <c r="D10" s="95" t="s">
        <v>54</v>
      </c>
      <c r="E10" s="26"/>
      <c r="F10" s="143">
        <v>3.7847688161000002</v>
      </c>
      <c r="G10" s="144">
        <v>1665306</v>
      </c>
    </row>
    <row r="11" spans="1:7" ht="11.45" customHeight="1" x14ac:dyDescent="0.2">
      <c r="A11" s="4"/>
      <c r="C11" s="206"/>
      <c r="D11" s="95" t="s">
        <v>55</v>
      </c>
      <c r="E11" s="26"/>
      <c r="F11" s="143">
        <v>3.1230642814</v>
      </c>
      <c r="G11" s="144">
        <v>1381816</v>
      </c>
    </row>
    <row r="12" spans="1:7" ht="11.45" customHeight="1" x14ac:dyDescent="0.2">
      <c r="A12" s="4"/>
      <c r="C12" s="206">
        <v>2006</v>
      </c>
      <c r="D12" s="95" t="s">
        <v>52</v>
      </c>
      <c r="E12" s="26"/>
      <c r="F12" s="143">
        <v>3.5324235455999999</v>
      </c>
      <c r="G12" s="144">
        <v>1565076</v>
      </c>
    </row>
    <row r="13" spans="1:7" ht="11.45" customHeight="1" x14ac:dyDescent="0.2">
      <c r="A13" s="4"/>
      <c r="C13" s="206"/>
      <c r="D13" s="95" t="s">
        <v>53</v>
      </c>
      <c r="E13" s="26"/>
      <c r="F13" s="143">
        <v>3.1364841022000003</v>
      </c>
      <c r="G13" s="144">
        <v>1399238</v>
      </c>
    </row>
    <row r="14" spans="1:7" ht="11.45" customHeight="1" x14ac:dyDescent="0.2">
      <c r="A14" s="4"/>
      <c r="C14" s="206"/>
      <c r="D14" s="95" t="s">
        <v>54</v>
      </c>
      <c r="E14" s="26"/>
      <c r="F14" s="143">
        <v>3.9917883212</v>
      </c>
      <c r="G14" s="144">
        <v>1813525</v>
      </c>
    </row>
    <row r="15" spans="1:7" ht="11.45" customHeight="1" x14ac:dyDescent="0.2">
      <c r="A15" s="4"/>
      <c r="C15" s="206"/>
      <c r="D15" s="95" t="s">
        <v>55</v>
      </c>
      <c r="E15" s="26"/>
      <c r="F15" s="143">
        <v>3.5944521087000001</v>
      </c>
      <c r="G15" s="144">
        <v>1638387</v>
      </c>
    </row>
    <row r="16" spans="1:7" ht="11.45" customHeight="1" x14ac:dyDescent="0.2">
      <c r="A16" s="4"/>
      <c r="C16" s="206">
        <v>2007</v>
      </c>
      <c r="D16" s="95" t="s">
        <v>52</v>
      </c>
      <c r="E16" s="26"/>
      <c r="F16" s="143">
        <v>3.9474068655000001</v>
      </c>
      <c r="G16" s="144">
        <v>1788763</v>
      </c>
    </row>
    <row r="17" spans="1:8" ht="11.45" customHeight="1" x14ac:dyDescent="0.2">
      <c r="A17" s="4"/>
      <c r="C17" s="206"/>
      <c r="D17" s="95" t="s">
        <v>53</v>
      </c>
      <c r="E17" s="26"/>
      <c r="F17" s="143">
        <v>3.3322079435000003</v>
      </c>
      <c r="G17" s="144">
        <v>1518467</v>
      </c>
    </row>
    <row r="18" spans="1:8" ht="11.45" customHeight="1" x14ac:dyDescent="0.2">
      <c r="A18" s="4"/>
      <c r="C18" s="206"/>
      <c r="D18" s="95" t="s">
        <v>54</v>
      </c>
      <c r="E18" s="26"/>
      <c r="F18" s="143">
        <v>3.8440397789</v>
      </c>
      <c r="G18" s="144">
        <v>1763066</v>
      </c>
    </row>
    <row r="19" spans="1:8" ht="11.45" customHeight="1" x14ac:dyDescent="0.2">
      <c r="A19" s="4"/>
      <c r="C19" s="206"/>
      <c r="D19" s="95" t="s">
        <v>55</v>
      </c>
      <c r="E19" s="26"/>
      <c r="F19" s="143">
        <v>3.4625736884</v>
      </c>
      <c r="G19" s="144">
        <v>1622872</v>
      </c>
    </row>
    <row r="20" spans="1:8" ht="11.45" customHeight="1" x14ac:dyDescent="0.2">
      <c r="A20" s="4"/>
      <c r="C20" s="206">
        <v>2008</v>
      </c>
      <c r="D20" s="95" t="s">
        <v>52</v>
      </c>
      <c r="E20" s="26"/>
      <c r="F20" s="143">
        <v>3.8775179215</v>
      </c>
      <c r="G20" s="144">
        <v>1801231</v>
      </c>
      <c r="H20" s="145"/>
    </row>
    <row r="21" spans="1:8" ht="11.45" customHeight="1" x14ac:dyDescent="0.2">
      <c r="A21" s="4"/>
      <c r="C21" s="206"/>
      <c r="D21" s="95" t="s">
        <v>53</v>
      </c>
      <c r="E21" s="26"/>
      <c r="F21" s="143">
        <v>3.4373165810000001</v>
      </c>
      <c r="G21" s="144">
        <v>1612305</v>
      </c>
      <c r="H21" s="145"/>
    </row>
    <row r="22" spans="1:8" ht="11.45" customHeight="1" x14ac:dyDescent="0.2">
      <c r="A22" s="4"/>
      <c r="C22" s="206"/>
      <c r="D22" s="95" t="s">
        <v>54</v>
      </c>
      <c r="E22" s="26"/>
      <c r="F22" s="143">
        <v>4.1185538344000001</v>
      </c>
      <c r="G22" s="144">
        <v>1934241</v>
      </c>
      <c r="H22" s="145"/>
    </row>
    <row r="23" spans="1:8" ht="11.45" customHeight="1" x14ac:dyDescent="0.2">
      <c r="A23" s="4"/>
      <c r="C23" s="206"/>
      <c r="D23" s="95" t="s">
        <v>55</v>
      </c>
      <c r="E23" s="26"/>
      <c r="F23" s="143">
        <v>4.1814290591000001</v>
      </c>
      <c r="G23" s="144">
        <v>1954971</v>
      </c>
      <c r="H23" s="145"/>
    </row>
    <row r="24" spans="1:8" ht="11.45" customHeight="1" x14ac:dyDescent="0.2">
      <c r="A24" s="4"/>
      <c r="C24" s="201">
        <v>2009</v>
      </c>
      <c r="D24" s="32" t="s">
        <v>52</v>
      </c>
      <c r="E24" s="26"/>
      <c r="F24" s="143">
        <v>5.0040507689</v>
      </c>
      <c r="G24" s="144">
        <v>2309209</v>
      </c>
      <c r="H24" s="145"/>
    </row>
    <row r="25" spans="1:8" ht="11.45" customHeight="1" x14ac:dyDescent="0.2">
      <c r="A25" s="4"/>
      <c r="C25" s="201"/>
      <c r="D25" s="32" t="s">
        <v>53</v>
      </c>
      <c r="E25" s="26"/>
      <c r="F25" s="143">
        <v>5.1135740952000006</v>
      </c>
      <c r="G25" s="144">
        <v>2384320</v>
      </c>
      <c r="H25" s="145"/>
    </row>
    <row r="26" spans="1:8" ht="11.45" customHeight="1" x14ac:dyDescent="0.2">
      <c r="A26" s="4"/>
      <c r="C26" s="201"/>
      <c r="D26" s="32" t="s">
        <v>54</v>
      </c>
      <c r="E26" s="26"/>
      <c r="F26" s="143">
        <v>6.1518018756000004</v>
      </c>
      <c r="G26" s="144">
        <v>2947287</v>
      </c>
      <c r="H26" s="145"/>
    </row>
    <row r="27" spans="1:8" ht="11.45" customHeight="1" x14ac:dyDescent="0.2">
      <c r="A27" s="4"/>
      <c r="C27" s="201"/>
      <c r="D27" s="32" t="s">
        <v>55</v>
      </c>
      <c r="E27" s="26"/>
      <c r="F27" s="143">
        <v>5.2376965003000002</v>
      </c>
      <c r="G27" s="144">
        <v>2518112</v>
      </c>
      <c r="H27" s="145"/>
    </row>
    <row r="28" spans="1:8" ht="11.45" customHeight="1" x14ac:dyDescent="0.2">
      <c r="A28" s="4"/>
      <c r="C28" s="201">
        <v>2010</v>
      </c>
      <c r="D28" s="32" t="s">
        <v>52</v>
      </c>
      <c r="E28" s="26"/>
      <c r="F28" s="143">
        <v>5.3015721485</v>
      </c>
      <c r="G28" s="144">
        <v>2503613</v>
      </c>
      <c r="H28" s="145"/>
    </row>
    <row r="29" spans="1:8" ht="11.45" customHeight="1" x14ac:dyDescent="0.2">
      <c r="A29" s="4"/>
      <c r="C29" s="201"/>
      <c r="D29" s="32" t="s">
        <v>53</v>
      </c>
      <c r="E29" s="26"/>
      <c r="F29" s="143">
        <v>5.1747125341000002</v>
      </c>
      <c r="G29" s="144">
        <v>2501640</v>
      </c>
      <c r="H29" s="145"/>
    </row>
    <row r="30" spans="1:8" ht="11.45" customHeight="1" x14ac:dyDescent="0.2">
      <c r="A30" s="4"/>
      <c r="C30" s="201"/>
      <c r="D30" s="32" t="s">
        <v>54</v>
      </c>
      <c r="E30" s="26"/>
      <c r="F30" s="143">
        <v>5.5674479574000006</v>
      </c>
      <c r="G30" s="144">
        <v>2694395</v>
      </c>
      <c r="H30" s="145"/>
    </row>
    <row r="31" spans="1:8" ht="11.45" customHeight="1" x14ac:dyDescent="0.2">
      <c r="A31" s="4"/>
      <c r="C31" s="201"/>
      <c r="D31" s="32" t="s">
        <v>55</v>
      </c>
      <c r="E31" s="26"/>
      <c r="F31" s="143">
        <v>5.2920558972</v>
      </c>
      <c r="G31" s="144">
        <v>2523823</v>
      </c>
      <c r="H31" s="145"/>
    </row>
    <row r="32" spans="1:8" ht="11.45" customHeight="1" x14ac:dyDescent="0.2">
      <c r="A32" s="4"/>
      <c r="C32" s="201">
        <v>2011</v>
      </c>
      <c r="D32" s="32" t="s">
        <v>52</v>
      </c>
      <c r="E32" s="26"/>
      <c r="F32" s="143">
        <v>5.1611207767999998</v>
      </c>
      <c r="G32" s="144">
        <v>2462764</v>
      </c>
      <c r="H32" s="145"/>
    </row>
    <row r="33" spans="1:8" ht="11.45" customHeight="1" x14ac:dyDescent="0.2">
      <c r="A33" s="4"/>
      <c r="C33" s="201"/>
      <c r="D33" s="32" t="s">
        <v>53</v>
      </c>
      <c r="E33" s="26"/>
      <c r="F33" s="143">
        <v>5.2381624324000002</v>
      </c>
      <c r="G33" s="144">
        <v>2549143</v>
      </c>
      <c r="H33" s="145"/>
    </row>
    <row r="34" spans="1:8" ht="11.45" customHeight="1" x14ac:dyDescent="0.2">
      <c r="A34" s="4"/>
      <c r="C34" s="201"/>
      <c r="D34" s="32" t="s">
        <v>54</v>
      </c>
      <c r="E34" s="26"/>
      <c r="F34" s="143">
        <v>5.5467927600999998</v>
      </c>
      <c r="G34" s="144">
        <v>2734954</v>
      </c>
      <c r="H34" s="145"/>
    </row>
    <row r="35" spans="1:8" ht="11.45" customHeight="1" x14ac:dyDescent="0.2">
      <c r="A35" s="4"/>
      <c r="C35" s="201"/>
      <c r="D35" s="32" t="s">
        <v>55</v>
      </c>
      <c r="E35" s="26"/>
      <c r="F35" s="143">
        <v>4.8569587161000003</v>
      </c>
      <c r="G35" s="144">
        <v>2424585</v>
      </c>
      <c r="H35" s="145"/>
    </row>
    <row r="36" spans="1:8" ht="11.45" customHeight="1" x14ac:dyDescent="0.2">
      <c r="A36" s="4"/>
      <c r="C36" s="201">
        <v>2012</v>
      </c>
      <c r="D36" s="32" t="s">
        <v>52</v>
      </c>
      <c r="E36" s="26"/>
      <c r="F36" s="143">
        <v>4.9167907948999998</v>
      </c>
      <c r="G36" s="144">
        <v>2426676</v>
      </c>
      <c r="H36" s="145"/>
    </row>
    <row r="37" spans="1:8" ht="11.45" customHeight="1" x14ac:dyDescent="0.2">
      <c r="A37" s="4"/>
      <c r="C37" s="201"/>
      <c r="D37" s="32" t="s">
        <v>53</v>
      </c>
      <c r="E37" s="26"/>
      <c r="F37" s="143">
        <v>4.8152774433000003</v>
      </c>
      <c r="G37" s="144">
        <v>2437097</v>
      </c>
      <c r="H37" s="145"/>
    </row>
    <row r="38" spans="1:8" ht="11.45" customHeight="1" x14ac:dyDescent="0.2">
      <c r="A38" s="4"/>
      <c r="C38" s="201"/>
      <c r="D38" s="32" t="s">
        <v>54</v>
      </c>
      <c r="E38" s="26"/>
      <c r="F38" s="143">
        <v>5.1092655248000005</v>
      </c>
      <c r="G38" s="144">
        <v>2608598</v>
      </c>
      <c r="H38" s="145"/>
    </row>
    <row r="39" spans="1:8" ht="11.45" customHeight="1" x14ac:dyDescent="0.25">
      <c r="A39" s="4"/>
      <c r="C39" s="201"/>
      <c r="D39" s="32" t="s">
        <v>55</v>
      </c>
      <c r="F39" s="143">
        <v>4.8696746051000002</v>
      </c>
      <c r="G39" s="144">
        <v>2456827</v>
      </c>
      <c r="H39" s="145"/>
    </row>
    <row r="40" spans="1:8" ht="11.45" customHeight="1" x14ac:dyDescent="0.25">
      <c r="A40" s="4"/>
      <c r="C40" s="201">
        <v>2013</v>
      </c>
      <c r="D40" s="32" t="s">
        <v>52</v>
      </c>
      <c r="F40" s="143">
        <v>4.9077829922000005</v>
      </c>
      <c r="G40" s="144">
        <v>2454027</v>
      </c>
      <c r="H40" s="145"/>
    </row>
    <row r="41" spans="1:8" ht="11.45" customHeight="1" x14ac:dyDescent="0.25">
      <c r="A41" s="4"/>
      <c r="C41" s="201"/>
      <c r="D41" s="32" t="s">
        <v>53</v>
      </c>
      <c r="F41" s="143">
        <v>5.0145832661999998</v>
      </c>
      <c r="G41" s="144">
        <v>2559478</v>
      </c>
      <c r="H41" s="145"/>
    </row>
    <row r="42" spans="1:8" ht="11.45" customHeight="1" x14ac:dyDescent="0.25">
      <c r="A42" s="4"/>
      <c r="C42" s="201"/>
      <c r="D42" s="32" t="s">
        <v>54</v>
      </c>
      <c r="F42" s="143">
        <v>5.2430304265999998</v>
      </c>
      <c r="G42" s="144">
        <v>2683554</v>
      </c>
      <c r="H42" s="145"/>
    </row>
    <row r="43" spans="1:8" ht="11.45" customHeight="1" x14ac:dyDescent="0.25">
      <c r="A43" s="4"/>
      <c r="C43" s="201"/>
      <c r="D43" s="32" t="s">
        <v>55</v>
      </c>
      <c r="F43" s="143">
        <v>4.6367593078000002</v>
      </c>
      <c r="G43" s="144">
        <v>2388252</v>
      </c>
      <c r="H43" s="145"/>
    </row>
    <row r="44" spans="1:8" ht="11.45" customHeight="1" x14ac:dyDescent="0.25">
      <c r="A44" s="4"/>
      <c r="C44" s="201">
        <v>2014</v>
      </c>
      <c r="D44" s="32" t="s">
        <v>52</v>
      </c>
      <c r="F44" s="143">
        <v>4.8171037203000004</v>
      </c>
      <c r="G44" s="144">
        <v>2443010</v>
      </c>
      <c r="H44" s="145"/>
    </row>
    <row r="45" spans="1:8" ht="11.45" customHeight="1" x14ac:dyDescent="0.25">
      <c r="A45" s="4"/>
      <c r="C45" s="201"/>
      <c r="D45" s="32" t="s">
        <v>53</v>
      </c>
      <c r="F45" s="143">
        <v>4.9005594691000001</v>
      </c>
      <c r="G45" s="144">
        <v>2499511</v>
      </c>
      <c r="H45" s="145"/>
    </row>
    <row r="46" spans="1:8" ht="11.45" customHeight="1" x14ac:dyDescent="0.25">
      <c r="A46" s="4"/>
      <c r="C46" s="201"/>
      <c r="D46" s="32" t="s">
        <v>54</v>
      </c>
      <c r="F46" s="143">
        <v>5.2565160308000003</v>
      </c>
      <c r="G46" s="144">
        <v>2699998</v>
      </c>
    </row>
    <row r="47" spans="1:8" ht="11.45" customHeight="1" x14ac:dyDescent="0.25">
      <c r="A47" s="4"/>
      <c r="C47" s="201"/>
      <c r="D47" s="32" t="s">
        <v>55</v>
      </c>
      <c r="F47" s="143">
        <v>4.3896474868000004</v>
      </c>
      <c r="G47" s="144">
        <v>2250882</v>
      </c>
      <c r="H47" s="145"/>
    </row>
    <row r="48" spans="1:8" ht="11.45" customHeight="1" x14ac:dyDescent="0.25">
      <c r="A48" s="4"/>
      <c r="C48" s="201">
        <v>2015</v>
      </c>
      <c r="D48" s="32" t="s">
        <v>52</v>
      </c>
      <c r="F48" s="143">
        <v>4.2366948708000001</v>
      </c>
      <c r="G48" s="144">
        <v>2168178</v>
      </c>
      <c r="H48" s="145"/>
    </row>
    <row r="49" spans="1:8" ht="11.45" customHeight="1" x14ac:dyDescent="0.25">
      <c r="A49" s="4"/>
      <c r="C49" s="201"/>
      <c r="D49" s="32" t="s">
        <v>53</v>
      </c>
      <c r="F49" s="143">
        <v>4.3478840010999997</v>
      </c>
      <c r="G49" s="144">
        <v>2252239</v>
      </c>
      <c r="H49" s="145"/>
    </row>
    <row r="50" spans="1:8" ht="11.45" customHeight="1" x14ac:dyDescent="0.25">
      <c r="A50" s="4"/>
      <c r="C50" s="201"/>
      <c r="D50" s="32" t="s">
        <v>54</v>
      </c>
      <c r="F50" s="143">
        <v>4.5914665844</v>
      </c>
      <c r="G50" s="144">
        <v>2404478</v>
      </c>
      <c r="H50" s="145"/>
    </row>
    <row r="51" spans="1:8" ht="11.45" customHeight="1" x14ac:dyDescent="0.25">
      <c r="A51" s="4"/>
      <c r="C51" s="201"/>
      <c r="D51" s="32" t="s">
        <v>55</v>
      </c>
      <c r="F51" s="143">
        <v>4.1578721576</v>
      </c>
      <c r="G51" s="144">
        <v>2203551</v>
      </c>
      <c r="H51" s="145"/>
    </row>
    <row r="52" spans="1:8" ht="11.45" customHeight="1" x14ac:dyDescent="0.25">
      <c r="A52" s="4"/>
      <c r="C52" s="201">
        <v>2016</v>
      </c>
      <c r="D52" s="32" t="s">
        <v>52</v>
      </c>
      <c r="F52" s="143">
        <v>4.0508237660999997</v>
      </c>
      <c r="G52" s="144">
        <v>2112148</v>
      </c>
      <c r="H52" s="145"/>
    </row>
    <row r="53" spans="1:8" ht="11.45" customHeight="1" x14ac:dyDescent="0.25">
      <c r="A53" s="4"/>
      <c r="C53" s="201"/>
      <c r="D53" s="32" t="s">
        <v>53</v>
      </c>
      <c r="F53" s="143">
        <v>3.9225779613</v>
      </c>
      <c r="G53" s="144">
        <v>2069571</v>
      </c>
      <c r="H53" s="145"/>
    </row>
    <row r="54" spans="1:8" ht="11.45" customHeight="1" x14ac:dyDescent="0.25">
      <c r="A54" s="4"/>
      <c r="C54" s="201"/>
      <c r="D54" s="32" t="s">
        <v>54</v>
      </c>
      <c r="F54" s="143">
        <v>4.0128600832000005</v>
      </c>
      <c r="G54" s="144">
        <v>2145512</v>
      </c>
      <c r="H54" s="145"/>
    </row>
    <row r="55" spans="1:8" ht="11.45" customHeight="1" x14ac:dyDescent="0.25">
      <c r="A55" s="4"/>
      <c r="C55" s="201"/>
      <c r="D55" s="32" t="s">
        <v>55</v>
      </c>
      <c r="F55" s="143">
        <v>3.5311914973</v>
      </c>
      <c r="G55" s="144">
        <v>1881990</v>
      </c>
      <c r="H55" s="145"/>
    </row>
    <row r="56" spans="1:8" ht="11.45" customHeight="1" x14ac:dyDescent="0.25">
      <c r="A56" s="4"/>
      <c r="C56" s="201">
        <v>2017</v>
      </c>
      <c r="D56" s="32" t="s">
        <v>52</v>
      </c>
      <c r="F56" s="143">
        <v>3.3898305725000002</v>
      </c>
      <c r="G56" s="144">
        <v>1795510</v>
      </c>
      <c r="H56" s="145"/>
    </row>
    <row r="57" spans="1:8" ht="11.45" customHeight="1" x14ac:dyDescent="0.25">
      <c r="A57" s="4"/>
      <c r="C57" s="201"/>
      <c r="D57" s="32" t="s">
        <v>53</v>
      </c>
      <c r="F57" s="143">
        <v>3.4626555586000003</v>
      </c>
      <c r="G57" s="144">
        <v>1848286</v>
      </c>
      <c r="H57" s="145"/>
    </row>
    <row r="58" spans="1:8" ht="11.45" customHeight="1" x14ac:dyDescent="0.25">
      <c r="A58" s="4"/>
      <c r="C58" s="201"/>
      <c r="D58" s="32" t="s">
        <v>54</v>
      </c>
      <c r="F58" s="143">
        <v>3.5487760181000003</v>
      </c>
      <c r="G58" s="144">
        <v>1905789</v>
      </c>
      <c r="H58" s="145"/>
    </row>
    <row r="59" spans="1:8" ht="11.45" customHeight="1" x14ac:dyDescent="0.25">
      <c r="A59" s="4"/>
      <c r="C59" s="201"/>
      <c r="D59" s="32" t="s">
        <v>55</v>
      </c>
      <c r="F59" s="143">
        <v>3.3492089931</v>
      </c>
      <c r="G59" s="144">
        <v>1809658</v>
      </c>
      <c r="H59" s="145"/>
    </row>
    <row r="60" spans="1:8" ht="11.45" customHeight="1" x14ac:dyDescent="0.25">
      <c r="A60" s="4"/>
      <c r="C60" s="201">
        <v>2018</v>
      </c>
      <c r="D60" s="32" t="s">
        <v>52</v>
      </c>
      <c r="F60" s="143">
        <v>3.1214961800000003</v>
      </c>
      <c r="G60" s="144">
        <v>1683631</v>
      </c>
      <c r="H60" s="145"/>
    </row>
    <row r="61" spans="1:8" ht="11.45" customHeight="1" x14ac:dyDescent="0.25">
      <c r="A61" s="4"/>
      <c r="C61" s="201"/>
      <c r="D61" s="32" t="s">
        <v>53</v>
      </c>
      <c r="F61" s="143">
        <v>3.3325767236999999</v>
      </c>
      <c r="G61" s="144">
        <v>1834230</v>
      </c>
      <c r="H61" s="145"/>
    </row>
    <row r="62" spans="1:8" ht="11.45" customHeight="1" x14ac:dyDescent="0.25">
      <c r="A62" s="4"/>
      <c r="C62" s="201"/>
      <c r="D62" s="32" t="s">
        <v>54</v>
      </c>
      <c r="F62" s="143">
        <v>3.4437813258000003</v>
      </c>
      <c r="G62" s="144">
        <v>1907532</v>
      </c>
      <c r="H62" s="145"/>
    </row>
    <row r="63" spans="1:8" ht="11.45" customHeight="1" x14ac:dyDescent="0.25">
      <c r="A63" s="4"/>
      <c r="C63" s="201"/>
      <c r="D63" s="32" t="s">
        <v>55</v>
      </c>
      <c r="F63" s="143">
        <v>3.2664657687000003</v>
      </c>
      <c r="G63" s="144">
        <v>1813522</v>
      </c>
      <c r="H63" s="145"/>
    </row>
    <row r="64" spans="1:8" ht="11.45" customHeight="1" x14ac:dyDescent="0.25">
      <c r="A64" s="4"/>
      <c r="C64" s="201">
        <v>2019</v>
      </c>
      <c r="D64" s="32" t="s">
        <v>52</v>
      </c>
      <c r="F64" s="143">
        <v>3.3530933051000003</v>
      </c>
      <c r="G64" s="144">
        <v>1863594</v>
      </c>
      <c r="H64" s="145"/>
    </row>
    <row r="65" spans="1:8" ht="11.45" customHeight="1" x14ac:dyDescent="0.25">
      <c r="A65" s="4"/>
      <c r="C65" s="201"/>
      <c r="D65" s="32" t="s">
        <v>53</v>
      </c>
      <c r="F65" s="143">
        <v>3.5331167702999999</v>
      </c>
      <c r="G65" s="144">
        <v>1997895</v>
      </c>
      <c r="H65" s="145"/>
    </row>
    <row r="66" spans="1:8" ht="11.45" customHeight="1" x14ac:dyDescent="0.25">
      <c r="A66" s="4"/>
      <c r="C66" s="201"/>
      <c r="D66" s="32" t="s">
        <v>54</v>
      </c>
      <c r="F66" s="143">
        <v>3.7343183082000002</v>
      </c>
      <c r="G66" s="144">
        <v>2127668</v>
      </c>
      <c r="H66" s="145"/>
    </row>
    <row r="67" spans="1:8" ht="11.45" customHeight="1" x14ac:dyDescent="0.25">
      <c r="A67" s="4"/>
      <c r="C67" s="201"/>
      <c r="D67" s="32" t="s">
        <v>55</v>
      </c>
      <c r="F67" s="143">
        <v>3.3740734509000001</v>
      </c>
      <c r="G67" s="144">
        <v>1932597</v>
      </c>
      <c r="H67" s="145"/>
    </row>
    <row r="68" spans="1:8" ht="11.45" customHeight="1" x14ac:dyDescent="0.25">
      <c r="A68" s="4"/>
      <c r="C68" s="218">
        <v>2020</v>
      </c>
      <c r="D68" s="32" t="s">
        <v>52</v>
      </c>
      <c r="F68" s="143">
        <v>3.4315849030000001</v>
      </c>
      <c r="G68" s="144">
        <v>1956517</v>
      </c>
      <c r="H68" s="145"/>
    </row>
    <row r="69" spans="1:8" ht="11.45" customHeight="1" x14ac:dyDescent="0.25">
      <c r="A69" s="4"/>
      <c r="C69" s="218"/>
      <c r="D69" s="34" t="s">
        <v>57</v>
      </c>
      <c r="F69" s="35" t="s">
        <v>193</v>
      </c>
      <c r="G69" s="35" t="s">
        <v>193</v>
      </c>
      <c r="H69" s="145"/>
    </row>
    <row r="70" spans="1:8" ht="11.45" customHeight="1" x14ac:dyDescent="0.25">
      <c r="A70" s="4"/>
      <c r="C70" s="218"/>
      <c r="D70" s="32" t="s">
        <v>54</v>
      </c>
      <c r="F70" s="143">
        <v>5.1539773983000003</v>
      </c>
      <c r="G70" s="144">
        <v>2761078</v>
      </c>
      <c r="H70" s="145"/>
    </row>
    <row r="71" spans="1:8" ht="11.45" customHeight="1" x14ac:dyDescent="0.2">
      <c r="A71" s="4"/>
      <c r="C71" s="218"/>
      <c r="D71" s="32" t="s">
        <v>55</v>
      </c>
      <c r="E71" s="146"/>
      <c r="F71" s="143">
        <v>4.5448565264000003</v>
      </c>
      <c r="G71" s="144">
        <v>2529369</v>
      </c>
      <c r="H71" s="145"/>
    </row>
    <row r="72" spans="1:8" ht="11.45" customHeight="1" x14ac:dyDescent="0.2">
      <c r="A72" s="4"/>
      <c r="C72" s="202">
        <v>2021</v>
      </c>
      <c r="D72" s="32" t="s">
        <v>52</v>
      </c>
      <c r="E72" s="147"/>
      <c r="F72" s="143">
        <v>4.3547119405000005</v>
      </c>
      <c r="G72" s="144">
        <v>2411863</v>
      </c>
      <c r="H72" s="145"/>
    </row>
    <row r="73" spans="1:8" ht="11.45" customHeight="1" x14ac:dyDescent="0.2">
      <c r="A73" s="4"/>
      <c r="C73" s="203"/>
      <c r="D73" s="32" t="s">
        <v>53</v>
      </c>
      <c r="E73" s="147"/>
      <c r="F73" s="143">
        <v>4.2059639954000003</v>
      </c>
      <c r="G73" s="144">
        <v>2425506</v>
      </c>
      <c r="H73" s="145"/>
    </row>
    <row r="74" spans="1:8" ht="11.45" customHeight="1" x14ac:dyDescent="0.2">
      <c r="A74" s="4"/>
      <c r="C74" s="203"/>
      <c r="D74" s="32" t="s">
        <v>54</v>
      </c>
      <c r="E74" s="147"/>
      <c r="F74" s="143">
        <v>4.2382511488999999</v>
      </c>
      <c r="G74" s="144">
        <v>2471216</v>
      </c>
      <c r="H74" s="145"/>
    </row>
    <row r="75" spans="1:8" ht="11.45" customHeight="1" x14ac:dyDescent="0.2">
      <c r="A75" s="4"/>
      <c r="C75" s="204"/>
      <c r="D75" s="32" t="s">
        <v>55</v>
      </c>
      <c r="E75" s="147"/>
      <c r="F75" s="143">
        <v>3.6598304615999999</v>
      </c>
      <c r="G75" s="144">
        <v>2150582</v>
      </c>
      <c r="H75" s="145"/>
    </row>
    <row r="76" spans="1:8" ht="11.45" customHeight="1" x14ac:dyDescent="0.2">
      <c r="A76" s="4"/>
      <c r="C76" s="202">
        <v>2022</v>
      </c>
      <c r="D76" s="32" t="s">
        <v>52</v>
      </c>
      <c r="E76" s="147"/>
      <c r="F76" s="143">
        <v>3.4538695960000001</v>
      </c>
      <c r="G76" s="144">
        <v>2006191</v>
      </c>
      <c r="H76" s="145"/>
    </row>
    <row r="77" spans="1:8" ht="11.45" customHeight="1" x14ac:dyDescent="0.2">
      <c r="A77" s="4"/>
      <c r="C77" s="203"/>
      <c r="D77" s="32" t="s">
        <v>53</v>
      </c>
      <c r="E77" s="147"/>
      <c r="F77" s="143">
        <v>3.2318724232</v>
      </c>
      <c r="G77" s="144">
        <v>1917742</v>
      </c>
      <c r="H77" s="145"/>
    </row>
    <row r="78" spans="1:8" ht="11.45" customHeight="1" x14ac:dyDescent="0.2">
      <c r="A78" s="4"/>
      <c r="C78" s="203"/>
      <c r="D78" s="32" t="s">
        <v>54</v>
      </c>
      <c r="E78" s="147"/>
      <c r="F78" s="143">
        <v>3.4297475553000001</v>
      </c>
      <c r="G78" s="144">
        <v>2040030</v>
      </c>
      <c r="H78" s="145"/>
    </row>
    <row r="79" spans="1:8" ht="11.45" customHeight="1" x14ac:dyDescent="0.2">
      <c r="A79" s="4"/>
      <c r="C79" s="204"/>
      <c r="D79" s="32" t="s">
        <v>55</v>
      </c>
      <c r="E79" s="147"/>
      <c r="F79" s="143">
        <v>2.9862654961000001</v>
      </c>
      <c r="G79" s="144">
        <v>1796103</v>
      </c>
      <c r="H79" s="145"/>
    </row>
    <row r="80" spans="1:8" ht="11.45" customHeight="1" x14ac:dyDescent="0.2">
      <c r="A80" s="4"/>
      <c r="C80" s="202">
        <v>2023</v>
      </c>
      <c r="D80" s="32" t="s">
        <v>52</v>
      </c>
      <c r="E80" s="147"/>
      <c r="F80" s="143">
        <v>2.6580136353000001</v>
      </c>
      <c r="G80" s="144">
        <v>1597182</v>
      </c>
      <c r="H80" s="145"/>
    </row>
    <row r="81" spans="1:14" ht="11.45" customHeight="1" x14ac:dyDescent="0.2">
      <c r="A81" s="4"/>
      <c r="C81" s="203"/>
      <c r="D81" s="32" t="s">
        <v>53</v>
      </c>
      <c r="E81" s="147"/>
      <c r="F81" s="143">
        <v>2.8139196290999999</v>
      </c>
      <c r="G81" s="144">
        <v>1694442</v>
      </c>
      <c r="H81" s="145"/>
    </row>
    <row r="82" spans="1:14" ht="11.45" customHeight="1" x14ac:dyDescent="0.2">
      <c r="A82" s="4"/>
      <c r="C82" s="203"/>
      <c r="D82" s="32" t="s">
        <v>54</v>
      </c>
      <c r="E82" s="147"/>
      <c r="F82" s="143">
        <v>2.992484277</v>
      </c>
      <c r="G82" s="144">
        <v>1825196</v>
      </c>
      <c r="H82" s="145"/>
    </row>
    <row r="83" spans="1:14" ht="11.45" customHeight="1" x14ac:dyDescent="0.2">
      <c r="A83" s="4"/>
      <c r="C83" s="203"/>
      <c r="D83" s="34" t="s">
        <v>196</v>
      </c>
      <c r="E83" s="147"/>
      <c r="F83" s="191">
        <v>2.6850283558000001</v>
      </c>
      <c r="G83" s="192">
        <v>1639021</v>
      </c>
      <c r="H83" s="145"/>
    </row>
    <row r="84" spans="1:14" ht="11.45" customHeight="1" x14ac:dyDescent="0.2">
      <c r="A84" s="4"/>
      <c r="C84" s="178">
        <v>2024</v>
      </c>
      <c r="D84" s="32" t="s">
        <v>52</v>
      </c>
      <c r="E84" s="147"/>
      <c r="F84" s="143">
        <v>2.5422612619000002</v>
      </c>
      <c r="G84" s="144">
        <v>1542215</v>
      </c>
      <c r="H84" s="145"/>
    </row>
    <row r="85" spans="1:14" s="41" customFormat="1" ht="55.5" customHeight="1" x14ac:dyDescent="0.25">
      <c r="A85" s="4"/>
      <c r="B85" s="10"/>
      <c r="C85" s="198" t="s">
        <v>224</v>
      </c>
      <c r="D85" s="198"/>
      <c r="E85" s="198"/>
      <c r="F85" s="198"/>
      <c r="G85" s="198"/>
      <c r="H85" s="69"/>
      <c r="I85" s="69"/>
      <c r="J85" s="69"/>
      <c r="K85" s="69"/>
      <c r="L85" s="69"/>
      <c r="M85" s="69"/>
      <c r="N85" s="69"/>
    </row>
    <row r="86" spans="1:14" s="41" customFormat="1" ht="85.5" customHeight="1" x14ac:dyDescent="0.25">
      <c r="A86" s="4"/>
      <c r="B86" s="10"/>
      <c r="C86" s="198" t="s">
        <v>58</v>
      </c>
      <c r="D86" s="198"/>
      <c r="E86" s="198"/>
      <c r="F86" s="198"/>
      <c r="G86" s="198"/>
      <c r="H86" s="176"/>
      <c r="I86" s="69"/>
      <c r="J86" s="69"/>
      <c r="K86" s="69"/>
      <c r="L86" s="69"/>
    </row>
    <row r="87" spans="1:14" s="41" customFormat="1" ht="75" customHeight="1" x14ac:dyDescent="0.25">
      <c r="A87" s="4"/>
      <c r="C87" s="198" t="s">
        <v>225</v>
      </c>
      <c r="D87" s="198"/>
      <c r="E87" s="198"/>
      <c r="F87" s="198"/>
      <c r="G87" s="198"/>
      <c r="H87" s="71"/>
      <c r="I87" s="71"/>
      <c r="J87" s="71"/>
      <c r="K87" s="71"/>
      <c r="L87" s="71"/>
      <c r="M87" s="71"/>
      <c r="N87" s="71"/>
    </row>
    <row r="88" spans="1:14" ht="59.25" customHeight="1" x14ac:dyDescent="0.2">
      <c r="A88" s="4"/>
      <c r="B88" s="39"/>
      <c r="C88" s="199" t="s">
        <v>202</v>
      </c>
      <c r="D88" s="199"/>
      <c r="E88" s="199"/>
      <c r="F88" s="199"/>
      <c r="G88" s="199"/>
    </row>
    <row r="89" spans="1:14" ht="12.75" x14ac:dyDescent="0.2">
      <c r="A89" s="4"/>
      <c r="C89" s="261" t="s">
        <v>59</v>
      </c>
      <c r="D89" s="261"/>
      <c r="E89" s="261"/>
      <c r="F89" s="261"/>
      <c r="G89" s="261"/>
    </row>
  </sheetData>
  <mergeCells count="29">
    <mergeCell ref="C8:C11"/>
    <mergeCell ref="C2:G2"/>
    <mergeCell ref="C3:C6"/>
    <mergeCell ref="D3:D6"/>
    <mergeCell ref="F3:F6"/>
    <mergeCell ref="G3:G6"/>
    <mergeCell ref="C56:C59"/>
    <mergeCell ref="C12:C15"/>
    <mergeCell ref="C16:C19"/>
    <mergeCell ref="C20:C23"/>
    <mergeCell ref="C24:C27"/>
    <mergeCell ref="C28:C31"/>
    <mergeCell ref="C32:C35"/>
    <mergeCell ref="C36:C39"/>
    <mergeCell ref="C40:C43"/>
    <mergeCell ref="C44:C47"/>
    <mergeCell ref="C48:C51"/>
    <mergeCell ref="C52:C55"/>
    <mergeCell ref="C86:G86"/>
    <mergeCell ref="C88:G88"/>
    <mergeCell ref="C89:G89"/>
    <mergeCell ref="C60:C63"/>
    <mergeCell ref="C64:C67"/>
    <mergeCell ref="C68:C71"/>
    <mergeCell ref="C72:C75"/>
    <mergeCell ref="C76:C79"/>
    <mergeCell ref="C85:G85"/>
    <mergeCell ref="C80:C83"/>
    <mergeCell ref="C87:G87"/>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30A11-F6B1-4AB9-8A97-A86A70768859}">
  <dimension ref="A1:R90"/>
  <sheetViews>
    <sheetView workbookViewId="0">
      <pane xSplit="5" ySplit="4" topLeftCell="G63" activePane="bottomRight" state="frozen"/>
      <selection pane="topRight"/>
      <selection pane="bottomLeft"/>
      <selection pane="bottomRight"/>
    </sheetView>
  </sheetViews>
  <sheetFormatPr baseColWidth="10" defaultColWidth="11.42578125" defaultRowHeight="15" x14ac:dyDescent="0.25"/>
  <cols>
    <col min="1" max="2" width="2.7109375" style="148" customWidth="1"/>
    <col min="3" max="4" width="11.42578125" style="148"/>
    <col min="5" max="5" width="0.85546875" style="89" customWidth="1"/>
    <col min="6" max="6" width="11.42578125" style="148" customWidth="1"/>
    <col min="7" max="8" width="11.42578125" style="148"/>
    <col min="9" max="9" width="0.85546875" style="148" customWidth="1"/>
    <col min="10" max="10" width="11.42578125" style="148" customWidth="1"/>
    <col min="11" max="12" width="11.42578125" style="148"/>
    <col min="13" max="13" width="0.85546875" style="148" customWidth="1"/>
    <col min="14" max="16" width="11.42578125" style="148"/>
    <col min="17" max="17" width="0.7109375" style="148" customWidth="1"/>
    <col min="18" max="16384" width="11.42578125" style="148"/>
  </cols>
  <sheetData>
    <row r="1" spans="1:18" ht="84" customHeight="1" x14ac:dyDescent="0.25"/>
    <row r="2" spans="1:18" ht="30" customHeight="1" x14ac:dyDescent="0.25">
      <c r="A2" s="149"/>
      <c r="C2" s="232" t="s">
        <v>44</v>
      </c>
      <c r="D2" s="232" t="s">
        <v>45</v>
      </c>
      <c r="F2" s="208" t="s">
        <v>216</v>
      </c>
      <c r="G2" s="209"/>
      <c r="H2" s="209"/>
      <c r="I2" s="209"/>
      <c r="J2" s="209"/>
      <c r="K2" s="209"/>
      <c r="L2" s="209"/>
      <c r="M2" s="209"/>
      <c r="N2" s="209"/>
      <c r="O2" s="209"/>
      <c r="P2" s="210"/>
    </row>
    <row r="3" spans="1:18" ht="30" customHeight="1" x14ac:dyDescent="0.25">
      <c r="A3" s="149"/>
      <c r="C3" s="232"/>
      <c r="D3" s="232"/>
      <c r="E3" s="23"/>
      <c r="F3" s="221" t="s">
        <v>166</v>
      </c>
      <c r="G3" s="221"/>
      <c r="H3" s="221"/>
      <c r="I3" s="75"/>
      <c r="J3" s="221" t="s">
        <v>167</v>
      </c>
      <c r="K3" s="221"/>
      <c r="L3" s="221"/>
      <c r="N3" s="221" t="s">
        <v>168</v>
      </c>
      <c r="O3" s="221"/>
      <c r="P3" s="221"/>
    </row>
    <row r="4" spans="1:18" ht="15" customHeight="1" x14ac:dyDescent="0.25">
      <c r="A4" s="149"/>
      <c r="C4" s="263"/>
      <c r="D4" s="263"/>
      <c r="E4" s="22"/>
      <c r="F4" s="150" t="s">
        <v>46</v>
      </c>
      <c r="G4" s="151" t="s">
        <v>47</v>
      </c>
      <c r="H4" s="151" t="s">
        <v>48</v>
      </c>
      <c r="I4" s="152"/>
      <c r="J4" s="151" t="s">
        <v>46</v>
      </c>
      <c r="K4" s="151" t="s">
        <v>47</v>
      </c>
      <c r="L4" s="151" t="s">
        <v>48</v>
      </c>
      <c r="M4" s="153"/>
      <c r="N4" s="151" t="s">
        <v>46</v>
      </c>
      <c r="O4" s="151" t="s">
        <v>47</v>
      </c>
      <c r="P4" s="151" t="s">
        <v>48</v>
      </c>
    </row>
    <row r="5" spans="1:18" ht="4.5" customHeight="1" x14ac:dyDescent="0.25">
      <c r="A5" s="149"/>
      <c r="C5" s="20"/>
      <c r="D5" s="20"/>
      <c r="E5" s="22"/>
      <c r="F5" s="22"/>
      <c r="G5" s="22"/>
      <c r="H5" s="22"/>
      <c r="I5" s="154"/>
      <c r="J5" s="22"/>
      <c r="K5" s="22"/>
      <c r="L5" s="22"/>
      <c r="M5" s="153"/>
      <c r="N5" s="22"/>
      <c r="O5" s="22"/>
      <c r="P5" s="22"/>
    </row>
    <row r="6" spans="1:18" ht="12" customHeight="1" x14ac:dyDescent="0.25">
      <c r="A6" s="149"/>
      <c r="C6" s="206">
        <v>2005</v>
      </c>
      <c r="D6" s="95" t="s">
        <v>52</v>
      </c>
      <c r="E6" s="26"/>
      <c r="F6" s="155">
        <v>18.047019398700002</v>
      </c>
      <c r="G6" s="156">
        <v>24.057415471400002</v>
      </c>
      <c r="H6" s="156">
        <v>15.8538586986</v>
      </c>
      <c r="I6" s="157"/>
      <c r="J6" s="155">
        <v>63.117506856400006</v>
      </c>
      <c r="K6" s="156">
        <v>58.225205102800004</v>
      </c>
      <c r="L6" s="156">
        <v>64.364945128300008</v>
      </c>
      <c r="N6" s="155">
        <v>28.519435509800001</v>
      </c>
      <c r="O6" s="156">
        <v>38.941092750400003</v>
      </c>
      <c r="P6" s="156">
        <v>24.890896468400001</v>
      </c>
      <c r="R6" s="157"/>
    </row>
    <row r="7" spans="1:18" ht="12" customHeight="1" x14ac:dyDescent="0.25">
      <c r="A7" s="149"/>
      <c r="C7" s="206"/>
      <c r="D7" s="95" t="s">
        <v>53</v>
      </c>
      <c r="E7" s="26"/>
      <c r="F7" s="155">
        <v>18.234541873000001</v>
      </c>
      <c r="G7" s="156">
        <v>25.140810848400001</v>
      </c>
      <c r="H7" s="156">
        <v>15.719328205</v>
      </c>
      <c r="I7" s="157"/>
      <c r="J7" s="155">
        <v>63.383740326600005</v>
      </c>
      <c r="K7" s="156">
        <v>58.5881314676</v>
      </c>
      <c r="L7" s="156">
        <v>64.609909259000005</v>
      </c>
      <c r="N7" s="155">
        <v>28.6606978298</v>
      </c>
      <c r="O7" s="156">
        <v>38.743315695500002</v>
      </c>
      <c r="P7" s="156">
        <v>25.2095880836</v>
      </c>
      <c r="R7" s="157"/>
    </row>
    <row r="8" spans="1:18" ht="12" customHeight="1" x14ac:dyDescent="0.25">
      <c r="A8" s="149"/>
      <c r="C8" s="206"/>
      <c r="D8" s="95" t="s">
        <v>54</v>
      </c>
      <c r="E8" s="26"/>
      <c r="F8" s="155">
        <v>19.9554129156</v>
      </c>
      <c r="G8" s="156">
        <v>29.039794866099999</v>
      </c>
      <c r="H8" s="156">
        <v>16.5886795013</v>
      </c>
      <c r="I8" s="157"/>
      <c r="J8" s="155">
        <v>63.878574235100004</v>
      </c>
      <c r="K8" s="156">
        <v>59.621001008200004</v>
      </c>
      <c r="L8" s="156">
        <v>64.965002476099997</v>
      </c>
      <c r="N8" s="155">
        <v>30.0248221658</v>
      </c>
      <c r="O8" s="156">
        <v>41.456933152300003</v>
      </c>
      <c r="P8" s="156">
        <v>26.062617386300001</v>
      </c>
      <c r="R8" s="157"/>
    </row>
    <row r="9" spans="1:18" ht="12" customHeight="1" x14ac:dyDescent="0.25">
      <c r="A9" s="149"/>
      <c r="C9" s="206"/>
      <c r="D9" s="95" t="s">
        <v>55</v>
      </c>
      <c r="E9" s="26"/>
      <c r="F9" s="81">
        <v>18.243853993600002</v>
      </c>
      <c r="G9" s="96">
        <v>25.7900041141</v>
      </c>
      <c r="H9" s="96">
        <v>15.494334225700001</v>
      </c>
      <c r="I9" s="157"/>
      <c r="J9" s="81">
        <v>64.548944426900007</v>
      </c>
      <c r="K9" s="96">
        <v>59.343857106200005</v>
      </c>
      <c r="L9" s="96">
        <v>65.880395983100001</v>
      </c>
      <c r="N9" s="81">
        <v>29.541227526300002</v>
      </c>
      <c r="O9" s="96">
        <v>40.720251110200003</v>
      </c>
      <c r="P9" s="96">
        <v>25.639265957500001</v>
      </c>
      <c r="R9" s="157"/>
    </row>
    <row r="10" spans="1:18" ht="12" customHeight="1" x14ac:dyDescent="0.25">
      <c r="A10" s="149"/>
      <c r="C10" s="206">
        <v>2006</v>
      </c>
      <c r="D10" s="95" t="s">
        <v>52</v>
      </c>
      <c r="E10" s="26"/>
      <c r="F10" s="155">
        <v>17.560774926300002</v>
      </c>
      <c r="G10" s="156">
        <v>23.9401486987</v>
      </c>
      <c r="H10" s="156">
        <v>15.248183112500001</v>
      </c>
      <c r="I10" s="157"/>
      <c r="J10" s="155">
        <v>64.242372501200009</v>
      </c>
      <c r="K10" s="156">
        <v>58.013068487300004</v>
      </c>
      <c r="L10" s="156">
        <v>65.844041722500009</v>
      </c>
      <c r="N10" s="155">
        <v>29.392143412399999</v>
      </c>
      <c r="O10" s="156">
        <v>38.360723264699999</v>
      </c>
      <c r="P10" s="156">
        <v>26.191694540500002</v>
      </c>
      <c r="R10" s="157"/>
    </row>
    <row r="11" spans="1:18" ht="12" customHeight="1" x14ac:dyDescent="0.25">
      <c r="A11" s="149"/>
      <c r="C11" s="206"/>
      <c r="D11" s="95" t="s">
        <v>53</v>
      </c>
      <c r="E11" s="26"/>
      <c r="F11" s="155">
        <v>18.431044827600001</v>
      </c>
      <c r="G11" s="156">
        <v>26.321073757600001</v>
      </c>
      <c r="H11" s="156">
        <v>15.572440033500001</v>
      </c>
      <c r="I11" s="157"/>
      <c r="J11" s="155">
        <v>64.714109975699998</v>
      </c>
      <c r="K11" s="156">
        <v>58.987727480500006</v>
      </c>
      <c r="L11" s="156">
        <v>66.181681564400009</v>
      </c>
      <c r="N11" s="155">
        <v>28.840953013700002</v>
      </c>
      <c r="O11" s="156">
        <v>38.709718720600002</v>
      </c>
      <c r="P11" s="156">
        <v>25.3799215266</v>
      </c>
      <c r="R11" s="157"/>
    </row>
    <row r="12" spans="1:18" ht="12" customHeight="1" x14ac:dyDescent="0.25">
      <c r="A12" s="149"/>
      <c r="C12" s="206"/>
      <c r="D12" s="95" t="s">
        <v>54</v>
      </c>
      <c r="E12" s="26"/>
      <c r="F12" s="155">
        <v>19.893095916300002</v>
      </c>
      <c r="G12" s="156">
        <v>27.887331981000003</v>
      </c>
      <c r="H12" s="156">
        <v>17.012030945300001</v>
      </c>
      <c r="I12" s="157"/>
      <c r="J12" s="155">
        <v>64.824088495799998</v>
      </c>
      <c r="K12" s="156">
        <v>59.258366075400005</v>
      </c>
      <c r="L12" s="156">
        <v>66.253413623900002</v>
      </c>
      <c r="N12" s="155">
        <v>28.702579309500003</v>
      </c>
      <c r="O12" s="156">
        <v>38.718480634500004</v>
      </c>
      <c r="P12" s="156">
        <v>25.125964118600002</v>
      </c>
      <c r="R12" s="157"/>
    </row>
    <row r="13" spans="1:18" ht="12" customHeight="1" x14ac:dyDescent="0.25">
      <c r="A13" s="149"/>
      <c r="C13" s="206"/>
      <c r="D13" s="95" t="s">
        <v>55</v>
      </c>
      <c r="E13" s="26"/>
      <c r="F13" s="81">
        <v>18.893273455300001</v>
      </c>
      <c r="G13" s="96">
        <v>26.596538283099999</v>
      </c>
      <c r="H13" s="96">
        <v>16.112912532199999</v>
      </c>
      <c r="I13" s="157"/>
      <c r="J13" s="81">
        <v>65.024575431200006</v>
      </c>
      <c r="K13" s="96">
        <v>59.395328378200006</v>
      </c>
      <c r="L13" s="96">
        <v>66.470613248999996</v>
      </c>
      <c r="N13" s="81">
        <v>28.901082059</v>
      </c>
      <c r="O13" s="96">
        <v>38.879499261600003</v>
      </c>
      <c r="P13" s="96">
        <v>25.306513518300001</v>
      </c>
      <c r="R13" s="157"/>
    </row>
    <row r="14" spans="1:18" ht="12" customHeight="1" x14ac:dyDescent="0.25">
      <c r="A14" s="149"/>
      <c r="C14" s="206">
        <v>2007</v>
      </c>
      <c r="D14" s="95" t="s">
        <v>52</v>
      </c>
      <c r="E14" s="26"/>
      <c r="F14" s="155">
        <v>18.023377116300001</v>
      </c>
      <c r="G14" s="156">
        <v>24.451990705900002</v>
      </c>
      <c r="H14" s="156">
        <v>15.636294556200001</v>
      </c>
      <c r="I14" s="157"/>
      <c r="J14" s="155">
        <v>64.202809100300001</v>
      </c>
      <c r="K14" s="156">
        <v>57.924885228200004</v>
      </c>
      <c r="L14" s="156">
        <v>65.802044894299996</v>
      </c>
      <c r="N14" s="155">
        <v>27.638383313000002</v>
      </c>
      <c r="O14" s="156">
        <v>36.903322059000004</v>
      </c>
      <c r="P14" s="156">
        <v>24.359014212200002</v>
      </c>
      <c r="R14" s="157"/>
    </row>
    <row r="15" spans="1:18" ht="12" customHeight="1" x14ac:dyDescent="0.25">
      <c r="A15" s="149"/>
      <c r="C15" s="206"/>
      <c r="D15" s="95" t="s">
        <v>53</v>
      </c>
      <c r="E15" s="26"/>
      <c r="F15" s="155">
        <v>18.4977350847</v>
      </c>
      <c r="G15" s="156">
        <v>25.700791841899999</v>
      </c>
      <c r="H15" s="156">
        <v>15.7991092244</v>
      </c>
      <c r="I15" s="157"/>
      <c r="J15" s="155">
        <v>64.813521769200008</v>
      </c>
      <c r="K15" s="156">
        <v>58.9530184897</v>
      </c>
      <c r="L15" s="156">
        <v>66.302842717299995</v>
      </c>
      <c r="N15" s="155">
        <v>27.926397059799999</v>
      </c>
      <c r="O15" s="156">
        <v>37.462671313900003</v>
      </c>
      <c r="P15" s="156">
        <v>24.504736721900002</v>
      </c>
      <c r="R15" s="157"/>
    </row>
    <row r="16" spans="1:18" ht="12" customHeight="1" x14ac:dyDescent="0.25">
      <c r="A16" s="149"/>
      <c r="C16" s="206"/>
      <c r="D16" s="95" t="s">
        <v>54</v>
      </c>
      <c r="E16" s="26"/>
      <c r="F16" s="155">
        <v>19.400087710600001</v>
      </c>
      <c r="G16" s="156">
        <v>27.602320147300002</v>
      </c>
      <c r="H16" s="156">
        <v>16.4063692641</v>
      </c>
      <c r="I16" s="157"/>
      <c r="J16" s="155">
        <v>64.352633811499999</v>
      </c>
      <c r="K16" s="156">
        <v>58.761300497699999</v>
      </c>
      <c r="L16" s="156">
        <v>65.7805776382</v>
      </c>
      <c r="N16" s="155">
        <v>28.2508339382</v>
      </c>
      <c r="O16" s="156">
        <v>38.234351676000003</v>
      </c>
      <c r="P16" s="156">
        <v>24.6528337188</v>
      </c>
      <c r="R16" s="157"/>
    </row>
    <row r="17" spans="1:18" ht="12" customHeight="1" x14ac:dyDescent="0.25">
      <c r="A17" s="149"/>
      <c r="C17" s="206"/>
      <c r="D17" s="95" t="s">
        <v>55</v>
      </c>
      <c r="E17" s="26"/>
      <c r="F17" s="81">
        <v>22.434051999400001</v>
      </c>
      <c r="G17" s="96">
        <v>32.004569836599998</v>
      </c>
      <c r="H17" s="96">
        <v>18.975609417899999</v>
      </c>
      <c r="I17" s="157"/>
      <c r="J17" s="81">
        <v>65.418990859299996</v>
      </c>
      <c r="K17" s="96">
        <v>60.468781483800001</v>
      </c>
      <c r="L17" s="96">
        <v>66.679403539500001</v>
      </c>
      <c r="N17" s="81">
        <v>28.860794001800002</v>
      </c>
      <c r="O17" s="96">
        <v>38.690658054000004</v>
      </c>
      <c r="P17" s="96">
        <v>25.379609503899999</v>
      </c>
      <c r="R17" s="157"/>
    </row>
    <row r="18" spans="1:18" ht="12" customHeight="1" x14ac:dyDescent="0.25">
      <c r="A18" s="149"/>
      <c r="C18" s="206">
        <v>2008</v>
      </c>
      <c r="D18" s="95" t="s">
        <v>52</v>
      </c>
      <c r="E18" s="26"/>
      <c r="F18" s="155">
        <v>19.145334371200001</v>
      </c>
      <c r="G18" s="156">
        <v>27.270582635500002</v>
      </c>
      <c r="H18" s="156">
        <v>16.186924723499999</v>
      </c>
      <c r="I18" s="158"/>
      <c r="J18" s="155">
        <v>64.457876449300002</v>
      </c>
      <c r="K18" s="156">
        <v>58.631429968399999</v>
      </c>
      <c r="L18" s="156">
        <v>65.942120539200005</v>
      </c>
      <c r="M18" s="159"/>
      <c r="N18" s="155">
        <v>27.8083498809</v>
      </c>
      <c r="O18" s="156">
        <v>36.215612408600002</v>
      </c>
      <c r="P18" s="156">
        <v>24.853229329200001</v>
      </c>
      <c r="Q18" s="159"/>
      <c r="R18" s="158"/>
    </row>
    <row r="19" spans="1:18" ht="12" customHeight="1" x14ac:dyDescent="0.25">
      <c r="A19" s="149"/>
      <c r="C19" s="206"/>
      <c r="D19" s="95" t="s">
        <v>53</v>
      </c>
      <c r="E19" s="26"/>
      <c r="F19" s="155">
        <v>18.917077854200002</v>
      </c>
      <c r="G19" s="156">
        <v>26.178052614000002</v>
      </c>
      <c r="H19" s="156">
        <v>16.348670211200002</v>
      </c>
      <c r="I19" s="158"/>
      <c r="J19" s="155">
        <v>65.066194422899997</v>
      </c>
      <c r="K19" s="156">
        <v>58.538957281200005</v>
      </c>
      <c r="L19" s="156">
        <v>66.734879802899997</v>
      </c>
      <c r="M19" s="159"/>
      <c r="N19" s="155">
        <v>29.3086674549</v>
      </c>
      <c r="O19" s="156">
        <v>37.822478864200001</v>
      </c>
      <c r="P19" s="156">
        <v>26.309798239400003</v>
      </c>
      <c r="Q19" s="159"/>
      <c r="R19" s="158"/>
    </row>
    <row r="20" spans="1:18" ht="12" customHeight="1" x14ac:dyDescent="0.25">
      <c r="A20" s="149"/>
      <c r="C20" s="206"/>
      <c r="D20" s="95" t="s">
        <v>54</v>
      </c>
      <c r="E20" s="26"/>
      <c r="F20" s="155">
        <v>19.661680673399999</v>
      </c>
      <c r="G20" s="156">
        <v>28.4730542374</v>
      </c>
      <c r="H20" s="156">
        <v>16.544033113200001</v>
      </c>
      <c r="I20" s="158"/>
      <c r="J20" s="155">
        <v>64.249974950600006</v>
      </c>
      <c r="K20" s="156">
        <v>58.2567678757</v>
      </c>
      <c r="L20" s="156">
        <v>65.781200595499996</v>
      </c>
      <c r="M20" s="159"/>
      <c r="N20" s="155">
        <v>28.701871198000003</v>
      </c>
      <c r="O20" s="156">
        <v>37.9079226088</v>
      </c>
      <c r="P20" s="156">
        <v>25.550866548000002</v>
      </c>
      <c r="Q20" s="159"/>
      <c r="R20" s="158"/>
    </row>
    <row r="21" spans="1:18" ht="12" customHeight="1" x14ac:dyDescent="0.25">
      <c r="A21" s="149"/>
      <c r="C21" s="206"/>
      <c r="D21" s="95" t="s">
        <v>55</v>
      </c>
      <c r="E21" s="26"/>
      <c r="F21" s="81">
        <v>17.419910034499999</v>
      </c>
      <c r="G21" s="96">
        <v>25.376017989600001</v>
      </c>
      <c r="H21" s="96">
        <v>14.565903174800001</v>
      </c>
      <c r="I21" s="158"/>
      <c r="J21" s="81">
        <v>63.911390069700005</v>
      </c>
      <c r="K21" s="96">
        <v>58.859443240200001</v>
      </c>
      <c r="L21" s="96">
        <v>65.201856794199998</v>
      </c>
      <c r="M21" s="159"/>
      <c r="N21" s="81">
        <v>27.137588783800002</v>
      </c>
      <c r="O21" s="96">
        <v>35.044103159300001</v>
      </c>
      <c r="P21" s="96">
        <v>24.4490617945</v>
      </c>
      <c r="Q21" s="159"/>
      <c r="R21" s="158"/>
    </row>
    <row r="22" spans="1:18" ht="12" customHeight="1" x14ac:dyDescent="0.25">
      <c r="A22" s="149"/>
      <c r="C22" s="201">
        <v>2009</v>
      </c>
      <c r="D22" s="32" t="s">
        <v>52</v>
      </c>
      <c r="E22" s="26"/>
      <c r="F22" s="155">
        <v>15.9436673273</v>
      </c>
      <c r="G22" s="156">
        <v>22.259195614900001</v>
      </c>
      <c r="H22" s="156">
        <v>13.6920955337</v>
      </c>
      <c r="I22" s="157"/>
      <c r="J22" s="155">
        <v>63.132522715700006</v>
      </c>
      <c r="K22" s="156">
        <v>57.648642944000002</v>
      </c>
      <c r="L22" s="156">
        <v>64.531673164300003</v>
      </c>
      <c r="N22" s="155">
        <v>26.758852629</v>
      </c>
      <c r="O22" s="156">
        <v>34.231385283500003</v>
      </c>
      <c r="P22" s="156">
        <v>24.222715554800001</v>
      </c>
      <c r="R22" s="157"/>
    </row>
    <row r="23" spans="1:18" ht="12" customHeight="1" x14ac:dyDescent="0.25">
      <c r="A23" s="149"/>
      <c r="C23" s="201"/>
      <c r="D23" s="32" t="s">
        <v>53</v>
      </c>
      <c r="E23" s="26"/>
      <c r="F23" s="155">
        <v>16.501874874000002</v>
      </c>
      <c r="G23" s="156">
        <v>23.552536184699999</v>
      </c>
      <c r="H23" s="156">
        <v>14.010918111600001</v>
      </c>
      <c r="I23" s="157"/>
      <c r="J23" s="155">
        <v>63.211126116199999</v>
      </c>
      <c r="K23" s="156">
        <v>57.908675426400002</v>
      </c>
      <c r="L23" s="156">
        <v>64.567607875700006</v>
      </c>
      <c r="N23" s="155">
        <v>27.494159488800001</v>
      </c>
      <c r="O23" s="156">
        <v>35.088373739700003</v>
      </c>
      <c r="P23" s="156">
        <v>25.0449098703</v>
      </c>
      <c r="R23" s="157"/>
    </row>
    <row r="24" spans="1:18" ht="12" customHeight="1" x14ac:dyDescent="0.25">
      <c r="A24" s="149"/>
      <c r="C24" s="201"/>
      <c r="D24" s="32" t="s">
        <v>54</v>
      </c>
      <c r="E24" s="26"/>
      <c r="F24" s="155">
        <v>17.5165834843</v>
      </c>
      <c r="G24" s="156">
        <v>27.6073521454</v>
      </c>
      <c r="H24" s="156">
        <v>13.8808725754</v>
      </c>
      <c r="I24" s="157"/>
      <c r="J24" s="155">
        <v>63.7498955143</v>
      </c>
      <c r="K24" s="156">
        <v>59.582885560400001</v>
      </c>
      <c r="L24" s="156">
        <v>64.806470514200001</v>
      </c>
      <c r="N24" s="155">
        <v>27.8261419641</v>
      </c>
      <c r="O24" s="156">
        <v>36.569416283599999</v>
      </c>
      <c r="P24" s="156">
        <v>24.9859856992</v>
      </c>
      <c r="R24" s="157"/>
    </row>
    <row r="25" spans="1:18" ht="12" customHeight="1" x14ac:dyDescent="0.25">
      <c r="A25" s="149"/>
      <c r="C25" s="201"/>
      <c r="D25" s="32" t="s">
        <v>55</v>
      </c>
      <c r="E25" s="26"/>
      <c r="F25" s="81">
        <v>19.573653784000001</v>
      </c>
      <c r="G25" s="96">
        <v>29.515783595000002</v>
      </c>
      <c r="H25" s="96">
        <v>16.008332481</v>
      </c>
      <c r="I25" s="157"/>
      <c r="J25" s="81">
        <v>64.119520930500002</v>
      </c>
      <c r="K25" s="96">
        <v>60.255608368700003</v>
      </c>
      <c r="L25" s="96">
        <v>65.101142346200007</v>
      </c>
      <c r="N25" s="81">
        <v>28.020061570599999</v>
      </c>
      <c r="O25" s="96">
        <v>37.071637146500002</v>
      </c>
      <c r="P25" s="96">
        <v>25.0827448553</v>
      </c>
      <c r="R25" s="157"/>
    </row>
    <row r="26" spans="1:18" ht="12" customHeight="1" x14ac:dyDescent="0.25">
      <c r="A26" s="149"/>
      <c r="C26" s="201">
        <v>2010</v>
      </c>
      <c r="D26" s="32" t="s">
        <v>52</v>
      </c>
      <c r="E26" s="26"/>
      <c r="F26" s="155">
        <v>16.1752658809</v>
      </c>
      <c r="G26" s="156">
        <v>23.5199547972</v>
      </c>
      <c r="H26" s="156">
        <v>13.572942709700001</v>
      </c>
      <c r="I26" s="157"/>
      <c r="J26" s="155">
        <v>63.058690575500002</v>
      </c>
      <c r="K26" s="156">
        <v>57.956796484000002</v>
      </c>
      <c r="L26" s="156">
        <v>64.347835738300006</v>
      </c>
      <c r="N26" s="155">
        <v>26.937367457000001</v>
      </c>
      <c r="O26" s="156">
        <v>34.449563236300001</v>
      </c>
      <c r="P26" s="156">
        <v>24.462471896900002</v>
      </c>
      <c r="R26" s="157"/>
    </row>
    <row r="27" spans="1:18" ht="12" customHeight="1" x14ac:dyDescent="0.25">
      <c r="A27" s="149"/>
      <c r="C27" s="201"/>
      <c r="D27" s="32" t="s">
        <v>53</v>
      </c>
      <c r="E27" s="26"/>
      <c r="F27" s="155">
        <v>17.252615875900002</v>
      </c>
      <c r="G27" s="156">
        <v>25.6570106858</v>
      </c>
      <c r="H27" s="156">
        <v>14.2640705802</v>
      </c>
      <c r="I27" s="157"/>
      <c r="J27" s="155">
        <v>64.105326698200003</v>
      </c>
      <c r="K27" s="156">
        <v>59.614524962300003</v>
      </c>
      <c r="L27" s="156">
        <v>65.240769261799997</v>
      </c>
      <c r="N27" s="155">
        <v>28.123501890300002</v>
      </c>
      <c r="O27" s="156">
        <v>38.263995275399999</v>
      </c>
      <c r="P27" s="156">
        <v>24.784741894500002</v>
      </c>
      <c r="R27" s="157"/>
    </row>
    <row r="28" spans="1:18" ht="12" customHeight="1" x14ac:dyDescent="0.25">
      <c r="A28" s="149"/>
      <c r="C28" s="201"/>
      <c r="D28" s="32" t="s">
        <v>54</v>
      </c>
      <c r="E28" s="26"/>
      <c r="F28" s="155">
        <v>17.8632169344</v>
      </c>
      <c r="G28" s="156">
        <v>26.459744797300001</v>
      </c>
      <c r="H28" s="156">
        <v>14.8703840737</v>
      </c>
      <c r="I28" s="157"/>
      <c r="J28" s="155">
        <v>63.598651994500003</v>
      </c>
      <c r="K28" s="156">
        <v>59.108600829900006</v>
      </c>
      <c r="L28" s="156">
        <v>64.734251625500008</v>
      </c>
      <c r="N28" s="155">
        <v>27.769309108800002</v>
      </c>
      <c r="O28" s="156">
        <v>37.944493336299999</v>
      </c>
      <c r="P28" s="156">
        <v>24.367816288100002</v>
      </c>
      <c r="R28" s="157"/>
    </row>
    <row r="29" spans="1:18" ht="12" customHeight="1" x14ac:dyDescent="0.25">
      <c r="A29" s="149"/>
      <c r="C29" s="201"/>
      <c r="D29" s="32" t="s">
        <v>55</v>
      </c>
      <c r="E29" s="26"/>
      <c r="F29" s="81">
        <v>15.463868454</v>
      </c>
      <c r="G29" s="96">
        <v>22.462382385000002</v>
      </c>
      <c r="H29" s="96">
        <v>13.0136318152</v>
      </c>
      <c r="I29" s="157"/>
      <c r="J29" s="81">
        <v>62.927187284800006</v>
      </c>
      <c r="K29" s="96">
        <v>58.911057524200004</v>
      </c>
      <c r="L29" s="96">
        <v>63.945799330200003</v>
      </c>
      <c r="N29" s="81">
        <v>25.861674079700002</v>
      </c>
      <c r="O29" s="96">
        <v>35.705753633699999</v>
      </c>
      <c r="P29" s="96">
        <v>22.610284427500002</v>
      </c>
      <c r="R29" s="157"/>
    </row>
    <row r="30" spans="1:18" ht="12" customHeight="1" x14ac:dyDescent="0.25">
      <c r="A30" s="149"/>
      <c r="C30" s="201">
        <v>2011</v>
      </c>
      <c r="D30" s="32" t="s">
        <v>52</v>
      </c>
      <c r="E30" s="26"/>
      <c r="F30" s="81">
        <v>14.500967020500001</v>
      </c>
      <c r="G30" s="96">
        <v>20.988700833500001</v>
      </c>
      <c r="H30" s="96">
        <v>12.2127809664</v>
      </c>
      <c r="I30" s="157"/>
      <c r="J30" s="81">
        <v>62.910240292800005</v>
      </c>
      <c r="K30" s="96">
        <v>57.7908419384</v>
      </c>
      <c r="L30" s="96">
        <v>64.213017139900003</v>
      </c>
      <c r="N30" s="81">
        <v>25.2870362711</v>
      </c>
      <c r="O30" s="96">
        <v>32.915816894999999</v>
      </c>
      <c r="P30" s="96">
        <v>22.792972584699999</v>
      </c>
      <c r="R30" s="157"/>
    </row>
    <row r="31" spans="1:18" ht="12" customHeight="1" x14ac:dyDescent="0.25">
      <c r="A31" s="149"/>
      <c r="C31" s="201"/>
      <c r="D31" s="32" t="s">
        <v>53</v>
      </c>
      <c r="E31" s="26"/>
      <c r="F31" s="81">
        <v>16.450242931200002</v>
      </c>
      <c r="G31" s="96">
        <v>23.304963196399999</v>
      </c>
      <c r="H31" s="96">
        <v>14.032785070000001</v>
      </c>
      <c r="I31" s="157"/>
      <c r="J31" s="81">
        <v>63.555335316200001</v>
      </c>
      <c r="K31" s="96">
        <v>58.7299713504</v>
      </c>
      <c r="L31" s="96">
        <v>64.789441346800004</v>
      </c>
      <c r="N31" s="81">
        <v>26.663427195500002</v>
      </c>
      <c r="O31" s="96">
        <v>33.197681410599998</v>
      </c>
      <c r="P31" s="96">
        <v>24.526722529100002</v>
      </c>
      <c r="R31" s="157"/>
    </row>
    <row r="32" spans="1:18" ht="12" customHeight="1" x14ac:dyDescent="0.25">
      <c r="A32" s="149"/>
      <c r="C32" s="201"/>
      <c r="D32" s="32" t="s">
        <v>54</v>
      </c>
      <c r="E32" s="26"/>
      <c r="F32" s="81">
        <v>16.867740085000001</v>
      </c>
      <c r="G32" s="96">
        <v>24.967053972600002</v>
      </c>
      <c r="H32" s="96">
        <v>14.0190472322</v>
      </c>
      <c r="I32" s="157"/>
      <c r="J32" s="81">
        <v>63.7346993811</v>
      </c>
      <c r="K32" s="96">
        <v>59.261952307000001</v>
      </c>
      <c r="L32" s="96">
        <v>64.877348872300004</v>
      </c>
      <c r="N32" s="81">
        <v>27.033665576900002</v>
      </c>
      <c r="O32" s="96">
        <v>35.097480503200003</v>
      </c>
      <c r="P32" s="96">
        <v>24.355567451600002</v>
      </c>
      <c r="R32" s="157"/>
    </row>
    <row r="33" spans="1:18" ht="12" customHeight="1" x14ac:dyDescent="0.25">
      <c r="A33" s="149"/>
      <c r="C33" s="201"/>
      <c r="D33" s="32" t="s">
        <v>55</v>
      </c>
      <c r="E33" s="26"/>
      <c r="F33" s="81">
        <v>19.0615681317</v>
      </c>
      <c r="G33" s="96">
        <v>27.1568475539</v>
      </c>
      <c r="H33" s="96">
        <v>16.208535141500001</v>
      </c>
      <c r="I33" s="157"/>
      <c r="J33" s="81">
        <v>64.727001854299999</v>
      </c>
      <c r="K33" s="96">
        <v>60.507546561700003</v>
      </c>
      <c r="L33" s="96">
        <v>65.803366397100007</v>
      </c>
      <c r="N33" s="81">
        <v>26.7414422431</v>
      </c>
      <c r="O33" s="96">
        <v>34.460835631500004</v>
      </c>
      <c r="P33" s="96">
        <v>24.2355882825</v>
      </c>
      <c r="R33" s="157"/>
    </row>
    <row r="34" spans="1:18" ht="12" customHeight="1" x14ac:dyDescent="0.25">
      <c r="A34" s="149"/>
      <c r="C34" s="201">
        <v>2012</v>
      </c>
      <c r="D34" s="32" t="s">
        <v>52</v>
      </c>
      <c r="E34" s="26"/>
      <c r="F34" s="81">
        <v>15.209081467100001</v>
      </c>
      <c r="G34" s="96">
        <v>21.405458853900001</v>
      </c>
      <c r="H34" s="96">
        <v>12.9489044472</v>
      </c>
      <c r="I34" s="157"/>
      <c r="J34" s="81">
        <v>63.915657623600005</v>
      </c>
      <c r="K34" s="96">
        <v>58.803767500900001</v>
      </c>
      <c r="L34" s="96">
        <v>65.2201633878</v>
      </c>
      <c r="N34" s="81">
        <v>26.380134437600002</v>
      </c>
      <c r="O34" s="96">
        <v>33.296200855400002</v>
      </c>
      <c r="P34" s="96">
        <v>24.1412249057</v>
      </c>
    </row>
    <row r="35" spans="1:18" ht="12" customHeight="1" x14ac:dyDescent="0.25">
      <c r="A35" s="149"/>
      <c r="C35" s="201"/>
      <c r="D35" s="32" t="s">
        <v>53</v>
      </c>
      <c r="E35" s="26"/>
      <c r="F35" s="81">
        <v>16.756881480000001</v>
      </c>
      <c r="G35" s="96">
        <v>24.9128622112</v>
      </c>
      <c r="H35" s="96">
        <v>13.811038568000001</v>
      </c>
      <c r="I35" s="157"/>
      <c r="J35" s="81">
        <v>65.066699605500006</v>
      </c>
      <c r="K35" s="96">
        <v>60.672611725900005</v>
      </c>
      <c r="L35" s="96">
        <v>66.188647487799997</v>
      </c>
      <c r="N35" s="81">
        <v>27.278670472800002</v>
      </c>
      <c r="O35" s="96">
        <v>35.315410470400003</v>
      </c>
      <c r="P35" s="96">
        <v>24.657642292000002</v>
      </c>
    </row>
    <row r="36" spans="1:18" ht="12" customHeight="1" x14ac:dyDescent="0.25">
      <c r="A36" s="149"/>
      <c r="C36" s="201"/>
      <c r="D36" s="32" t="s">
        <v>54</v>
      </c>
      <c r="E36" s="26"/>
      <c r="F36" s="81">
        <v>17.5901565978</v>
      </c>
      <c r="G36" s="96">
        <v>26.288791332000002</v>
      </c>
      <c r="H36" s="96">
        <v>14.4645841652</v>
      </c>
      <c r="I36" s="157"/>
      <c r="J36" s="81">
        <v>65.136616265100002</v>
      </c>
      <c r="K36" s="96">
        <v>60.7083753661</v>
      </c>
      <c r="L36" s="96">
        <v>66.272406425300005</v>
      </c>
      <c r="N36" s="81">
        <v>27.010981812700003</v>
      </c>
      <c r="O36" s="96">
        <v>35.688508596300004</v>
      </c>
      <c r="P36" s="96">
        <v>24.205157055000001</v>
      </c>
    </row>
    <row r="37" spans="1:18" ht="12" customHeight="1" x14ac:dyDescent="0.25">
      <c r="A37" s="149"/>
      <c r="C37" s="201"/>
      <c r="D37" s="32" t="s">
        <v>55</v>
      </c>
      <c r="E37" s="26"/>
      <c r="F37" s="81">
        <v>15.126500682200001</v>
      </c>
      <c r="G37" s="96">
        <v>22.304748527400001</v>
      </c>
      <c r="H37" s="96">
        <v>12.535119568300001</v>
      </c>
      <c r="I37" s="157"/>
      <c r="J37" s="81">
        <v>64.517059654899995</v>
      </c>
      <c r="K37" s="96">
        <v>59.903906550200006</v>
      </c>
      <c r="L37" s="96">
        <v>65.703624489900008</v>
      </c>
      <c r="N37" s="81">
        <v>26.088162029199999</v>
      </c>
      <c r="O37" s="96">
        <v>34.461209608300003</v>
      </c>
      <c r="P37" s="96">
        <v>23.447752485600002</v>
      </c>
    </row>
    <row r="38" spans="1:18" ht="12" customHeight="1" x14ac:dyDescent="0.25">
      <c r="A38" s="149"/>
      <c r="C38" s="201">
        <v>2013</v>
      </c>
      <c r="D38" s="32" t="s">
        <v>52</v>
      </c>
      <c r="E38" s="26"/>
      <c r="F38" s="81">
        <v>13.5668403974</v>
      </c>
      <c r="G38" s="96">
        <v>20.050108080699999</v>
      </c>
      <c r="H38" s="96">
        <v>11.271870445500001</v>
      </c>
      <c r="I38" s="157"/>
      <c r="J38" s="81">
        <v>63.856577711300005</v>
      </c>
      <c r="K38" s="96">
        <v>58.487970032300005</v>
      </c>
      <c r="L38" s="96">
        <v>65.243070637700001</v>
      </c>
      <c r="N38" s="81">
        <v>25.571044882300001</v>
      </c>
      <c r="O38" s="96">
        <v>31.696779744300002</v>
      </c>
      <c r="P38" s="96">
        <v>23.57938669</v>
      </c>
    </row>
    <row r="39" spans="1:18" ht="12" customHeight="1" x14ac:dyDescent="0.25">
      <c r="A39" s="149"/>
      <c r="C39" s="201"/>
      <c r="D39" s="32" t="s">
        <v>53</v>
      </c>
      <c r="E39" s="26"/>
      <c r="F39" s="81">
        <v>14.7636815792</v>
      </c>
      <c r="G39" s="96">
        <v>22.279523060800003</v>
      </c>
      <c r="H39" s="96">
        <v>12.075767212100001</v>
      </c>
      <c r="I39" s="157"/>
      <c r="J39" s="81">
        <v>64.815705187999995</v>
      </c>
      <c r="K39" s="96">
        <v>59.818595068</v>
      </c>
      <c r="L39" s="96">
        <v>66.100393285500004</v>
      </c>
      <c r="N39" s="81">
        <v>26.2906411678</v>
      </c>
      <c r="O39" s="96">
        <v>34.186223284699999</v>
      </c>
      <c r="P39" s="96">
        <v>23.7492841519</v>
      </c>
    </row>
    <row r="40" spans="1:18" ht="12" customHeight="1" x14ac:dyDescent="0.25">
      <c r="A40" s="149"/>
      <c r="C40" s="201"/>
      <c r="D40" s="32" t="s">
        <v>54</v>
      </c>
      <c r="F40" s="81">
        <v>15.634879506200001</v>
      </c>
      <c r="G40" s="96">
        <v>22.998854006800002</v>
      </c>
      <c r="H40" s="96">
        <v>13.0228795009</v>
      </c>
      <c r="I40" s="157"/>
      <c r="J40" s="81">
        <v>64.530525839299997</v>
      </c>
      <c r="K40" s="96">
        <v>59.602255941599999</v>
      </c>
      <c r="L40" s="96">
        <v>65.806039775200006</v>
      </c>
      <c r="N40" s="81">
        <v>26.937910091800003</v>
      </c>
      <c r="O40" s="96">
        <v>34.869943212999999</v>
      </c>
      <c r="P40" s="96">
        <v>24.4065772372</v>
      </c>
    </row>
    <row r="41" spans="1:18" ht="12" customHeight="1" x14ac:dyDescent="0.25">
      <c r="A41" s="149"/>
      <c r="C41" s="201"/>
      <c r="D41" s="32" t="s">
        <v>55</v>
      </c>
      <c r="F41" s="81">
        <v>15.6879891101</v>
      </c>
      <c r="G41" s="96">
        <v>22.6691164265</v>
      </c>
      <c r="H41" s="96">
        <v>13.2024096969</v>
      </c>
      <c r="I41" s="157"/>
      <c r="J41" s="81">
        <v>65.237063353099998</v>
      </c>
      <c r="K41" s="96">
        <v>60.319537021200006</v>
      </c>
      <c r="L41" s="96">
        <v>66.508616063900007</v>
      </c>
      <c r="N41" s="81">
        <v>26.9287079572</v>
      </c>
      <c r="O41" s="96">
        <v>34.605398216000005</v>
      </c>
      <c r="P41" s="96">
        <v>24.503005303800002</v>
      </c>
    </row>
    <row r="42" spans="1:18" ht="12" customHeight="1" x14ac:dyDescent="0.25">
      <c r="A42" s="149"/>
      <c r="C42" s="201">
        <v>2014</v>
      </c>
      <c r="D42" s="32" t="s">
        <v>52</v>
      </c>
      <c r="F42" s="81">
        <v>13.171610129200001</v>
      </c>
      <c r="G42" s="96">
        <v>19.448099432999999</v>
      </c>
      <c r="H42" s="96">
        <v>10.988590457200001</v>
      </c>
      <c r="I42" s="157"/>
      <c r="J42" s="81">
        <v>64.1810070099</v>
      </c>
      <c r="K42" s="96">
        <v>59.5343658516</v>
      </c>
      <c r="L42" s="96">
        <v>65.380959295300002</v>
      </c>
      <c r="N42" s="81">
        <v>26.310393882900001</v>
      </c>
      <c r="O42" s="96">
        <v>33.833452078600004</v>
      </c>
      <c r="P42" s="96">
        <v>23.806567727499999</v>
      </c>
    </row>
    <row r="43" spans="1:18" ht="12" customHeight="1" x14ac:dyDescent="0.25">
      <c r="A43" s="149"/>
      <c r="C43" s="201"/>
      <c r="D43" s="32" t="s">
        <v>53</v>
      </c>
      <c r="F43" s="81">
        <v>13.6181268175</v>
      </c>
      <c r="G43" s="96">
        <v>20.277224155199999</v>
      </c>
      <c r="H43" s="96">
        <v>11.320241715</v>
      </c>
      <c r="I43" s="157"/>
      <c r="J43" s="81">
        <v>64.184410621799998</v>
      </c>
      <c r="K43" s="96">
        <v>59.997063529400002</v>
      </c>
      <c r="L43" s="96">
        <v>65.2657405689</v>
      </c>
      <c r="N43" s="81">
        <v>26.615002610800001</v>
      </c>
      <c r="O43" s="96">
        <v>35.0999968311</v>
      </c>
      <c r="P43" s="96">
        <v>23.818841628200001</v>
      </c>
    </row>
    <row r="44" spans="1:18" ht="12" customHeight="1" x14ac:dyDescent="0.25">
      <c r="A44" s="149"/>
      <c r="C44" s="201"/>
      <c r="D44" s="32" t="s">
        <v>54</v>
      </c>
      <c r="F44" s="81">
        <v>14.176002911100001</v>
      </c>
      <c r="G44" s="96">
        <v>21.581469955799999</v>
      </c>
      <c r="H44" s="96">
        <v>11.627960035800001</v>
      </c>
      <c r="I44" s="157"/>
      <c r="J44" s="81">
        <v>64.073131309100006</v>
      </c>
      <c r="K44" s="96">
        <v>60.091350784900001</v>
      </c>
      <c r="L44" s="96">
        <v>65.103552817400001</v>
      </c>
      <c r="N44" s="81">
        <v>26.568203915200002</v>
      </c>
      <c r="O44" s="96">
        <v>36.185361845000003</v>
      </c>
      <c r="P44" s="96">
        <v>23.419297191200002</v>
      </c>
    </row>
    <row r="45" spans="1:18" ht="12" customHeight="1" x14ac:dyDescent="0.25">
      <c r="A45" s="149"/>
      <c r="C45" s="201"/>
      <c r="D45" s="32" t="s">
        <v>55</v>
      </c>
      <c r="F45" s="81">
        <v>13.247867340200001</v>
      </c>
      <c r="G45" s="96">
        <v>20.265245246799999</v>
      </c>
      <c r="H45" s="96">
        <v>10.848594735900001</v>
      </c>
      <c r="I45" s="157"/>
      <c r="J45" s="81">
        <v>64.3867821475</v>
      </c>
      <c r="K45" s="96">
        <v>60.525809429399999</v>
      </c>
      <c r="L45" s="96">
        <v>65.386005142200005</v>
      </c>
      <c r="N45" s="81">
        <v>26.3693202509</v>
      </c>
      <c r="O45" s="96">
        <v>35.966254226300002</v>
      </c>
      <c r="P45" s="96">
        <v>23.197729428500001</v>
      </c>
    </row>
    <row r="46" spans="1:18" ht="12" customHeight="1" x14ac:dyDescent="0.25">
      <c r="A46" s="149"/>
      <c r="C46" s="201">
        <v>2015</v>
      </c>
      <c r="D46" s="32" t="s">
        <v>52</v>
      </c>
      <c r="F46" s="81">
        <v>12.445122323</v>
      </c>
      <c r="G46" s="96">
        <v>18.4550166338</v>
      </c>
      <c r="H46" s="96">
        <v>10.419976783200001</v>
      </c>
      <c r="I46" s="157"/>
      <c r="J46" s="81">
        <v>64.123600879400001</v>
      </c>
      <c r="K46" s="96">
        <v>59.758151056599999</v>
      </c>
      <c r="L46" s="96">
        <v>65.257268078199999</v>
      </c>
      <c r="N46" s="81">
        <v>26.890106769900001</v>
      </c>
      <c r="O46" s="96">
        <v>35.278163406200001</v>
      </c>
      <c r="P46" s="96">
        <v>24.097395409200001</v>
      </c>
    </row>
    <row r="47" spans="1:18" ht="12" customHeight="1" x14ac:dyDescent="0.25">
      <c r="A47" s="149"/>
      <c r="C47" s="201"/>
      <c r="D47" s="32" t="s">
        <v>53</v>
      </c>
      <c r="F47" s="81">
        <v>13.464689895800001</v>
      </c>
      <c r="G47" s="96">
        <v>19.948552726300001</v>
      </c>
      <c r="H47" s="96">
        <v>11.273834470600001</v>
      </c>
      <c r="I47" s="157"/>
      <c r="J47" s="81">
        <v>64.452719140799999</v>
      </c>
      <c r="K47" s="96">
        <v>60.345393967600003</v>
      </c>
      <c r="L47" s="96">
        <v>65.523648953900008</v>
      </c>
      <c r="N47" s="81">
        <v>27.4520253584</v>
      </c>
      <c r="O47" s="96">
        <v>35.816850680599998</v>
      </c>
      <c r="P47" s="96">
        <v>24.716875725600001</v>
      </c>
    </row>
    <row r="48" spans="1:18" ht="12" customHeight="1" x14ac:dyDescent="0.25">
      <c r="A48" s="149"/>
      <c r="C48" s="201"/>
      <c r="D48" s="32" t="s">
        <v>54</v>
      </c>
      <c r="F48" s="81">
        <v>14.660850117600001</v>
      </c>
      <c r="G48" s="96">
        <v>23.0385512087</v>
      </c>
      <c r="H48" s="96">
        <v>11.801339972300001</v>
      </c>
      <c r="I48" s="157"/>
      <c r="J48" s="81">
        <v>64.493035454999998</v>
      </c>
      <c r="K48" s="96">
        <v>60.419786776500004</v>
      </c>
      <c r="L48" s="96">
        <v>65.555618745100006</v>
      </c>
      <c r="N48" s="81">
        <v>27.746303465500002</v>
      </c>
      <c r="O48" s="96">
        <v>35.687181799500003</v>
      </c>
      <c r="P48" s="96">
        <v>25.134967677100001</v>
      </c>
    </row>
    <row r="49" spans="1:16" ht="12" customHeight="1" x14ac:dyDescent="0.25">
      <c r="A49" s="149"/>
      <c r="C49" s="201"/>
      <c r="D49" s="32" t="s">
        <v>55</v>
      </c>
      <c r="F49" s="81">
        <v>15.388883645</v>
      </c>
      <c r="G49" s="96">
        <v>23.007832202100001</v>
      </c>
      <c r="H49" s="96">
        <v>12.814093705100001</v>
      </c>
      <c r="I49" s="157"/>
      <c r="J49" s="81">
        <v>65.301530948600004</v>
      </c>
      <c r="K49" s="96">
        <v>61.827955462000006</v>
      </c>
      <c r="L49" s="96">
        <v>66.208823152700006</v>
      </c>
      <c r="N49" s="81">
        <v>27.667502786100002</v>
      </c>
      <c r="O49" s="96">
        <v>35.066096126600002</v>
      </c>
      <c r="P49" s="96">
        <v>25.312351277699999</v>
      </c>
    </row>
    <row r="50" spans="1:16" ht="12" customHeight="1" x14ac:dyDescent="0.25">
      <c r="A50" s="149"/>
      <c r="C50" s="201">
        <v>2016</v>
      </c>
      <c r="D50" s="32" t="s">
        <v>52</v>
      </c>
      <c r="F50" s="81">
        <v>12.809998755600001</v>
      </c>
      <c r="G50" s="96">
        <v>18.658170981800001</v>
      </c>
      <c r="H50" s="96">
        <v>10.8125627356</v>
      </c>
      <c r="I50" s="157"/>
      <c r="J50" s="81">
        <v>64.396343622800003</v>
      </c>
      <c r="K50" s="96">
        <v>59.7092175899</v>
      </c>
      <c r="L50" s="96">
        <v>65.623464553200009</v>
      </c>
      <c r="N50" s="81">
        <v>26.393566766900001</v>
      </c>
      <c r="O50" s="96">
        <v>33.1237592162</v>
      </c>
      <c r="P50" s="96">
        <v>24.222055231200002</v>
      </c>
    </row>
    <row r="51" spans="1:16" ht="12" customHeight="1" x14ac:dyDescent="0.25">
      <c r="A51" s="149"/>
      <c r="C51" s="201"/>
      <c r="D51" s="32" t="s">
        <v>53</v>
      </c>
      <c r="F51" s="81">
        <v>13.4912349801</v>
      </c>
      <c r="G51" s="96">
        <v>20.023566994100001</v>
      </c>
      <c r="H51" s="96">
        <v>11.2392514618</v>
      </c>
      <c r="I51" s="157"/>
      <c r="J51" s="81">
        <v>64.840677889100007</v>
      </c>
      <c r="K51" s="96">
        <v>60.4440697227</v>
      </c>
      <c r="L51" s="96">
        <v>65.997417158399998</v>
      </c>
      <c r="N51" s="81">
        <v>27.063191673200002</v>
      </c>
      <c r="O51" s="96">
        <v>33.742346345100003</v>
      </c>
      <c r="P51" s="96">
        <v>24.931507884000002</v>
      </c>
    </row>
    <row r="52" spans="1:16" ht="12" customHeight="1" x14ac:dyDescent="0.25">
      <c r="A52" s="149"/>
      <c r="C52" s="201"/>
      <c r="D52" s="32" t="s">
        <v>54</v>
      </c>
      <c r="F52" s="81">
        <v>14.1631074708</v>
      </c>
      <c r="G52" s="96">
        <v>20.981772402400001</v>
      </c>
      <c r="H52" s="96">
        <v>11.871327795800001</v>
      </c>
      <c r="I52" s="157"/>
      <c r="J52" s="81">
        <v>65.442410906600003</v>
      </c>
      <c r="K52" s="96">
        <v>60.924492131699999</v>
      </c>
      <c r="L52" s="96">
        <v>66.630045639200006</v>
      </c>
      <c r="N52" s="81">
        <v>27.478269773699999</v>
      </c>
      <c r="O52" s="96">
        <v>34.065402472700001</v>
      </c>
      <c r="P52" s="96">
        <v>25.342232990599999</v>
      </c>
    </row>
    <row r="53" spans="1:16" ht="12" customHeight="1" x14ac:dyDescent="0.25">
      <c r="A53" s="149"/>
      <c r="C53" s="201"/>
      <c r="D53" s="32" t="s">
        <v>55</v>
      </c>
      <c r="F53" s="81">
        <v>13.0726684669</v>
      </c>
      <c r="G53" s="96">
        <v>19.7275397654</v>
      </c>
      <c r="H53" s="96">
        <v>10.7990033599</v>
      </c>
      <c r="I53" s="157"/>
      <c r="J53" s="81">
        <v>65.354139559900005</v>
      </c>
      <c r="K53" s="96">
        <v>60.6612558538</v>
      </c>
      <c r="L53" s="96">
        <v>66.583538585200003</v>
      </c>
      <c r="N53" s="81">
        <v>26.8988160149</v>
      </c>
      <c r="O53" s="96">
        <v>33.512088414400004</v>
      </c>
      <c r="P53" s="96">
        <v>24.769946307200001</v>
      </c>
    </row>
    <row r="54" spans="1:16" ht="12" customHeight="1" x14ac:dyDescent="0.25">
      <c r="A54" s="149"/>
      <c r="C54" s="201">
        <v>2017</v>
      </c>
      <c r="D54" s="32" t="s">
        <v>52</v>
      </c>
      <c r="F54" s="81">
        <v>12.4003470603</v>
      </c>
      <c r="G54" s="96">
        <v>18.222186975100001</v>
      </c>
      <c r="H54" s="96">
        <v>10.383597482700001</v>
      </c>
      <c r="I54" s="157"/>
      <c r="J54" s="81">
        <v>64.968136442400009</v>
      </c>
      <c r="K54" s="96">
        <v>60.164043997300006</v>
      </c>
      <c r="L54" s="96">
        <v>66.221080571800002</v>
      </c>
      <c r="N54" s="81">
        <v>26.432894775099999</v>
      </c>
      <c r="O54" s="96">
        <v>31.9253966094</v>
      </c>
      <c r="P54" s="96">
        <v>24.686727601400001</v>
      </c>
    </row>
    <row r="55" spans="1:16" ht="12" customHeight="1" x14ac:dyDescent="0.25">
      <c r="A55" s="149"/>
      <c r="C55" s="201"/>
      <c r="D55" s="32" t="s">
        <v>53</v>
      </c>
      <c r="F55" s="81">
        <v>12.888712763600001</v>
      </c>
      <c r="G55" s="96">
        <v>19.7375946903</v>
      </c>
      <c r="H55" s="96">
        <v>10.497173351200001</v>
      </c>
      <c r="I55" s="157"/>
      <c r="J55" s="81">
        <v>65.093367135199998</v>
      </c>
      <c r="K55" s="96">
        <v>60.463609584100006</v>
      </c>
      <c r="L55" s="96">
        <v>66.304484896000005</v>
      </c>
      <c r="N55" s="81">
        <v>26.557945632500001</v>
      </c>
      <c r="O55" s="96">
        <v>32.558869808499999</v>
      </c>
      <c r="P55" s="96">
        <v>24.677920758400003</v>
      </c>
    </row>
    <row r="56" spans="1:16" ht="12" customHeight="1" x14ac:dyDescent="0.25">
      <c r="A56" s="149"/>
      <c r="C56" s="201"/>
      <c r="D56" s="32" t="s">
        <v>54</v>
      </c>
      <c r="F56" s="81">
        <v>13.408134931600001</v>
      </c>
      <c r="G56" s="96">
        <v>20.857142535099999</v>
      </c>
      <c r="H56" s="96">
        <v>10.822177715700001</v>
      </c>
      <c r="I56" s="157"/>
      <c r="J56" s="81">
        <v>65.010571474700001</v>
      </c>
      <c r="K56" s="96">
        <v>60.403916040000006</v>
      </c>
      <c r="L56" s="96">
        <v>66.215429971199995</v>
      </c>
      <c r="N56" s="81">
        <v>26.807944938800002</v>
      </c>
      <c r="O56" s="96">
        <v>34.336340617800005</v>
      </c>
      <c r="P56" s="96">
        <v>24.443485448100002</v>
      </c>
    </row>
    <row r="57" spans="1:16" ht="12" customHeight="1" x14ac:dyDescent="0.25">
      <c r="A57" s="149"/>
      <c r="C57" s="201"/>
      <c r="D57" s="32" t="s">
        <v>55</v>
      </c>
      <c r="F57" s="81">
        <v>14.766553461400001</v>
      </c>
      <c r="G57" s="96">
        <v>21.8344545858</v>
      </c>
      <c r="H57" s="96">
        <v>12.2716013173</v>
      </c>
      <c r="I57" s="157"/>
      <c r="J57" s="81">
        <v>65.118201790900002</v>
      </c>
      <c r="K57" s="96">
        <v>60.063066100600004</v>
      </c>
      <c r="L57" s="96">
        <v>66.440279698799998</v>
      </c>
      <c r="N57" s="81">
        <v>26.603039673400001</v>
      </c>
      <c r="O57" s="96">
        <v>34.084850385900005</v>
      </c>
      <c r="P57" s="96">
        <v>24.3234317115</v>
      </c>
    </row>
    <row r="58" spans="1:16" ht="12" customHeight="1" x14ac:dyDescent="0.25">
      <c r="A58" s="149"/>
      <c r="C58" s="201">
        <v>2018</v>
      </c>
      <c r="D58" s="32" t="s">
        <v>52</v>
      </c>
      <c r="F58" s="81">
        <v>12.413338852800001</v>
      </c>
      <c r="G58" s="96">
        <v>18.662999230100002</v>
      </c>
      <c r="H58" s="96">
        <v>10.2570546438</v>
      </c>
      <c r="I58" s="157"/>
      <c r="J58" s="81">
        <v>64.986846657300006</v>
      </c>
      <c r="K58" s="96">
        <v>59.4953410436</v>
      </c>
      <c r="L58" s="96">
        <v>66.429604133600009</v>
      </c>
      <c r="N58" s="81">
        <v>26.439563922200001</v>
      </c>
      <c r="O58" s="96">
        <v>31.854773822200002</v>
      </c>
      <c r="P58" s="96">
        <v>24.792044347200001</v>
      </c>
    </row>
    <row r="59" spans="1:16" ht="12" customHeight="1" x14ac:dyDescent="0.25">
      <c r="A59" s="149"/>
      <c r="C59" s="201"/>
      <c r="D59" s="32" t="s">
        <v>53</v>
      </c>
      <c r="F59" s="81">
        <v>13.4378484613</v>
      </c>
      <c r="G59" s="96">
        <v>19.081233003600001</v>
      </c>
      <c r="H59" s="96">
        <v>11.522463009100001</v>
      </c>
      <c r="I59" s="157"/>
      <c r="J59" s="81">
        <v>65.502422511100008</v>
      </c>
      <c r="K59" s="96">
        <v>59.6073677893</v>
      </c>
      <c r="L59" s="96">
        <v>67.052289890899999</v>
      </c>
      <c r="N59" s="81">
        <v>27.4514176689</v>
      </c>
      <c r="O59" s="96">
        <v>34.352196062200001</v>
      </c>
      <c r="P59" s="96">
        <v>25.341759549100001</v>
      </c>
    </row>
    <row r="60" spans="1:16" ht="12" customHeight="1" x14ac:dyDescent="0.25">
      <c r="A60" s="149"/>
      <c r="C60" s="201"/>
      <c r="D60" s="32" t="s">
        <v>54</v>
      </c>
      <c r="F60" s="81">
        <v>14.7285751996</v>
      </c>
      <c r="G60" s="96">
        <v>21.806174195100002</v>
      </c>
      <c r="H60" s="96">
        <v>12.297065333300001</v>
      </c>
      <c r="I60" s="157"/>
      <c r="J60" s="81">
        <v>65.484930228600007</v>
      </c>
      <c r="K60" s="96">
        <v>60.237867085600001</v>
      </c>
      <c r="L60" s="96">
        <v>66.864256099800002</v>
      </c>
      <c r="N60" s="81">
        <v>26.9448174397</v>
      </c>
      <c r="O60" s="96">
        <v>35.082567548</v>
      </c>
      <c r="P60" s="96">
        <v>24.4691099237</v>
      </c>
    </row>
    <row r="61" spans="1:16" ht="12" customHeight="1" x14ac:dyDescent="0.25">
      <c r="A61" s="149"/>
      <c r="C61" s="201"/>
      <c r="D61" s="32" t="s">
        <v>55</v>
      </c>
      <c r="F61" s="81">
        <v>13.9208524095</v>
      </c>
      <c r="G61" s="96">
        <v>20.374602770999999</v>
      </c>
      <c r="H61" s="96">
        <v>11.684339806800001</v>
      </c>
      <c r="I61" s="157"/>
      <c r="J61" s="81">
        <v>65.590998971000005</v>
      </c>
      <c r="K61" s="96">
        <v>60.190025170300004</v>
      </c>
      <c r="L61" s="96">
        <v>67.0097099794</v>
      </c>
      <c r="N61" s="81">
        <v>26.760257369000001</v>
      </c>
      <c r="O61" s="96">
        <v>35.246516108199998</v>
      </c>
      <c r="P61" s="96">
        <v>24.216649855100002</v>
      </c>
    </row>
    <row r="62" spans="1:16" ht="12" customHeight="1" x14ac:dyDescent="0.25">
      <c r="A62" s="149"/>
      <c r="C62" s="201">
        <v>2019</v>
      </c>
      <c r="D62" s="32" t="s">
        <v>52</v>
      </c>
      <c r="F62" s="81">
        <v>13.0311298648</v>
      </c>
      <c r="G62" s="96">
        <v>18.500800953600002</v>
      </c>
      <c r="H62" s="96">
        <v>11.127447006500001</v>
      </c>
      <c r="I62" s="157"/>
      <c r="J62" s="81">
        <v>65.512494652300006</v>
      </c>
      <c r="K62" s="96">
        <v>60.327523519500005</v>
      </c>
      <c r="L62" s="96">
        <v>66.8717850062</v>
      </c>
      <c r="N62" s="81">
        <v>25.932179144200003</v>
      </c>
      <c r="O62" s="96">
        <v>33.153497757400004</v>
      </c>
      <c r="P62" s="96">
        <v>23.716914609900002</v>
      </c>
    </row>
    <row r="63" spans="1:16" ht="12" customHeight="1" x14ac:dyDescent="0.25">
      <c r="A63" s="149"/>
      <c r="C63" s="201"/>
      <c r="D63" s="32" t="s">
        <v>53</v>
      </c>
      <c r="F63" s="81">
        <v>13.8109473587</v>
      </c>
      <c r="G63" s="96">
        <v>20.221171716100002</v>
      </c>
      <c r="H63" s="96">
        <v>11.576751959400001</v>
      </c>
      <c r="I63" s="157"/>
      <c r="J63" s="81">
        <v>66.031929546599997</v>
      </c>
      <c r="K63" s="96">
        <v>61.376737472800002</v>
      </c>
      <c r="L63" s="96">
        <v>67.250582563600005</v>
      </c>
      <c r="N63" s="81">
        <v>26.610011519700002</v>
      </c>
      <c r="O63" s="96">
        <v>33.716432083699999</v>
      </c>
      <c r="P63" s="96">
        <v>24.393256395000002</v>
      </c>
    </row>
    <row r="64" spans="1:16" ht="12" customHeight="1" x14ac:dyDescent="0.25">
      <c r="A64" s="149"/>
      <c r="C64" s="201"/>
      <c r="D64" s="32" t="s">
        <v>54</v>
      </c>
      <c r="F64" s="81">
        <v>15.011301383200001</v>
      </c>
      <c r="G64" s="96">
        <v>22.7208103173</v>
      </c>
      <c r="H64" s="96">
        <v>12.364140306200001</v>
      </c>
      <c r="I64" s="157"/>
      <c r="J64" s="81">
        <v>66.079009272100009</v>
      </c>
      <c r="K64" s="96">
        <v>61.765804501000005</v>
      </c>
      <c r="L64" s="96">
        <v>67.210625018800002</v>
      </c>
      <c r="N64" s="81">
        <v>26.865236515300001</v>
      </c>
      <c r="O64" s="96">
        <v>34.7551731354</v>
      </c>
      <c r="P64" s="96">
        <v>24.340779469299999</v>
      </c>
    </row>
    <row r="65" spans="1:16" ht="12" customHeight="1" x14ac:dyDescent="0.25">
      <c r="A65" s="149"/>
      <c r="C65" s="201"/>
      <c r="D65" s="32" t="s">
        <v>55</v>
      </c>
      <c r="F65" s="81">
        <v>13.5141837602</v>
      </c>
      <c r="G65" s="96">
        <v>20.5265950334</v>
      </c>
      <c r="H65" s="96">
        <v>11.098760324200001</v>
      </c>
      <c r="I65" s="157"/>
      <c r="J65" s="81">
        <v>66.444064604600001</v>
      </c>
      <c r="K65" s="96">
        <v>62.153796226200001</v>
      </c>
      <c r="L65" s="96">
        <v>67.572793689800008</v>
      </c>
      <c r="N65" s="81">
        <v>27.421787182599999</v>
      </c>
      <c r="O65" s="96">
        <v>35.562410702500003</v>
      </c>
      <c r="P65" s="96">
        <v>24.843878435800001</v>
      </c>
    </row>
    <row r="66" spans="1:16" ht="12" customHeight="1" x14ac:dyDescent="0.25">
      <c r="A66" s="149"/>
      <c r="C66" s="218">
        <v>2020</v>
      </c>
      <c r="D66" s="32" t="s">
        <v>52</v>
      </c>
      <c r="F66" s="81">
        <v>12.6606474835</v>
      </c>
      <c r="G66" s="96">
        <v>18.6272673715</v>
      </c>
      <c r="H66" s="96">
        <v>10.6310641208</v>
      </c>
      <c r="I66" s="157"/>
      <c r="J66" s="81">
        <v>66.001735246300001</v>
      </c>
      <c r="K66" s="96">
        <v>61.982121927500003</v>
      </c>
      <c r="L66" s="96">
        <v>67.058444169699996</v>
      </c>
      <c r="N66" s="81">
        <v>26.539000370100002</v>
      </c>
      <c r="O66" s="96">
        <v>32.288503799600001</v>
      </c>
      <c r="P66" s="96">
        <v>24.731892468600002</v>
      </c>
    </row>
    <row r="67" spans="1:16" ht="12" customHeight="1" x14ac:dyDescent="0.25">
      <c r="A67" s="149"/>
      <c r="C67" s="218"/>
      <c r="D67" s="34" t="s">
        <v>57</v>
      </c>
      <c r="F67" s="35" t="s">
        <v>193</v>
      </c>
      <c r="G67" s="36" t="s">
        <v>193</v>
      </c>
      <c r="H67" s="36" t="s">
        <v>193</v>
      </c>
      <c r="I67" s="157"/>
      <c r="J67" s="35" t="s">
        <v>193</v>
      </c>
      <c r="K67" s="36" t="s">
        <v>193</v>
      </c>
      <c r="L67" s="36" t="s">
        <v>193</v>
      </c>
      <c r="N67" s="35" t="s">
        <v>193</v>
      </c>
      <c r="O67" s="36" t="s">
        <v>193</v>
      </c>
      <c r="P67" s="36" t="s">
        <v>193</v>
      </c>
    </row>
    <row r="68" spans="1:16" ht="12" customHeight="1" x14ac:dyDescent="0.25">
      <c r="A68" s="149"/>
      <c r="C68" s="218"/>
      <c r="D68" s="32" t="s">
        <v>54</v>
      </c>
      <c r="F68" s="81">
        <v>13.1867758321</v>
      </c>
      <c r="G68" s="96">
        <v>22.933387626400002</v>
      </c>
      <c r="H68" s="96">
        <v>9.5786149014999999</v>
      </c>
      <c r="I68" s="157"/>
      <c r="J68" s="81">
        <v>60.271873250700004</v>
      </c>
      <c r="K68" s="96">
        <v>57.966187932000004</v>
      </c>
      <c r="L68" s="96">
        <v>60.876085467500005</v>
      </c>
      <c r="N68" s="81">
        <v>21.899770803399999</v>
      </c>
      <c r="O68" s="96">
        <v>31.960297579200002</v>
      </c>
      <c r="P68" s="96">
        <v>18.916645548400002</v>
      </c>
    </row>
    <row r="69" spans="1:16" ht="12" customHeight="1" x14ac:dyDescent="0.25">
      <c r="A69" s="149"/>
      <c r="C69" s="218"/>
      <c r="D69" s="32" t="s">
        <v>55</v>
      </c>
      <c r="F69" s="81">
        <v>13.4361448046</v>
      </c>
      <c r="G69" s="96">
        <v>20.740864962</v>
      </c>
      <c r="H69" s="96">
        <v>10.889473477000001</v>
      </c>
      <c r="I69" s="157"/>
      <c r="J69" s="81">
        <v>62.957323325899999</v>
      </c>
      <c r="K69" s="96">
        <v>59.707703258100004</v>
      </c>
      <c r="L69" s="96">
        <v>63.8215198392</v>
      </c>
      <c r="N69" s="81">
        <v>23.035065065800001</v>
      </c>
      <c r="O69" s="96">
        <v>31.785911242700003</v>
      </c>
      <c r="P69" s="96">
        <v>20.419287771400001</v>
      </c>
    </row>
    <row r="70" spans="1:16" ht="12" customHeight="1" x14ac:dyDescent="0.25">
      <c r="A70" s="149"/>
      <c r="C70" s="202">
        <v>2021</v>
      </c>
      <c r="D70" s="32" t="s">
        <v>52</v>
      </c>
      <c r="F70" s="81">
        <v>12.191377689900001</v>
      </c>
      <c r="G70" s="96">
        <v>18.940258953600001</v>
      </c>
      <c r="H70" s="96">
        <v>9.7982243271999998</v>
      </c>
      <c r="I70" s="157"/>
      <c r="J70" s="81">
        <v>62.7210814966</v>
      </c>
      <c r="K70" s="96">
        <v>59.687958493100005</v>
      </c>
      <c r="L70" s="96">
        <v>63.522239921800001</v>
      </c>
      <c r="N70" s="81">
        <v>21.817970924800001</v>
      </c>
      <c r="O70" s="96">
        <v>31.254418021799999</v>
      </c>
      <c r="P70" s="96">
        <v>19.055092333200001</v>
      </c>
    </row>
    <row r="71" spans="1:16" ht="12" customHeight="1" x14ac:dyDescent="0.25">
      <c r="A71" s="149"/>
      <c r="C71" s="203"/>
      <c r="D71" s="32" t="s">
        <v>53</v>
      </c>
      <c r="F71" s="81">
        <v>14.9699979971</v>
      </c>
      <c r="G71" s="96">
        <v>22.302821836</v>
      </c>
      <c r="H71" s="96">
        <v>12.4329638456</v>
      </c>
      <c r="I71" s="157"/>
      <c r="J71" s="81">
        <v>64.616789654000002</v>
      </c>
      <c r="K71" s="96">
        <v>60.569113220600002</v>
      </c>
      <c r="L71" s="96">
        <v>65.686825479600003</v>
      </c>
      <c r="N71" s="81">
        <v>23.789836999200002</v>
      </c>
      <c r="O71" s="96">
        <v>31.576699170000001</v>
      </c>
      <c r="P71" s="96">
        <v>21.423365368600003</v>
      </c>
    </row>
    <row r="72" spans="1:16" ht="12" customHeight="1" x14ac:dyDescent="0.25">
      <c r="A72" s="149"/>
      <c r="C72" s="203"/>
      <c r="D72" s="32" t="s">
        <v>54</v>
      </c>
      <c r="F72" s="81">
        <v>15.810498713900001</v>
      </c>
      <c r="G72" s="96">
        <v>24.447286807899999</v>
      </c>
      <c r="H72" s="96">
        <v>12.853907666000001</v>
      </c>
      <c r="I72" s="157"/>
      <c r="J72" s="81">
        <v>64.844495992299997</v>
      </c>
      <c r="K72" s="96">
        <v>60.3280323436</v>
      </c>
      <c r="L72" s="96">
        <v>66.041369556700005</v>
      </c>
      <c r="N72" s="81">
        <v>23.975825424900002</v>
      </c>
      <c r="O72" s="96">
        <v>31.956747944500002</v>
      </c>
      <c r="P72" s="96">
        <v>21.537102154599999</v>
      </c>
    </row>
    <row r="73" spans="1:16" ht="12" customHeight="1" x14ac:dyDescent="0.25">
      <c r="A73" s="149"/>
      <c r="C73" s="204"/>
      <c r="D73" s="32" t="s">
        <v>55</v>
      </c>
      <c r="F73" s="81">
        <v>13.815911976200001</v>
      </c>
      <c r="G73" s="96">
        <v>21.2778265293</v>
      </c>
      <c r="H73" s="96">
        <v>11.230026201700001</v>
      </c>
      <c r="I73" s="157"/>
      <c r="J73" s="81">
        <v>65.6756705783</v>
      </c>
      <c r="K73" s="96">
        <v>60.7445335695</v>
      </c>
      <c r="L73" s="96">
        <v>66.979852591500006</v>
      </c>
      <c r="N73" s="81">
        <v>24.476562874900001</v>
      </c>
      <c r="O73" s="96">
        <v>32.090369982700004</v>
      </c>
      <c r="P73" s="96">
        <v>22.177590003000002</v>
      </c>
    </row>
    <row r="74" spans="1:16" ht="12" customHeight="1" x14ac:dyDescent="0.25">
      <c r="A74" s="149"/>
      <c r="C74" s="202">
        <v>2022</v>
      </c>
      <c r="D74" s="32" t="s">
        <v>52</v>
      </c>
      <c r="F74" s="81">
        <v>12.7549751906</v>
      </c>
      <c r="G74" s="96">
        <v>19.493281814100001</v>
      </c>
      <c r="H74" s="96">
        <v>10.4036535755</v>
      </c>
      <c r="I74" s="157"/>
      <c r="J74" s="81">
        <v>65.119913667000006</v>
      </c>
      <c r="K74" s="96">
        <v>59.667911592000003</v>
      </c>
      <c r="L74" s="96">
        <v>66.562207715699998</v>
      </c>
      <c r="N74" s="81">
        <v>23.322973009800002</v>
      </c>
      <c r="O74" s="96">
        <v>29.980981214500002</v>
      </c>
      <c r="P74" s="96">
        <v>21.365700677900001</v>
      </c>
    </row>
    <row r="75" spans="1:16" ht="12" customHeight="1" x14ac:dyDescent="0.25">
      <c r="A75" s="149"/>
      <c r="C75" s="203"/>
      <c r="D75" s="32" t="s">
        <v>53</v>
      </c>
      <c r="F75" s="81">
        <v>13.599882899500001</v>
      </c>
      <c r="G75" s="96">
        <v>19.525555621200002</v>
      </c>
      <c r="H75" s="96">
        <v>11.5379841359</v>
      </c>
      <c r="I75" s="157"/>
      <c r="J75" s="81">
        <v>66.326108427000008</v>
      </c>
      <c r="K75" s="96">
        <v>60.595720605900006</v>
      </c>
      <c r="L75" s="96">
        <v>67.840028991700009</v>
      </c>
      <c r="N75" s="81">
        <v>24.8887724597</v>
      </c>
      <c r="O75" s="96">
        <v>32.385372421500001</v>
      </c>
      <c r="P75" s="96">
        <v>22.672425822600001</v>
      </c>
    </row>
    <row r="76" spans="1:16" ht="12" customHeight="1" x14ac:dyDescent="0.25">
      <c r="A76" s="149"/>
      <c r="C76" s="203"/>
      <c r="D76" s="32" t="s">
        <v>54</v>
      </c>
      <c r="F76" s="81">
        <v>14.492225127900001</v>
      </c>
      <c r="G76" s="96">
        <v>21.400881378200001</v>
      </c>
      <c r="H76" s="96">
        <v>12.054838462200001</v>
      </c>
      <c r="I76" s="157"/>
      <c r="J76" s="81">
        <v>66.198427069499999</v>
      </c>
      <c r="K76" s="96">
        <v>61.484477705700002</v>
      </c>
      <c r="L76" s="96">
        <v>67.436388376600007</v>
      </c>
      <c r="N76" s="81">
        <v>24.783462992400001</v>
      </c>
      <c r="O76" s="96">
        <v>34.062822996500003</v>
      </c>
      <c r="P76" s="96">
        <v>22.043621886900002</v>
      </c>
    </row>
    <row r="77" spans="1:16" ht="12" customHeight="1" x14ac:dyDescent="0.25">
      <c r="A77" s="149"/>
      <c r="C77" s="204"/>
      <c r="D77" s="32" t="s">
        <v>55</v>
      </c>
      <c r="F77" s="81">
        <v>13.7929873472</v>
      </c>
      <c r="G77" s="96">
        <v>21.0213529796</v>
      </c>
      <c r="H77" s="96">
        <v>11.230748974100001</v>
      </c>
      <c r="I77" s="157"/>
      <c r="J77" s="81">
        <v>67.154023710700002</v>
      </c>
      <c r="K77" s="96">
        <v>62.8158741994</v>
      </c>
      <c r="L77" s="96">
        <v>68.289982137600006</v>
      </c>
      <c r="N77" s="81">
        <v>25.5837567017</v>
      </c>
      <c r="O77" s="96">
        <v>34.169228705199998</v>
      </c>
      <c r="P77" s="96">
        <v>23.050022380800002</v>
      </c>
    </row>
    <row r="78" spans="1:16" ht="12" customHeight="1" x14ac:dyDescent="0.25">
      <c r="A78" s="149"/>
      <c r="C78" s="202">
        <v>2023</v>
      </c>
      <c r="D78" s="32" t="s">
        <v>52</v>
      </c>
      <c r="F78" s="81">
        <v>12.8686332723</v>
      </c>
      <c r="G78" s="96">
        <v>19.785223136599999</v>
      </c>
      <c r="H78" s="96">
        <v>10.448749257400001</v>
      </c>
      <c r="I78" s="157"/>
      <c r="J78" s="81">
        <v>67.277064223600007</v>
      </c>
      <c r="K78" s="96">
        <v>62.678224391500002</v>
      </c>
      <c r="L78" s="96">
        <v>68.486890623800008</v>
      </c>
      <c r="N78" s="81">
        <v>25.553139168800001</v>
      </c>
      <c r="O78" s="96">
        <v>34.397507562400001</v>
      </c>
      <c r="P78" s="96">
        <v>23.0410423951</v>
      </c>
    </row>
    <row r="79" spans="1:16" ht="12" customHeight="1" x14ac:dyDescent="0.25">
      <c r="A79" s="149"/>
      <c r="C79" s="203"/>
      <c r="D79" s="32" t="s">
        <v>53</v>
      </c>
      <c r="F79" s="81">
        <v>13.457259185</v>
      </c>
      <c r="G79" s="96">
        <v>20.979822397900001</v>
      </c>
      <c r="H79" s="96">
        <v>10.841380239800001</v>
      </c>
      <c r="I79" s="157"/>
      <c r="J79" s="81">
        <v>67.225641649500005</v>
      </c>
      <c r="K79" s="96">
        <v>62.967724736600005</v>
      </c>
      <c r="L79" s="96">
        <v>68.346126132099997</v>
      </c>
      <c r="N79" s="81">
        <v>25.445547924700001</v>
      </c>
      <c r="O79" s="96">
        <v>32.483896442500004</v>
      </c>
      <c r="P79" s="96">
        <v>23.432270605900001</v>
      </c>
    </row>
    <row r="80" spans="1:16" ht="12" customHeight="1" x14ac:dyDescent="0.25">
      <c r="A80" s="149"/>
      <c r="C80" s="203"/>
      <c r="D80" s="32" t="s">
        <v>54</v>
      </c>
      <c r="F80" s="81">
        <v>14.3568725257</v>
      </c>
      <c r="G80" s="96">
        <v>23.050901453800002</v>
      </c>
      <c r="H80" s="96">
        <v>11.314697237400001</v>
      </c>
      <c r="I80" s="157"/>
      <c r="J80" s="81">
        <v>67.509145456400006</v>
      </c>
      <c r="K80" s="96">
        <v>62.915670044999999</v>
      </c>
      <c r="L80" s="96">
        <v>68.718647196299997</v>
      </c>
      <c r="N80" s="81">
        <v>25.948602447200003</v>
      </c>
      <c r="O80" s="96">
        <v>33.850031203699999</v>
      </c>
      <c r="P80" s="96">
        <v>23.630683758900002</v>
      </c>
    </row>
    <row r="81" spans="1:16" ht="12" customHeight="1" x14ac:dyDescent="0.25">
      <c r="A81" s="149"/>
      <c r="C81" s="203"/>
      <c r="D81" s="34" t="s">
        <v>196</v>
      </c>
      <c r="F81" s="184">
        <v>13.548160276700001</v>
      </c>
      <c r="G81" s="185">
        <v>21.046123056900001</v>
      </c>
      <c r="H81" s="185">
        <v>10.9038119562</v>
      </c>
      <c r="I81" s="157"/>
      <c r="J81" s="184">
        <v>67.735481252400007</v>
      </c>
      <c r="K81" s="185">
        <v>63.122485473200001</v>
      </c>
      <c r="L81" s="185">
        <v>68.948161287700003</v>
      </c>
      <c r="N81" s="184">
        <v>25.5288310834</v>
      </c>
      <c r="O81" s="185">
        <v>33.837000366799998</v>
      </c>
      <c r="P81" s="185">
        <v>23.2261450182</v>
      </c>
    </row>
    <row r="82" spans="1:16" ht="12" customHeight="1" x14ac:dyDescent="0.25">
      <c r="A82" s="149"/>
      <c r="C82" s="178">
        <v>2024</v>
      </c>
      <c r="D82" s="32" t="s">
        <v>52</v>
      </c>
      <c r="F82" s="81">
        <v>12.974461853700001</v>
      </c>
      <c r="G82" s="96">
        <v>20.5935745964</v>
      </c>
      <c r="H82" s="96">
        <v>10.202132371900001</v>
      </c>
      <c r="I82" s="157"/>
      <c r="J82" s="81">
        <v>67.461193443900001</v>
      </c>
      <c r="K82" s="96">
        <v>62.336891963600003</v>
      </c>
      <c r="L82" s="96">
        <v>68.8046215703</v>
      </c>
      <c r="N82" s="81">
        <v>24.601571973000002</v>
      </c>
      <c r="O82" s="96">
        <v>33.5973302831</v>
      </c>
      <c r="P82" s="96">
        <v>22.135458242400002</v>
      </c>
    </row>
    <row r="83" spans="1:16" s="41" customFormat="1" ht="28.5" customHeight="1" x14ac:dyDescent="0.25">
      <c r="A83" s="4"/>
      <c r="B83" s="10"/>
      <c r="C83" s="198" t="s">
        <v>224</v>
      </c>
      <c r="D83" s="198"/>
      <c r="E83" s="198"/>
      <c r="F83" s="198"/>
      <c r="G83" s="198"/>
      <c r="H83" s="198"/>
      <c r="I83" s="198"/>
      <c r="J83" s="198"/>
      <c r="K83" s="198"/>
      <c r="L83" s="198"/>
      <c r="M83" s="198"/>
      <c r="N83" s="198"/>
      <c r="O83" s="198"/>
      <c r="P83" s="198"/>
    </row>
    <row r="84" spans="1:16" s="41" customFormat="1" ht="36.75" customHeight="1" x14ac:dyDescent="0.25">
      <c r="A84" s="4"/>
      <c r="B84" s="10"/>
      <c r="C84" s="198" t="s">
        <v>58</v>
      </c>
      <c r="D84" s="198"/>
      <c r="E84" s="198"/>
      <c r="F84" s="198"/>
      <c r="G84" s="198"/>
      <c r="H84" s="198"/>
      <c r="I84" s="198"/>
      <c r="J84" s="198"/>
      <c r="K84" s="198"/>
      <c r="L84" s="198"/>
      <c r="M84" s="198"/>
      <c r="N84" s="198"/>
      <c r="O84" s="198"/>
      <c r="P84" s="198"/>
    </row>
    <row r="85" spans="1:16" s="41" customFormat="1" ht="37.5" customHeight="1" x14ac:dyDescent="0.25">
      <c r="A85" s="4"/>
      <c r="C85" s="198" t="s">
        <v>225</v>
      </c>
      <c r="D85" s="198"/>
      <c r="E85" s="198"/>
      <c r="F85" s="198"/>
      <c r="G85" s="198"/>
      <c r="H85" s="198"/>
      <c r="I85" s="198"/>
      <c r="J85" s="198"/>
      <c r="K85" s="198"/>
      <c r="L85" s="198"/>
      <c r="M85" s="198"/>
      <c r="N85" s="198"/>
      <c r="O85" s="198"/>
      <c r="P85" s="198"/>
    </row>
    <row r="86" spans="1:16" ht="36" customHeight="1" x14ac:dyDescent="0.25">
      <c r="A86" s="4"/>
      <c r="B86" s="39"/>
      <c r="C86" s="199" t="s">
        <v>194</v>
      </c>
      <c r="D86" s="199"/>
      <c r="E86" s="199"/>
      <c r="F86" s="199"/>
      <c r="G86" s="199"/>
      <c r="H86" s="199"/>
      <c r="I86" s="199"/>
      <c r="J86" s="199"/>
      <c r="K86" s="199"/>
      <c r="L86" s="199"/>
      <c r="M86" s="199"/>
      <c r="N86" s="199"/>
      <c r="O86" s="199"/>
      <c r="P86" s="199"/>
    </row>
    <row r="87" spans="1:16" x14ac:dyDescent="0.25">
      <c r="A87" s="149"/>
      <c r="C87" s="198" t="s">
        <v>59</v>
      </c>
      <c r="D87" s="198"/>
      <c r="E87" s="198"/>
      <c r="F87" s="198"/>
      <c r="G87" s="198"/>
      <c r="H87" s="198"/>
      <c r="I87" s="198"/>
      <c r="J87" s="198"/>
      <c r="K87" s="198"/>
      <c r="L87" s="198"/>
      <c r="M87" s="198"/>
      <c r="N87" s="198"/>
      <c r="O87" s="198"/>
      <c r="P87" s="198"/>
    </row>
    <row r="88" spans="1:16" x14ac:dyDescent="0.25">
      <c r="C88" s="69"/>
      <c r="D88" s="69"/>
      <c r="E88" s="69"/>
      <c r="F88" s="69"/>
      <c r="G88" s="69"/>
      <c r="H88" s="69"/>
      <c r="I88" s="69"/>
      <c r="J88" s="69"/>
      <c r="K88" s="69"/>
      <c r="L88" s="69"/>
      <c r="M88" s="69"/>
      <c r="N88" s="69"/>
      <c r="O88" s="69"/>
      <c r="P88" s="69"/>
    </row>
    <row r="89" spans="1:16" x14ac:dyDescent="0.25">
      <c r="E89" s="148"/>
    </row>
    <row r="90" spans="1:16" x14ac:dyDescent="0.25">
      <c r="E90" s="148"/>
    </row>
  </sheetData>
  <mergeCells count="30">
    <mergeCell ref="C2:C4"/>
    <mergeCell ref="D2:D4"/>
    <mergeCell ref="F2:P2"/>
    <mergeCell ref="F3:H3"/>
    <mergeCell ref="J3:L3"/>
    <mergeCell ref="N3:P3"/>
    <mergeCell ref="C50:C53"/>
    <mergeCell ref="C6:C9"/>
    <mergeCell ref="C10:C13"/>
    <mergeCell ref="C14:C17"/>
    <mergeCell ref="C18:C21"/>
    <mergeCell ref="C22:C25"/>
    <mergeCell ref="C26:C29"/>
    <mergeCell ref="C30:C33"/>
    <mergeCell ref="C34:C37"/>
    <mergeCell ref="C38:C41"/>
    <mergeCell ref="C42:C45"/>
    <mergeCell ref="C46:C49"/>
    <mergeCell ref="C83:P83"/>
    <mergeCell ref="C84:P84"/>
    <mergeCell ref="C86:P86"/>
    <mergeCell ref="C87:P87"/>
    <mergeCell ref="C54:C57"/>
    <mergeCell ref="C58:C61"/>
    <mergeCell ref="C62:C65"/>
    <mergeCell ref="C66:C69"/>
    <mergeCell ref="C70:C73"/>
    <mergeCell ref="C74:C77"/>
    <mergeCell ref="C78:C81"/>
    <mergeCell ref="C85:P85"/>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1DD7BB-E885-4529-9438-BED01BEFEB7B}">
  <dimension ref="A1:BR125"/>
  <sheetViews>
    <sheetView workbookViewId="0">
      <pane xSplit="5" ySplit="4" topLeftCell="F74" activePane="bottomRight" state="frozen"/>
      <selection pane="topRight"/>
      <selection pane="bottomLeft"/>
      <selection pane="bottomRight"/>
    </sheetView>
  </sheetViews>
  <sheetFormatPr baseColWidth="10" defaultColWidth="11.42578125" defaultRowHeight="15" x14ac:dyDescent="0.25"/>
  <cols>
    <col min="1" max="2" width="2.7109375" style="157" customWidth="1"/>
    <col min="3" max="3" width="11.42578125" style="157" customWidth="1"/>
    <col min="4" max="4" width="11.42578125" style="157"/>
    <col min="5" max="5" width="0.85546875" style="89" customWidth="1"/>
    <col min="6" max="8" width="11.42578125" style="157"/>
    <col min="9" max="9" width="0.85546875" style="157" customWidth="1"/>
    <col min="10" max="16384" width="11.42578125" style="157"/>
  </cols>
  <sheetData>
    <row r="1" spans="1:8" ht="84" customHeight="1" x14ac:dyDescent="0.25"/>
    <row r="2" spans="1:8" ht="45" customHeight="1" x14ac:dyDescent="0.25">
      <c r="A2" s="160"/>
      <c r="C2" s="221" t="s">
        <v>217</v>
      </c>
      <c r="D2" s="221"/>
      <c r="E2" s="221"/>
      <c r="F2" s="221"/>
      <c r="G2" s="221"/>
      <c r="H2" s="221"/>
    </row>
    <row r="3" spans="1:8" ht="15" customHeight="1" x14ac:dyDescent="0.25">
      <c r="A3" s="160"/>
      <c r="C3" s="207" t="s">
        <v>44</v>
      </c>
      <c r="D3" s="229" t="s">
        <v>45</v>
      </c>
      <c r="E3" s="142"/>
      <c r="F3" s="265" t="s">
        <v>46</v>
      </c>
      <c r="G3" s="267" t="s">
        <v>47</v>
      </c>
      <c r="H3" s="267" t="s">
        <v>48</v>
      </c>
    </row>
    <row r="4" spans="1:8" x14ac:dyDescent="0.25">
      <c r="A4" s="160"/>
      <c r="C4" s="207"/>
      <c r="D4" s="229"/>
      <c r="E4" s="142"/>
      <c r="F4" s="266"/>
      <c r="G4" s="268"/>
      <c r="H4" s="268"/>
    </row>
    <row r="5" spans="1:8" ht="4.5" customHeight="1" x14ac:dyDescent="0.25">
      <c r="A5" s="160"/>
      <c r="C5" s="20"/>
      <c r="D5" s="20"/>
      <c r="E5" s="142"/>
      <c r="F5" s="22"/>
      <c r="G5" s="22"/>
      <c r="H5" s="22"/>
    </row>
    <row r="6" spans="1:8" ht="12" customHeight="1" x14ac:dyDescent="0.25">
      <c r="A6" s="160"/>
      <c r="C6" s="206">
        <v>2005</v>
      </c>
      <c r="D6" s="95" t="s">
        <v>52</v>
      </c>
      <c r="E6" s="26"/>
      <c r="F6" s="155">
        <v>88.445029538200004</v>
      </c>
      <c r="G6" s="156">
        <v>84.300689890200005</v>
      </c>
      <c r="H6" s="156">
        <v>90.022670399000006</v>
      </c>
    </row>
    <row r="7" spans="1:8" ht="12" customHeight="1" x14ac:dyDescent="0.25">
      <c r="A7" s="160"/>
      <c r="C7" s="206"/>
      <c r="D7" s="95" t="s">
        <v>53</v>
      </c>
      <c r="E7" s="26"/>
      <c r="F7" s="155">
        <v>88.61204898150001</v>
      </c>
      <c r="G7" s="156">
        <v>84.704775367500005</v>
      </c>
      <c r="H7" s="156">
        <v>90.087433755399999</v>
      </c>
    </row>
    <row r="8" spans="1:8" ht="12" customHeight="1" x14ac:dyDescent="0.25">
      <c r="A8" s="160"/>
      <c r="C8" s="206"/>
      <c r="D8" s="95" t="s">
        <v>54</v>
      </c>
      <c r="E8" s="26"/>
      <c r="F8" s="155">
        <v>88.645151756900006</v>
      </c>
      <c r="G8" s="156">
        <v>84.073053027</v>
      </c>
      <c r="H8" s="156">
        <v>90.368877314900004</v>
      </c>
    </row>
    <row r="9" spans="1:8" ht="12" customHeight="1" x14ac:dyDescent="0.25">
      <c r="A9" s="160"/>
      <c r="C9" s="206"/>
      <c r="D9" s="95" t="s">
        <v>55</v>
      </c>
      <c r="E9" s="26"/>
      <c r="F9" s="81">
        <v>89.142918026900006</v>
      </c>
      <c r="G9" s="96">
        <v>84.454772353300001</v>
      </c>
      <c r="H9" s="96">
        <v>90.890697472900001</v>
      </c>
    </row>
    <row r="10" spans="1:8" ht="12" customHeight="1" x14ac:dyDescent="0.25">
      <c r="A10" s="160"/>
      <c r="C10" s="206">
        <v>2006</v>
      </c>
      <c r="D10" s="95" t="s">
        <v>52</v>
      </c>
      <c r="E10" s="26"/>
      <c r="F10" s="155">
        <v>89.157220894000005</v>
      </c>
      <c r="G10" s="156">
        <v>84.372978903800004</v>
      </c>
      <c r="H10" s="156">
        <v>90.925815901199996</v>
      </c>
    </row>
    <row r="11" spans="1:8" ht="12" customHeight="1" x14ac:dyDescent="0.25">
      <c r="A11" s="160"/>
      <c r="C11" s="206"/>
      <c r="D11" s="95" t="s">
        <v>53</v>
      </c>
      <c r="E11" s="26"/>
      <c r="F11" s="155">
        <v>89.037745065500005</v>
      </c>
      <c r="G11" s="156">
        <v>84.184907977600005</v>
      </c>
      <c r="H11" s="156">
        <v>90.838528866200008</v>
      </c>
    </row>
    <row r="12" spans="1:8" ht="12" customHeight="1" x14ac:dyDescent="0.25">
      <c r="A12" s="160"/>
      <c r="C12" s="206"/>
      <c r="D12" s="95" t="s">
        <v>54</v>
      </c>
      <c r="E12" s="26"/>
      <c r="F12" s="155">
        <v>89.170828643000007</v>
      </c>
      <c r="G12" s="156">
        <v>84.091829696900007</v>
      </c>
      <c r="H12" s="156">
        <v>91.050772405000004</v>
      </c>
    </row>
    <row r="13" spans="1:8" ht="12" customHeight="1" x14ac:dyDescent="0.25">
      <c r="A13" s="160"/>
      <c r="C13" s="206"/>
      <c r="D13" s="95" t="s">
        <v>55</v>
      </c>
      <c r="E13" s="26"/>
      <c r="F13" s="81">
        <v>89.35877102020001</v>
      </c>
      <c r="G13" s="96">
        <v>83.967548427700009</v>
      </c>
      <c r="H13" s="96">
        <v>91.339171726200007</v>
      </c>
    </row>
    <row r="14" spans="1:8" ht="12" customHeight="1" x14ac:dyDescent="0.25">
      <c r="A14" s="160"/>
      <c r="C14" s="206">
        <v>2007</v>
      </c>
      <c r="D14" s="95" t="s">
        <v>52</v>
      </c>
      <c r="E14" s="26"/>
      <c r="F14" s="155">
        <v>89.35939688500001</v>
      </c>
      <c r="G14" s="156">
        <v>84.116287318800005</v>
      </c>
      <c r="H14" s="156">
        <v>91.324824541300003</v>
      </c>
    </row>
    <row r="15" spans="1:8" ht="12" customHeight="1" x14ac:dyDescent="0.25">
      <c r="A15" s="160"/>
      <c r="C15" s="206"/>
      <c r="D15" s="95" t="s">
        <v>53</v>
      </c>
      <c r="E15" s="26"/>
      <c r="F15" s="155">
        <v>89.357077479899999</v>
      </c>
      <c r="G15" s="156">
        <v>84.215472938100007</v>
      </c>
      <c r="H15" s="156">
        <v>91.284362407700002</v>
      </c>
    </row>
    <row r="16" spans="1:8" ht="12" customHeight="1" x14ac:dyDescent="0.25">
      <c r="A16" s="160"/>
      <c r="C16" s="206"/>
      <c r="D16" s="95" t="s">
        <v>54</v>
      </c>
      <c r="E16" s="26"/>
      <c r="F16" s="155">
        <v>89.185710093300003</v>
      </c>
      <c r="G16" s="156">
        <v>83.835336744800003</v>
      </c>
      <c r="H16" s="156">
        <v>91.166281265999999</v>
      </c>
    </row>
    <row r="17" spans="1:8" ht="12" customHeight="1" x14ac:dyDescent="0.25">
      <c r="A17" s="160"/>
      <c r="C17" s="206"/>
      <c r="D17" s="95" t="s">
        <v>55</v>
      </c>
      <c r="E17" s="26"/>
      <c r="F17" s="81">
        <v>89.352798410299997</v>
      </c>
      <c r="G17" s="96">
        <v>83.598030659200006</v>
      </c>
      <c r="H17" s="96">
        <v>91.485492632300009</v>
      </c>
    </row>
    <row r="18" spans="1:8" ht="12" customHeight="1" x14ac:dyDescent="0.25">
      <c r="A18" s="160"/>
      <c r="C18" s="206">
        <v>2008</v>
      </c>
      <c r="D18" s="95" t="s">
        <v>52</v>
      </c>
      <c r="E18" s="26"/>
      <c r="F18" s="155">
        <v>89.485859830500004</v>
      </c>
      <c r="G18" s="156">
        <v>84.110378959599998</v>
      </c>
      <c r="H18" s="156">
        <v>91.497808249300007</v>
      </c>
    </row>
    <row r="19" spans="1:8" ht="12" customHeight="1" x14ac:dyDescent="0.25">
      <c r="A19" s="160"/>
      <c r="C19" s="206"/>
      <c r="D19" s="95" t="s">
        <v>53</v>
      </c>
      <c r="E19" s="26"/>
      <c r="F19" s="155">
        <v>89.164690324800006</v>
      </c>
      <c r="G19" s="156">
        <v>84.347424546900001</v>
      </c>
      <c r="H19" s="156">
        <v>90.948004212800001</v>
      </c>
    </row>
    <row r="20" spans="1:8" ht="12" customHeight="1" x14ac:dyDescent="0.25">
      <c r="A20" s="160"/>
      <c r="C20" s="206"/>
      <c r="D20" s="95" t="s">
        <v>54</v>
      </c>
      <c r="E20" s="26"/>
      <c r="F20" s="155">
        <v>89.401772951300003</v>
      </c>
      <c r="G20" s="156">
        <v>84.406435846199997</v>
      </c>
      <c r="H20" s="156">
        <v>91.262479204599998</v>
      </c>
    </row>
    <row r="21" spans="1:8" ht="12" customHeight="1" x14ac:dyDescent="0.25">
      <c r="A21" s="160"/>
      <c r="C21" s="206"/>
      <c r="D21" s="95" t="s">
        <v>55</v>
      </c>
      <c r="E21" s="26"/>
      <c r="F21" s="81">
        <v>89.643510951400003</v>
      </c>
      <c r="G21" s="96">
        <v>84.861461045699997</v>
      </c>
      <c r="H21" s="96">
        <v>91.426625566799999</v>
      </c>
    </row>
    <row r="22" spans="1:8" ht="12" customHeight="1" x14ac:dyDescent="0.25">
      <c r="A22" s="160"/>
      <c r="C22" s="201">
        <v>2009</v>
      </c>
      <c r="D22" s="32" t="s">
        <v>52</v>
      </c>
      <c r="E22" s="26"/>
      <c r="F22" s="155">
        <v>90.108053777000009</v>
      </c>
      <c r="G22" s="156">
        <v>85.731470596999998</v>
      </c>
      <c r="H22" s="156">
        <v>91.723461196000002</v>
      </c>
    </row>
    <row r="23" spans="1:8" ht="12" customHeight="1" x14ac:dyDescent="0.25">
      <c r="A23" s="160"/>
      <c r="C23" s="201"/>
      <c r="D23" s="32" t="s">
        <v>53</v>
      </c>
      <c r="E23" s="26"/>
      <c r="F23" s="155">
        <v>90.044232293900009</v>
      </c>
      <c r="G23" s="156">
        <v>85.727541635400001</v>
      </c>
      <c r="H23" s="156">
        <v>91.6283962503</v>
      </c>
    </row>
    <row r="24" spans="1:8" ht="12" customHeight="1" x14ac:dyDescent="0.25">
      <c r="A24" s="160"/>
      <c r="C24" s="201"/>
      <c r="D24" s="32" t="s">
        <v>54</v>
      </c>
      <c r="E24" s="26"/>
      <c r="F24" s="155">
        <v>90.08137538870001</v>
      </c>
      <c r="G24" s="156">
        <v>85.216750061400006</v>
      </c>
      <c r="H24" s="156">
        <v>91.879243163600009</v>
      </c>
    </row>
    <row r="25" spans="1:8" ht="12" customHeight="1" x14ac:dyDescent="0.25">
      <c r="A25" s="160"/>
      <c r="C25" s="201"/>
      <c r="D25" s="32" t="s">
        <v>55</v>
      </c>
      <c r="E25" s="26"/>
      <c r="F25" s="81">
        <v>90.410651952600006</v>
      </c>
      <c r="G25" s="96">
        <v>85.429131304800009</v>
      </c>
      <c r="H25" s="96">
        <v>92.222999158700006</v>
      </c>
    </row>
    <row r="26" spans="1:8" ht="12" customHeight="1" x14ac:dyDescent="0.25">
      <c r="A26" s="160"/>
      <c r="C26" s="201">
        <v>2010</v>
      </c>
      <c r="D26" s="32" t="s">
        <v>52</v>
      </c>
      <c r="E26" s="26"/>
      <c r="F26" s="155">
        <v>90.200908815299996</v>
      </c>
      <c r="G26" s="156">
        <v>85.730870977899997</v>
      </c>
      <c r="H26" s="156">
        <v>91.818804286900004</v>
      </c>
    </row>
    <row r="27" spans="1:8" ht="12" customHeight="1" x14ac:dyDescent="0.25">
      <c r="A27" s="160"/>
      <c r="C27" s="201"/>
      <c r="D27" s="32" t="s">
        <v>53</v>
      </c>
      <c r="E27" s="26"/>
      <c r="F27" s="155">
        <v>90.226344611900004</v>
      </c>
      <c r="G27" s="156">
        <v>86.200348075000008</v>
      </c>
      <c r="H27" s="156">
        <v>91.692767386400007</v>
      </c>
    </row>
    <row r="28" spans="1:8" ht="12" customHeight="1" x14ac:dyDescent="0.25">
      <c r="A28" s="160"/>
      <c r="C28" s="201"/>
      <c r="D28" s="32" t="s">
        <v>54</v>
      </c>
      <c r="E28" s="26"/>
      <c r="F28" s="155">
        <v>90.137971633399999</v>
      </c>
      <c r="G28" s="156">
        <v>85.890144085599999</v>
      </c>
      <c r="H28" s="156">
        <v>91.676011282100006</v>
      </c>
    </row>
    <row r="29" spans="1:8" ht="12" customHeight="1" x14ac:dyDescent="0.25">
      <c r="A29" s="160"/>
      <c r="C29" s="201"/>
      <c r="D29" s="32" t="s">
        <v>55</v>
      </c>
      <c r="E29" s="26"/>
      <c r="F29" s="81">
        <v>90.391706614699999</v>
      </c>
      <c r="G29" s="96">
        <v>86.26773056350001</v>
      </c>
      <c r="H29" s="96">
        <v>91.881673223199996</v>
      </c>
    </row>
    <row r="30" spans="1:8" ht="12" customHeight="1" x14ac:dyDescent="0.25">
      <c r="A30" s="160"/>
      <c r="C30" s="201">
        <v>2011</v>
      </c>
      <c r="D30" s="32" t="s">
        <v>52</v>
      </c>
      <c r="E30" s="26"/>
      <c r="F30" s="81">
        <v>90.4911612537</v>
      </c>
      <c r="G30" s="96">
        <v>86.574621855800004</v>
      </c>
      <c r="H30" s="96">
        <v>91.908738337499997</v>
      </c>
    </row>
    <row r="31" spans="1:8" ht="12" customHeight="1" x14ac:dyDescent="0.25">
      <c r="A31" s="160"/>
      <c r="C31" s="201"/>
      <c r="D31" s="32" t="s">
        <v>53</v>
      </c>
      <c r="E31" s="26"/>
      <c r="F31" s="81">
        <v>90.458488621599997</v>
      </c>
      <c r="G31" s="96">
        <v>86.501847463499999</v>
      </c>
      <c r="H31" s="96">
        <v>91.88631356030001</v>
      </c>
    </row>
    <row r="32" spans="1:8" ht="12" customHeight="1" x14ac:dyDescent="0.25">
      <c r="A32" s="160"/>
      <c r="C32" s="201"/>
      <c r="D32" s="32" t="s">
        <v>54</v>
      </c>
      <c r="E32" s="26"/>
      <c r="F32" s="81">
        <v>90.658311436200009</v>
      </c>
      <c r="G32" s="96">
        <v>86.43578690870001</v>
      </c>
      <c r="H32" s="96">
        <v>92.189539502200006</v>
      </c>
    </row>
    <row r="33" spans="1:8" ht="12" customHeight="1" x14ac:dyDescent="0.25">
      <c r="A33" s="160"/>
      <c r="C33" s="201"/>
      <c r="D33" s="32" t="s">
        <v>55</v>
      </c>
      <c r="E33" s="26"/>
      <c r="F33" s="81">
        <v>91.102808977800009</v>
      </c>
      <c r="G33" s="96">
        <v>86.977456375900005</v>
      </c>
      <c r="H33" s="96">
        <v>92.606068919500004</v>
      </c>
    </row>
    <row r="34" spans="1:8" ht="12" customHeight="1" x14ac:dyDescent="0.25">
      <c r="A34" s="160"/>
      <c r="C34" s="201">
        <v>2012</v>
      </c>
      <c r="D34" s="32" t="s">
        <v>52</v>
      </c>
      <c r="E34" s="26"/>
      <c r="F34" s="81">
        <v>91.049829217099997</v>
      </c>
      <c r="G34" s="96">
        <v>86.862476065099997</v>
      </c>
      <c r="H34" s="96">
        <v>92.589812835900005</v>
      </c>
    </row>
    <row r="35" spans="1:8" ht="12" customHeight="1" x14ac:dyDescent="0.25">
      <c r="A35" s="160"/>
      <c r="C35" s="201"/>
      <c r="D35" s="32" t="s">
        <v>53</v>
      </c>
      <c r="E35" s="26"/>
      <c r="F35" s="81">
        <v>91.129310625900004</v>
      </c>
      <c r="G35" s="96">
        <v>87.41939851650001</v>
      </c>
      <c r="H35" s="96">
        <v>92.477090827799998</v>
      </c>
    </row>
    <row r="36" spans="1:8" ht="12" customHeight="1" x14ac:dyDescent="0.25">
      <c r="A36" s="160"/>
      <c r="C36" s="201"/>
      <c r="D36" s="32" t="s">
        <v>54</v>
      </c>
      <c r="E36" s="26"/>
      <c r="F36" s="81">
        <v>91.567667549000006</v>
      </c>
      <c r="G36" s="96">
        <v>87.424629678400009</v>
      </c>
      <c r="H36" s="96">
        <v>93.0667275598</v>
      </c>
    </row>
    <row r="37" spans="1:8" ht="12" customHeight="1" x14ac:dyDescent="0.25">
      <c r="A37" s="160"/>
      <c r="C37" s="201"/>
      <c r="D37" s="32" t="s">
        <v>55</v>
      </c>
      <c r="F37" s="81">
        <v>92.154152930199999</v>
      </c>
      <c r="G37" s="96">
        <v>87.970576390299996</v>
      </c>
      <c r="H37" s="96">
        <v>93.674146512000007</v>
      </c>
    </row>
    <row r="38" spans="1:8" ht="12" customHeight="1" x14ac:dyDescent="0.25">
      <c r="A38" s="160"/>
      <c r="C38" s="201">
        <v>2013</v>
      </c>
      <c r="D38" s="32" t="s">
        <v>52</v>
      </c>
      <c r="F38" s="81">
        <v>92.288284869600005</v>
      </c>
      <c r="G38" s="96">
        <v>88.482033155600007</v>
      </c>
      <c r="H38" s="96">
        <v>93.644549509300006</v>
      </c>
    </row>
    <row r="39" spans="1:8" ht="12" customHeight="1" x14ac:dyDescent="0.25">
      <c r="A39" s="160"/>
      <c r="C39" s="201"/>
      <c r="D39" s="32" t="s">
        <v>53</v>
      </c>
      <c r="F39" s="81">
        <v>92.263619703800003</v>
      </c>
      <c r="G39" s="96">
        <v>88.633541294099999</v>
      </c>
      <c r="H39" s="96">
        <v>93.572067951299999</v>
      </c>
    </row>
    <row r="40" spans="1:8" ht="12" customHeight="1" x14ac:dyDescent="0.25">
      <c r="A40" s="160"/>
      <c r="C40" s="201"/>
      <c r="D40" s="32" t="s">
        <v>54</v>
      </c>
      <c r="F40" s="81">
        <v>92.521618220000008</v>
      </c>
      <c r="G40" s="96">
        <v>88.830291002500005</v>
      </c>
      <c r="H40" s="96">
        <v>93.840069466499997</v>
      </c>
    </row>
    <row r="41" spans="1:8" ht="12" customHeight="1" x14ac:dyDescent="0.25">
      <c r="A41" s="160"/>
      <c r="C41" s="201"/>
      <c r="D41" s="32" t="s">
        <v>55</v>
      </c>
      <c r="F41" s="81">
        <v>92.791577501600003</v>
      </c>
      <c r="G41" s="96">
        <v>89.2244445786</v>
      </c>
      <c r="H41" s="96">
        <v>94.069759986299999</v>
      </c>
    </row>
    <row r="42" spans="1:8" ht="12" customHeight="1" x14ac:dyDescent="0.25">
      <c r="A42" s="160"/>
      <c r="C42" s="201">
        <v>2014</v>
      </c>
      <c r="D42" s="32" t="s">
        <v>52</v>
      </c>
      <c r="F42" s="81">
        <v>92.905403646500005</v>
      </c>
      <c r="G42" s="96">
        <v>89.546028054700002</v>
      </c>
      <c r="H42" s="96">
        <v>94.089893501000006</v>
      </c>
    </row>
    <row r="43" spans="1:8" ht="12" customHeight="1" x14ac:dyDescent="0.25">
      <c r="A43" s="160"/>
      <c r="C43" s="201"/>
      <c r="D43" s="32" t="s">
        <v>53</v>
      </c>
      <c r="F43" s="81">
        <v>92.915795524499998</v>
      </c>
      <c r="G43" s="96">
        <v>90.021574588199996</v>
      </c>
      <c r="H43" s="96">
        <v>93.940244767500005</v>
      </c>
    </row>
    <row r="44" spans="1:8" ht="12" customHeight="1" x14ac:dyDescent="0.25">
      <c r="A44" s="160"/>
      <c r="C44" s="201"/>
      <c r="D44" s="32" t="s">
        <v>54</v>
      </c>
      <c r="F44" s="81">
        <v>92.782729061200001</v>
      </c>
      <c r="G44" s="96">
        <v>89.460541051299998</v>
      </c>
      <c r="H44" s="96">
        <v>93.961940331400001</v>
      </c>
    </row>
    <row r="45" spans="1:8" ht="12" customHeight="1" x14ac:dyDescent="0.25">
      <c r="A45" s="160"/>
      <c r="C45" s="201"/>
      <c r="D45" s="32" t="s">
        <v>55</v>
      </c>
      <c r="F45" s="81">
        <v>93.045100801300009</v>
      </c>
      <c r="G45" s="96">
        <v>89.765755358800007</v>
      </c>
      <c r="H45" s="96">
        <v>94.20071538820001</v>
      </c>
    </row>
    <row r="46" spans="1:8" ht="12" customHeight="1" x14ac:dyDescent="0.25">
      <c r="A46" s="160"/>
      <c r="C46" s="201">
        <v>2015</v>
      </c>
      <c r="D46" s="32" t="s">
        <v>52</v>
      </c>
      <c r="F46" s="81">
        <v>93.057209385999997</v>
      </c>
      <c r="G46" s="96">
        <v>90.019504569900008</v>
      </c>
      <c r="H46" s="96">
        <v>94.120334362299999</v>
      </c>
    </row>
    <row r="47" spans="1:8" ht="12" customHeight="1" x14ac:dyDescent="0.25">
      <c r="A47" s="160"/>
      <c r="C47" s="201"/>
      <c r="D47" s="32" t="s">
        <v>53</v>
      </c>
      <c r="F47" s="81">
        <v>92.852277160300005</v>
      </c>
      <c r="G47" s="96">
        <v>89.627963731400001</v>
      </c>
      <c r="H47" s="96">
        <v>93.980888262999997</v>
      </c>
    </row>
    <row r="48" spans="1:8" ht="12" customHeight="1" x14ac:dyDescent="0.25">
      <c r="A48" s="160"/>
      <c r="C48" s="201"/>
      <c r="D48" s="32" t="s">
        <v>54</v>
      </c>
      <c r="F48" s="81">
        <v>92.795062085600009</v>
      </c>
      <c r="G48" s="96">
        <v>89.067767445900003</v>
      </c>
      <c r="H48" s="96">
        <v>94.101456127600002</v>
      </c>
    </row>
    <row r="49" spans="1:8" ht="12" customHeight="1" x14ac:dyDescent="0.25">
      <c r="A49" s="160"/>
      <c r="C49" s="201"/>
      <c r="D49" s="32" t="s">
        <v>55</v>
      </c>
      <c r="F49" s="81">
        <v>92.928122573400003</v>
      </c>
      <c r="G49" s="96">
        <v>89.353367008600003</v>
      </c>
      <c r="H49" s="96">
        <v>94.183002477800002</v>
      </c>
    </row>
    <row r="50" spans="1:8" ht="12" customHeight="1" x14ac:dyDescent="0.25">
      <c r="A50" s="160"/>
      <c r="C50" s="201">
        <v>2016</v>
      </c>
      <c r="D50" s="32" t="s">
        <v>52</v>
      </c>
      <c r="F50" s="81">
        <v>92.988244760699999</v>
      </c>
      <c r="G50" s="96">
        <v>89.592284323900003</v>
      </c>
      <c r="H50" s="96">
        <v>94.1841353457</v>
      </c>
    </row>
    <row r="51" spans="1:8" ht="12" customHeight="1" x14ac:dyDescent="0.25">
      <c r="A51" s="160"/>
      <c r="C51" s="201"/>
      <c r="D51" s="32" t="s">
        <v>53</v>
      </c>
      <c r="F51" s="81">
        <v>92.71926312650001</v>
      </c>
      <c r="G51" s="96">
        <v>89.587802992600004</v>
      </c>
      <c r="H51" s="96">
        <v>93.822828463600004</v>
      </c>
    </row>
    <row r="52" spans="1:8" ht="12" customHeight="1" x14ac:dyDescent="0.25">
      <c r="A52" s="160"/>
      <c r="C52" s="201"/>
      <c r="D52" s="32" t="s">
        <v>54</v>
      </c>
      <c r="F52" s="81">
        <v>92.770115478400001</v>
      </c>
      <c r="G52" s="96">
        <v>89.364499132000006</v>
      </c>
      <c r="H52" s="96">
        <v>93.965030329300006</v>
      </c>
    </row>
    <row r="53" spans="1:8" ht="12" customHeight="1" x14ac:dyDescent="0.25">
      <c r="A53" s="160"/>
      <c r="C53" s="201"/>
      <c r="D53" s="32" t="s">
        <v>55</v>
      </c>
      <c r="F53" s="81">
        <v>92.935144416</v>
      </c>
      <c r="G53" s="96">
        <v>89.375012583599997</v>
      </c>
      <c r="H53" s="96">
        <v>94.185245917300009</v>
      </c>
    </row>
    <row r="54" spans="1:8" ht="12" customHeight="1" x14ac:dyDescent="0.25">
      <c r="A54" s="160"/>
      <c r="C54" s="201">
        <v>2017</v>
      </c>
      <c r="D54" s="32" t="s">
        <v>52</v>
      </c>
      <c r="F54" s="81">
        <v>93.057146665800005</v>
      </c>
      <c r="G54" s="96">
        <v>89.556776972899996</v>
      </c>
      <c r="H54" s="96">
        <v>94.298204553700003</v>
      </c>
    </row>
    <row r="55" spans="1:8" ht="12" customHeight="1" x14ac:dyDescent="0.25">
      <c r="A55" s="160"/>
      <c r="C55" s="201"/>
      <c r="D55" s="32" t="s">
        <v>53</v>
      </c>
      <c r="F55" s="81">
        <v>92.951031834000005</v>
      </c>
      <c r="G55" s="96">
        <v>89.251013481800001</v>
      </c>
      <c r="H55" s="96">
        <v>94.2535934693</v>
      </c>
    </row>
    <row r="56" spans="1:8" ht="12" customHeight="1" x14ac:dyDescent="0.25">
      <c r="A56" s="160"/>
      <c r="C56" s="201"/>
      <c r="D56" s="32" t="s">
        <v>54</v>
      </c>
      <c r="F56" s="81">
        <v>92.966599167200002</v>
      </c>
      <c r="G56" s="96">
        <v>88.769081874299999</v>
      </c>
      <c r="H56" s="96">
        <v>94.450499967699997</v>
      </c>
    </row>
    <row r="57" spans="1:8" ht="12" customHeight="1" x14ac:dyDescent="0.25">
      <c r="A57" s="160"/>
      <c r="C57" s="201"/>
      <c r="D57" s="32" t="s">
        <v>55</v>
      </c>
      <c r="F57" s="81">
        <v>92.730714156100007</v>
      </c>
      <c r="G57" s="96">
        <v>88.888476836300001</v>
      </c>
      <c r="H57" s="96">
        <v>94.115685381600002</v>
      </c>
    </row>
    <row r="58" spans="1:8" ht="12" customHeight="1" x14ac:dyDescent="0.25">
      <c r="A58" s="160"/>
      <c r="C58" s="201">
        <v>2018</v>
      </c>
      <c r="D58" s="32" t="s">
        <v>52</v>
      </c>
      <c r="F58" s="81">
        <v>92.806132112300006</v>
      </c>
      <c r="G58" s="96">
        <v>89.223018360099999</v>
      </c>
      <c r="H58" s="96">
        <v>94.084777782000003</v>
      </c>
    </row>
    <row r="59" spans="1:8" ht="12" customHeight="1" x14ac:dyDescent="0.25">
      <c r="A59" s="160"/>
      <c r="C59" s="201"/>
      <c r="D59" s="32" t="s">
        <v>53</v>
      </c>
      <c r="F59" s="81">
        <v>92.784274362399998</v>
      </c>
      <c r="G59" s="96">
        <v>89.474218007100006</v>
      </c>
      <c r="H59" s="96">
        <v>93.964046154800002</v>
      </c>
    </row>
    <row r="60" spans="1:8" ht="12" customHeight="1" x14ac:dyDescent="0.25">
      <c r="A60" s="160"/>
      <c r="C60" s="201"/>
      <c r="D60" s="32" t="s">
        <v>54</v>
      </c>
      <c r="F60" s="81">
        <v>92.804439181900008</v>
      </c>
      <c r="G60" s="96">
        <v>88.9089836096</v>
      </c>
      <c r="H60" s="96">
        <v>94.209673029100003</v>
      </c>
    </row>
    <row r="61" spans="1:8" ht="12" customHeight="1" x14ac:dyDescent="0.25">
      <c r="A61" s="160"/>
      <c r="C61" s="201"/>
      <c r="D61" s="32" t="s">
        <v>55</v>
      </c>
      <c r="F61" s="81">
        <v>92.9417458418</v>
      </c>
      <c r="G61" s="96">
        <v>89.559902081700002</v>
      </c>
      <c r="H61" s="96">
        <v>94.163441974500003</v>
      </c>
    </row>
    <row r="62" spans="1:8" ht="12" customHeight="1" x14ac:dyDescent="0.25">
      <c r="A62" s="160"/>
      <c r="C62" s="201">
        <v>2019</v>
      </c>
      <c r="D62" s="32" t="s">
        <v>52</v>
      </c>
      <c r="F62" s="81">
        <v>92.643611627500007</v>
      </c>
      <c r="G62" s="96">
        <v>89.367595113500002</v>
      </c>
      <c r="H62" s="96">
        <v>93.823661430800001</v>
      </c>
    </row>
    <row r="63" spans="1:8" ht="12" customHeight="1" x14ac:dyDescent="0.25">
      <c r="A63" s="160"/>
      <c r="C63" s="201"/>
      <c r="D63" s="32" t="s">
        <v>53</v>
      </c>
      <c r="F63" s="81">
        <v>92.429830091400007</v>
      </c>
      <c r="G63" s="96">
        <v>89.030745689400007</v>
      </c>
      <c r="H63" s="96">
        <v>93.651756464900004</v>
      </c>
    </row>
    <row r="64" spans="1:8" ht="12" customHeight="1" x14ac:dyDescent="0.25">
      <c r="A64" s="160"/>
      <c r="C64" s="201"/>
      <c r="D64" s="32" t="s">
        <v>54</v>
      </c>
      <c r="F64" s="81">
        <v>92.448565829800003</v>
      </c>
      <c r="G64" s="96">
        <v>88.775593893700005</v>
      </c>
      <c r="H64" s="96">
        <v>93.757019584800005</v>
      </c>
    </row>
    <row r="65" spans="1:8" ht="12" customHeight="1" x14ac:dyDescent="0.25">
      <c r="A65" s="160"/>
      <c r="C65" s="201"/>
      <c r="D65" s="32" t="s">
        <v>55</v>
      </c>
      <c r="F65" s="81">
        <v>92.656874530899998</v>
      </c>
      <c r="G65" s="96">
        <v>89.101119781199998</v>
      </c>
      <c r="H65" s="96">
        <v>93.924971813100001</v>
      </c>
    </row>
    <row r="66" spans="1:8" ht="12" customHeight="1" x14ac:dyDescent="0.25">
      <c r="A66" s="160"/>
      <c r="C66" s="218">
        <v>2020</v>
      </c>
      <c r="D66" s="32" t="s">
        <v>52</v>
      </c>
      <c r="F66" s="81">
        <v>92.834113595700003</v>
      </c>
      <c r="G66" s="96">
        <v>89.373788312400009</v>
      </c>
      <c r="H66" s="96">
        <v>94.069861220999996</v>
      </c>
    </row>
    <row r="67" spans="1:8" ht="12" customHeight="1" x14ac:dyDescent="0.25">
      <c r="A67" s="160"/>
      <c r="C67" s="218"/>
      <c r="D67" s="34" t="s">
        <v>57</v>
      </c>
      <c r="F67" s="35" t="s">
        <v>193</v>
      </c>
      <c r="G67" s="36" t="s">
        <v>193</v>
      </c>
      <c r="H67" s="36" t="s">
        <v>193</v>
      </c>
    </row>
    <row r="68" spans="1:8" ht="12" customHeight="1" x14ac:dyDescent="0.25">
      <c r="A68" s="160"/>
      <c r="C68" s="218"/>
      <c r="D68" s="32" t="s">
        <v>54</v>
      </c>
      <c r="F68" s="81">
        <v>92.744844196000003</v>
      </c>
      <c r="G68" s="96">
        <v>88.452794911500007</v>
      </c>
      <c r="H68" s="96">
        <v>94.334696907800009</v>
      </c>
    </row>
    <row r="69" spans="1:8" ht="12" customHeight="1" x14ac:dyDescent="0.25">
      <c r="A69" s="160"/>
      <c r="C69" s="218"/>
      <c r="D69" s="32" t="s">
        <v>55</v>
      </c>
      <c r="E69" s="146"/>
      <c r="F69" s="81">
        <v>92.508357325399999</v>
      </c>
      <c r="G69" s="96">
        <v>89.390080081199997</v>
      </c>
      <c r="H69" s="96">
        <v>93.623458845800002</v>
      </c>
    </row>
    <row r="70" spans="1:8" ht="12" customHeight="1" x14ac:dyDescent="0.25">
      <c r="A70" s="160"/>
      <c r="C70" s="202">
        <v>2021</v>
      </c>
      <c r="D70" s="32" t="s">
        <v>52</v>
      </c>
      <c r="E70" s="147"/>
      <c r="F70" s="81">
        <v>92.673994757200006</v>
      </c>
      <c r="G70" s="96">
        <v>89.665004637899997</v>
      </c>
      <c r="H70" s="96">
        <v>93.769658978500004</v>
      </c>
    </row>
    <row r="71" spans="1:8" ht="12" customHeight="1" x14ac:dyDescent="0.25">
      <c r="A71" s="160"/>
      <c r="C71" s="203"/>
      <c r="D71" s="32" t="s">
        <v>53</v>
      </c>
      <c r="E71" s="147"/>
      <c r="F71" s="81">
        <v>92.268911404199997</v>
      </c>
      <c r="G71" s="96">
        <v>89.139133587800004</v>
      </c>
      <c r="H71" s="96">
        <v>93.402441422500004</v>
      </c>
    </row>
    <row r="72" spans="1:8" ht="12" customHeight="1" x14ac:dyDescent="0.25">
      <c r="A72" s="160"/>
      <c r="C72" s="203"/>
      <c r="D72" s="32" t="s">
        <v>54</v>
      </c>
      <c r="E72" s="147"/>
      <c r="F72" s="81">
        <v>91.905334053000004</v>
      </c>
      <c r="G72" s="96">
        <v>88.045097387799999</v>
      </c>
      <c r="H72" s="96">
        <v>93.293555647700003</v>
      </c>
    </row>
    <row r="73" spans="1:8" ht="12" customHeight="1" x14ac:dyDescent="0.25">
      <c r="A73" s="160"/>
      <c r="C73" s="204"/>
      <c r="D73" s="32" t="s">
        <v>55</v>
      </c>
      <c r="E73" s="147"/>
      <c r="F73" s="81">
        <v>92.075609910799997</v>
      </c>
      <c r="G73" s="96">
        <v>88.058449646200003</v>
      </c>
      <c r="H73" s="96">
        <v>93.537070265099999</v>
      </c>
    </row>
    <row r="74" spans="1:8" ht="12" customHeight="1" x14ac:dyDescent="0.25">
      <c r="A74" s="160"/>
      <c r="C74" s="202">
        <v>2022</v>
      </c>
      <c r="D74" s="32" t="s">
        <v>52</v>
      </c>
      <c r="E74" s="147"/>
      <c r="F74" s="81">
        <v>92.131374565900003</v>
      </c>
      <c r="G74" s="96">
        <v>88.787339183200004</v>
      </c>
      <c r="H74" s="96">
        <v>93.356063531200007</v>
      </c>
    </row>
    <row r="75" spans="1:8" ht="12" customHeight="1" x14ac:dyDescent="0.25">
      <c r="A75" s="160"/>
      <c r="C75" s="203"/>
      <c r="D75" s="32" t="s">
        <v>53</v>
      </c>
      <c r="E75" s="147"/>
      <c r="F75" s="161">
        <v>91.831017672599998</v>
      </c>
      <c r="G75" s="162">
        <v>88.688639750000007</v>
      </c>
      <c r="H75" s="162">
        <v>92.973636062099999</v>
      </c>
    </row>
    <row r="76" spans="1:8" ht="12" customHeight="1" x14ac:dyDescent="0.25">
      <c r="A76" s="160"/>
      <c r="C76" s="203"/>
      <c r="D76" s="32" t="s">
        <v>54</v>
      </c>
      <c r="E76" s="147"/>
      <c r="F76" s="161">
        <v>91.986067438000006</v>
      </c>
      <c r="G76" s="162">
        <v>88.340840666399998</v>
      </c>
      <c r="H76" s="162">
        <v>93.330708738799999</v>
      </c>
    </row>
    <row r="77" spans="1:8" ht="12" customHeight="1" x14ac:dyDescent="0.25">
      <c r="A77" s="160"/>
      <c r="C77" s="204"/>
      <c r="D77" s="32" t="s">
        <v>55</v>
      </c>
      <c r="E77" s="147"/>
      <c r="F77" s="161">
        <v>92.126607712899997</v>
      </c>
      <c r="G77" s="162">
        <v>88.271873069199998</v>
      </c>
      <c r="H77" s="162">
        <v>93.547501252499998</v>
      </c>
    </row>
    <row r="78" spans="1:8" ht="12" customHeight="1" x14ac:dyDescent="0.25">
      <c r="A78" s="160"/>
      <c r="C78" s="202">
        <v>2023</v>
      </c>
      <c r="D78" s="32" t="s">
        <v>52</v>
      </c>
      <c r="E78" s="147"/>
      <c r="F78" s="161">
        <v>92.278902833399997</v>
      </c>
      <c r="G78" s="162">
        <v>87.911092537900004</v>
      </c>
      <c r="H78" s="162">
        <v>93.888294023400007</v>
      </c>
    </row>
    <row r="79" spans="1:8" ht="12" customHeight="1" x14ac:dyDescent="0.25">
      <c r="A79" s="160"/>
      <c r="C79" s="203"/>
      <c r="D79" s="32" t="s">
        <v>53</v>
      </c>
      <c r="E79" s="147"/>
      <c r="F79" s="161">
        <v>92.283404362500008</v>
      </c>
      <c r="G79" s="162">
        <v>87.656905332000008</v>
      </c>
      <c r="H79" s="162">
        <v>93.976239982300001</v>
      </c>
    </row>
    <row r="80" spans="1:8" ht="12" customHeight="1" x14ac:dyDescent="0.25">
      <c r="A80" s="160"/>
      <c r="C80" s="203"/>
      <c r="D80" s="32" t="s">
        <v>54</v>
      </c>
      <c r="E80" s="147"/>
      <c r="F80" s="161">
        <v>92.404348256299997</v>
      </c>
      <c r="G80" s="162">
        <v>87.731435170600008</v>
      </c>
      <c r="H80" s="162">
        <v>94.127103973399997</v>
      </c>
    </row>
    <row r="81" spans="1:70" ht="12" customHeight="1" x14ac:dyDescent="0.25">
      <c r="A81" s="160"/>
      <c r="C81" s="203"/>
      <c r="D81" s="34" t="s">
        <v>196</v>
      </c>
      <c r="E81" s="147"/>
      <c r="F81" s="193">
        <v>92.551572466300001</v>
      </c>
      <c r="G81" s="194">
        <v>87.555537397199998</v>
      </c>
      <c r="H81" s="194">
        <v>94.428268730100001</v>
      </c>
    </row>
    <row r="82" spans="1:70" ht="12" customHeight="1" x14ac:dyDescent="0.25">
      <c r="A82" s="160"/>
      <c r="C82" s="178">
        <v>2024</v>
      </c>
      <c r="D82" s="32" t="s">
        <v>52</v>
      </c>
      <c r="E82" s="147"/>
      <c r="F82" s="161">
        <v>92.761376417999998</v>
      </c>
      <c r="G82" s="162">
        <v>87.776686363099998</v>
      </c>
      <c r="H82" s="162">
        <v>94.652867448700007</v>
      </c>
    </row>
    <row r="83" spans="1:70" s="11" customFormat="1" ht="50.25" customHeight="1" x14ac:dyDescent="0.25">
      <c r="A83" s="70"/>
      <c r="B83" s="10"/>
      <c r="C83" s="198" t="s">
        <v>224</v>
      </c>
      <c r="D83" s="198"/>
      <c r="E83" s="198"/>
      <c r="F83" s="198"/>
      <c r="G83" s="198"/>
      <c r="H83" s="198"/>
      <c r="I83" s="69"/>
      <c r="J83" s="69"/>
      <c r="K83" s="69"/>
      <c r="L83" s="69"/>
      <c r="M83" s="69"/>
      <c r="N83" s="69"/>
      <c r="O83" s="69"/>
      <c r="P83" s="69"/>
      <c r="Q83" s="69"/>
      <c r="R83" s="69"/>
      <c r="S83" s="69"/>
      <c r="T83" s="69"/>
      <c r="U83" s="69"/>
      <c r="V83" s="69"/>
      <c r="W83" s="69"/>
      <c r="X83" s="69"/>
      <c r="Y83" s="69"/>
      <c r="Z83" s="69"/>
      <c r="AA83" s="69"/>
      <c r="AB83" s="69"/>
      <c r="AC83" s="69"/>
      <c r="AD83" s="69"/>
      <c r="AE83" s="69"/>
      <c r="AF83" s="69"/>
      <c r="AG83" s="69"/>
      <c r="AH83" s="69"/>
      <c r="AI83" s="69"/>
      <c r="AJ83" s="69"/>
      <c r="AK83" s="69"/>
      <c r="AL83" s="69"/>
      <c r="AM83" s="69"/>
      <c r="AN83" s="69"/>
      <c r="AO83" s="69"/>
      <c r="AP83" s="69"/>
      <c r="AQ83" s="69"/>
      <c r="AR83" s="69"/>
      <c r="AS83" s="69"/>
      <c r="AT83" s="69"/>
      <c r="AU83" s="69"/>
      <c r="AV83" s="69"/>
      <c r="AW83" s="69"/>
      <c r="AX83" s="69"/>
      <c r="AY83" s="69"/>
      <c r="AZ83" s="69"/>
      <c r="BA83" s="69"/>
      <c r="BB83" s="69"/>
      <c r="BC83" s="69"/>
      <c r="BD83" s="69"/>
      <c r="BE83" s="69"/>
      <c r="BF83" s="69"/>
      <c r="BG83" s="69"/>
      <c r="BH83" s="69"/>
      <c r="BI83" s="69"/>
      <c r="BJ83" s="69"/>
      <c r="BK83" s="69"/>
      <c r="BL83" s="69"/>
      <c r="BM83" s="69"/>
      <c r="BN83" s="69"/>
      <c r="BO83" s="69"/>
      <c r="BP83" s="69"/>
      <c r="BQ83" s="69"/>
      <c r="BR83" s="69"/>
    </row>
    <row r="84" spans="1:70" s="41" customFormat="1" ht="15" customHeight="1" x14ac:dyDescent="0.25">
      <c r="A84" s="4"/>
      <c r="B84" s="10"/>
      <c r="C84" s="217" t="s">
        <v>65</v>
      </c>
      <c r="D84" s="216"/>
      <c r="E84" s="216"/>
      <c r="F84" s="216"/>
      <c r="G84" s="216"/>
      <c r="H84" s="216"/>
      <c r="I84" s="69"/>
      <c r="J84" s="69"/>
      <c r="K84" s="69"/>
      <c r="L84" s="69"/>
      <c r="M84" s="69"/>
      <c r="N84" s="69"/>
    </row>
    <row r="85" spans="1:70" s="41" customFormat="1" ht="88.5" customHeight="1" x14ac:dyDescent="0.25">
      <c r="A85" s="4"/>
      <c r="B85" s="10"/>
      <c r="C85" s="217" t="s">
        <v>58</v>
      </c>
      <c r="D85" s="216"/>
      <c r="E85" s="216"/>
      <c r="F85" s="216"/>
      <c r="G85" s="216"/>
      <c r="H85" s="216"/>
      <c r="I85" s="69"/>
      <c r="J85" s="69"/>
      <c r="K85" s="69"/>
      <c r="L85" s="69"/>
      <c r="M85" s="69"/>
      <c r="N85" s="69"/>
    </row>
    <row r="86" spans="1:70" s="41" customFormat="1" ht="72.75" customHeight="1" x14ac:dyDescent="0.25">
      <c r="A86" s="4"/>
      <c r="C86" s="198" t="s">
        <v>225</v>
      </c>
      <c r="D86" s="264"/>
      <c r="E86" s="264"/>
      <c r="F86" s="264"/>
      <c r="G86" s="264"/>
      <c r="H86" s="264"/>
      <c r="I86" s="69"/>
      <c r="J86" s="69"/>
      <c r="K86" s="69"/>
      <c r="L86" s="69"/>
    </row>
    <row r="87" spans="1:70" s="11" customFormat="1" ht="60" customHeight="1" x14ac:dyDescent="0.25">
      <c r="A87" s="4"/>
      <c r="B87" s="39"/>
      <c r="C87" s="215" t="s">
        <v>202</v>
      </c>
      <c r="D87" s="216"/>
      <c r="E87" s="216"/>
      <c r="F87" s="216"/>
      <c r="G87" s="216"/>
      <c r="H87" s="216"/>
      <c r="I87" s="71"/>
      <c r="J87" s="71"/>
      <c r="K87" s="71"/>
      <c r="L87" s="71"/>
      <c r="M87" s="71"/>
      <c r="N87" s="71"/>
    </row>
    <row r="88" spans="1:70" s="11" customFormat="1" x14ac:dyDescent="0.25">
      <c r="A88" s="61"/>
      <c r="B88" s="59"/>
      <c r="C88" s="217" t="s">
        <v>59</v>
      </c>
      <c r="D88" s="216"/>
      <c r="E88" s="216"/>
      <c r="F88" s="216"/>
      <c r="G88" s="216"/>
      <c r="H88" s="216"/>
    </row>
    <row r="89" spans="1:70" x14ac:dyDescent="0.25">
      <c r="D89" s="98"/>
      <c r="F89" s="163"/>
      <c r="G89" s="163"/>
      <c r="H89" s="163"/>
    </row>
    <row r="90" spans="1:70" x14ac:dyDescent="0.25">
      <c r="D90" s="98"/>
      <c r="F90" s="163"/>
      <c r="G90" s="163"/>
      <c r="H90" s="163"/>
    </row>
    <row r="91" spans="1:70" x14ac:dyDescent="0.25">
      <c r="D91" s="98"/>
      <c r="F91" s="163"/>
      <c r="G91" s="163"/>
      <c r="H91" s="163"/>
    </row>
    <row r="92" spans="1:70" x14ac:dyDescent="0.25">
      <c r="D92" s="98"/>
      <c r="F92" s="163"/>
      <c r="G92" s="163"/>
      <c r="H92" s="163"/>
    </row>
    <row r="93" spans="1:70" x14ac:dyDescent="0.25">
      <c r="D93" s="98"/>
      <c r="F93" s="163"/>
      <c r="G93" s="163"/>
      <c r="H93" s="163"/>
    </row>
    <row r="94" spans="1:70" x14ac:dyDescent="0.25">
      <c r="D94" s="98"/>
      <c r="F94" s="163"/>
      <c r="G94" s="163"/>
      <c r="H94" s="163"/>
    </row>
    <row r="95" spans="1:70" x14ac:dyDescent="0.25">
      <c r="D95" s="98"/>
      <c r="F95" s="163"/>
      <c r="G95" s="163"/>
      <c r="H95" s="163"/>
    </row>
    <row r="96" spans="1:70" x14ac:dyDescent="0.25">
      <c r="D96" s="98"/>
      <c r="F96" s="163"/>
      <c r="G96" s="163"/>
      <c r="H96" s="163"/>
    </row>
    <row r="97" spans="2:9" x14ac:dyDescent="0.25">
      <c r="D97" s="98"/>
      <c r="F97" s="163"/>
      <c r="G97" s="163"/>
      <c r="H97" s="163"/>
    </row>
    <row r="98" spans="2:9" x14ac:dyDescent="0.25">
      <c r="D98" s="98"/>
      <c r="F98" s="163"/>
      <c r="G98" s="163"/>
      <c r="H98" s="163"/>
    </row>
    <row r="99" spans="2:9" ht="4.5" customHeight="1" x14ac:dyDescent="0.25">
      <c r="D99" s="98"/>
      <c r="F99" s="163"/>
      <c r="G99" s="163"/>
      <c r="H99" s="163"/>
    </row>
    <row r="101" spans="2:9" x14ac:dyDescent="0.25">
      <c r="B101" s="164"/>
    </row>
    <row r="102" spans="2:9" x14ac:dyDescent="0.25">
      <c r="B102" s="164"/>
      <c r="C102" s="164"/>
      <c r="D102" s="164"/>
      <c r="I102" s="164"/>
    </row>
    <row r="103" spans="2:9" x14ac:dyDescent="0.25">
      <c r="B103" s="164"/>
      <c r="C103" s="164"/>
      <c r="D103" s="164"/>
      <c r="F103" s="165"/>
      <c r="G103" s="165"/>
      <c r="H103" s="165"/>
      <c r="I103" s="164"/>
    </row>
    <row r="104" spans="2:9" x14ac:dyDescent="0.25">
      <c r="B104" s="164"/>
      <c r="C104" s="164"/>
      <c r="D104" s="164"/>
      <c r="F104" s="165"/>
      <c r="G104" s="165"/>
      <c r="H104" s="165"/>
      <c r="I104" s="164"/>
    </row>
    <row r="105" spans="2:9" x14ac:dyDescent="0.25">
      <c r="B105" s="164"/>
      <c r="C105" s="164"/>
      <c r="D105" s="164"/>
      <c r="F105" s="165"/>
      <c r="G105" s="165"/>
      <c r="H105" s="165"/>
      <c r="I105" s="164"/>
    </row>
    <row r="106" spans="2:9" x14ac:dyDescent="0.25">
      <c r="B106" s="164"/>
      <c r="C106" s="164"/>
      <c r="D106" s="164"/>
      <c r="I106" s="164"/>
    </row>
    <row r="107" spans="2:9" x14ac:dyDescent="0.25">
      <c r="B107" s="164"/>
      <c r="C107" s="164"/>
      <c r="D107" s="164"/>
      <c r="I107" s="164"/>
    </row>
    <row r="108" spans="2:9" x14ac:dyDescent="0.25">
      <c r="B108" s="164"/>
      <c r="C108" s="164"/>
      <c r="D108" s="164"/>
      <c r="I108" s="164"/>
    </row>
    <row r="109" spans="2:9" x14ac:dyDescent="0.25">
      <c r="B109" s="164"/>
      <c r="C109" s="164"/>
      <c r="D109" s="164"/>
      <c r="I109" s="164"/>
    </row>
    <row r="110" spans="2:9" x14ac:dyDescent="0.25">
      <c r="B110" s="164"/>
      <c r="C110" s="164"/>
      <c r="D110" s="164"/>
      <c r="I110" s="164"/>
    </row>
    <row r="111" spans="2:9" x14ac:dyDescent="0.25">
      <c r="B111" s="164"/>
      <c r="C111" s="164"/>
      <c r="D111" s="164"/>
      <c r="I111" s="164"/>
    </row>
    <row r="112" spans="2:9" x14ac:dyDescent="0.25">
      <c r="B112" s="164"/>
      <c r="C112" s="164"/>
      <c r="D112" s="164"/>
      <c r="I112" s="164"/>
    </row>
    <row r="113" spans="2:9" x14ac:dyDescent="0.25">
      <c r="B113" s="164"/>
      <c r="C113" s="164"/>
      <c r="D113" s="164"/>
      <c r="I113" s="164"/>
    </row>
    <row r="114" spans="2:9" x14ac:dyDescent="0.25">
      <c r="B114" s="164"/>
      <c r="C114" s="164"/>
      <c r="D114" s="164"/>
      <c r="I114" s="164"/>
    </row>
    <row r="115" spans="2:9" x14ac:dyDescent="0.25">
      <c r="B115" s="164"/>
      <c r="C115" s="164"/>
      <c r="D115" s="164"/>
      <c r="I115" s="164"/>
    </row>
    <row r="116" spans="2:9" x14ac:dyDescent="0.25">
      <c r="B116" s="164"/>
      <c r="C116" s="164"/>
      <c r="D116" s="164"/>
      <c r="I116" s="164"/>
    </row>
    <row r="117" spans="2:9" x14ac:dyDescent="0.25">
      <c r="B117" s="164"/>
      <c r="C117" s="164"/>
      <c r="D117" s="164"/>
      <c r="I117" s="164"/>
    </row>
    <row r="118" spans="2:9" x14ac:dyDescent="0.25">
      <c r="B118" s="164"/>
      <c r="C118" s="164"/>
      <c r="D118" s="164"/>
      <c r="I118" s="164"/>
    </row>
    <row r="119" spans="2:9" x14ac:dyDescent="0.25">
      <c r="B119" s="164"/>
      <c r="C119" s="164"/>
      <c r="D119" s="164"/>
      <c r="I119" s="164"/>
    </row>
    <row r="120" spans="2:9" x14ac:dyDescent="0.25">
      <c r="B120" s="164"/>
      <c r="C120" s="164"/>
      <c r="D120" s="164"/>
      <c r="I120" s="164"/>
    </row>
    <row r="121" spans="2:9" x14ac:dyDescent="0.25">
      <c r="B121" s="164"/>
      <c r="C121" s="164"/>
      <c r="D121" s="164"/>
      <c r="I121" s="164"/>
    </row>
    <row r="122" spans="2:9" x14ac:dyDescent="0.25">
      <c r="B122" s="164"/>
      <c r="C122" s="164"/>
      <c r="D122" s="164"/>
      <c r="I122" s="164"/>
    </row>
    <row r="123" spans="2:9" x14ac:dyDescent="0.25">
      <c r="B123" s="164"/>
      <c r="C123" s="164"/>
      <c r="D123" s="164"/>
      <c r="I123" s="164"/>
    </row>
    <row r="124" spans="2:9" x14ac:dyDescent="0.25">
      <c r="B124" s="164"/>
      <c r="C124" s="164"/>
      <c r="D124" s="164"/>
      <c r="I124" s="164"/>
    </row>
    <row r="125" spans="2:9" x14ac:dyDescent="0.25">
      <c r="C125" s="164"/>
      <c r="D125" s="164"/>
      <c r="I125" s="164"/>
    </row>
  </sheetData>
  <mergeCells count="31">
    <mergeCell ref="C88:H88"/>
    <mergeCell ref="C2:H2"/>
    <mergeCell ref="C3:C4"/>
    <mergeCell ref="D3:D4"/>
    <mergeCell ref="F3:F4"/>
    <mergeCell ref="G3:G4"/>
    <mergeCell ref="H3:H4"/>
    <mergeCell ref="C50:C53"/>
    <mergeCell ref="C6:C9"/>
    <mergeCell ref="C10:C13"/>
    <mergeCell ref="C14:C17"/>
    <mergeCell ref="C18:C21"/>
    <mergeCell ref="C22:C25"/>
    <mergeCell ref="C26:C29"/>
    <mergeCell ref="C30:C33"/>
    <mergeCell ref="C34:C37"/>
    <mergeCell ref="C38:C41"/>
    <mergeCell ref="C42:C45"/>
    <mergeCell ref="C46:C49"/>
    <mergeCell ref="C83:H83"/>
    <mergeCell ref="C84:H84"/>
    <mergeCell ref="C86:H86"/>
    <mergeCell ref="C87:H87"/>
    <mergeCell ref="C54:C57"/>
    <mergeCell ref="C58:C61"/>
    <mergeCell ref="C62:C65"/>
    <mergeCell ref="C66:C69"/>
    <mergeCell ref="C70:C73"/>
    <mergeCell ref="C74:C77"/>
    <mergeCell ref="C78:C81"/>
    <mergeCell ref="C85:H85"/>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D65F72-DBED-4BD0-830E-DFA122EFBEAA}">
  <dimension ref="A1:N91"/>
  <sheetViews>
    <sheetView workbookViewId="0">
      <pane xSplit="5" ySplit="6" topLeftCell="F69" activePane="bottomRight" state="frozen"/>
      <selection pane="topRight"/>
      <selection pane="bottomLeft"/>
      <selection pane="bottomRight"/>
    </sheetView>
  </sheetViews>
  <sheetFormatPr baseColWidth="10" defaultColWidth="11.42578125" defaultRowHeight="15" x14ac:dyDescent="0.25"/>
  <cols>
    <col min="1" max="2" width="2.7109375" style="89" customWidth="1"/>
    <col min="3" max="4" width="11.42578125" style="89"/>
    <col min="5" max="5" width="0.85546875" style="89" customWidth="1"/>
    <col min="6" max="8" width="11.42578125" style="89"/>
    <col min="9" max="9" width="0.85546875" style="89" customWidth="1"/>
    <col min="10" max="16384" width="11.42578125" style="89"/>
  </cols>
  <sheetData>
    <row r="1" spans="1:12" ht="84" customHeight="1" x14ac:dyDescent="0.25">
      <c r="B1" s="90"/>
      <c r="C1" s="91"/>
      <c r="D1" s="92"/>
      <c r="E1" s="92"/>
      <c r="F1" s="92"/>
      <c r="G1" s="92"/>
      <c r="H1" s="92"/>
      <c r="I1" s="92"/>
      <c r="J1" s="92"/>
      <c r="K1" s="92"/>
      <c r="L1" s="92"/>
    </row>
    <row r="2" spans="1:12" ht="30" customHeight="1" x14ac:dyDescent="0.25">
      <c r="A2" s="93"/>
      <c r="B2" s="90"/>
      <c r="C2" s="232" t="s">
        <v>44</v>
      </c>
      <c r="D2" s="232" t="s">
        <v>45</v>
      </c>
      <c r="E2" s="92"/>
      <c r="F2" s="270" t="s">
        <v>218</v>
      </c>
      <c r="G2" s="271"/>
      <c r="H2" s="271"/>
      <c r="I2" s="271"/>
      <c r="J2" s="271"/>
      <c r="K2" s="271"/>
      <c r="L2" s="271"/>
    </row>
    <row r="3" spans="1:12" ht="45" customHeight="1" x14ac:dyDescent="0.25">
      <c r="A3" s="93"/>
      <c r="C3" s="232"/>
      <c r="D3" s="232"/>
      <c r="E3" s="94"/>
      <c r="F3" s="211" t="s">
        <v>169</v>
      </c>
      <c r="G3" s="211"/>
      <c r="H3" s="211"/>
      <c r="I3" s="94"/>
      <c r="J3" s="211" t="s">
        <v>170</v>
      </c>
      <c r="K3" s="211"/>
      <c r="L3" s="211"/>
    </row>
    <row r="4" spans="1:12" x14ac:dyDescent="0.25">
      <c r="A4" s="93"/>
      <c r="C4" s="232"/>
      <c r="D4" s="232"/>
      <c r="E4" s="94"/>
      <c r="F4" s="207" t="s">
        <v>171</v>
      </c>
      <c r="G4" s="207" t="s">
        <v>172</v>
      </c>
      <c r="H4" s="207"/>
      <c r="I4" s="94"/>
      <c r="J4" s="207" t="s">
        <v>171</v>
      </c>
      <c r="K4" s="207" t="s">
        <v>172</v>
      </c>
      <c r="L4" s="207"/>
    </row>
    <row r="5" spans="1:12" x14ac:dyDescent="0.25">
      <c r="A5" s="93"/>
      <c r="C5" s="232"/>
      <c r="D5" s="232"/>
      <c r="E5" s="94"/>
      <c r="F5" s="207"/>
      <c r="G5" s="207" t="s">
        <v>78</v>
      </c>
      <c r="H5" s="207" t="s">
        <v>79</v>
      </c>
      <c r="I5" s="94"/>
      <c r="J5" s="207"/>
      <c r="K5" s="207" t="s">
        <v>78</v>
      </c>
      <c r="L5" s="207" t="s">
        <v>79</v>
      </c>
    </row>
    <row r="6" spans="1:12" ht="14.25" customHeight="1" x14ac:dyDescent="0.25">
      <c r="A6" s="93"/>
      <c r="C6" s="263"/>
      <c r="D6" s="263"/>
      <c r="E6" s="94"/>
      <c r="F6" s="212"/>
      <c r="G6" s="212"/>
      <c r="H6" s="212"/>
      <c r="I6" s="94"/>
      <c r="J6" s="212"/>
      <c r="K6" s="212"/>
      <c r="L6" s="212"/>
    </row>
    <row r="7" spans="1:12" ht="4.5" customHeight="1" x14ac:dyDescent="0.25">
      <c r="A7" s="93"/>
      <c r="C7" s="20"/>
      <c r="D7" s="20"/>
      <c r="F7" s="23"/>
      <c r="G7" s="23"/>
      <c r="H7" s="23"/>
      <c r="J7" s="23"/>
      <c r="K7" s="23"/>
      <c r="L7" s="23"/>
    </row>
    <row r="8" spans="1:12" ht="11.45" customHeight="1" x14ac:dyDescent="0.25">
      <c r="A8" s="93"/>
      <c r="C8" s="206">
        <v>2005</v>
      </c>
      <c r="D8" s="95" t="s">
        <v>52</v>
      </c>
      <c r="F8" s="81">
        <v>16.452224982400001</v>
      </c>
      <c r="G8" s="96">
        <v>13.9639154696</v>
      </c>
      <c r="H8" s="96">
        <v>20.886501574100002</v>
      </c>
      <c r="J8" s="115">
        <v>6677.8919911542007</v>
      </c>
      <c r="K8" s="68">
        <v>7421.1779761527005</v>
      </c>
      <c r="L8" s="68">
        <v>5353.3237943961003</v>
      </c>
    </row>
    <row r="9" spans="1:12" ht="11.45" customHeight="1" x14ac:dyDescent="0.25">
      <c r="A9" s="93"/>
      <c r="C9" s="206"/>
      <c r="D9" s="95" t="s">
        <v>53</v>
      </c>
      <c r="F9" s="81">
        <v>17.096591974700001</v>
      </c>
      <c r="G9" s="96">
        <v>14.485189277</v>
      </c>
      <c r="H9" s="96">
        <v>21.554594889500002</v>
      </c>
      <c r="J9" s="115">
        <v>6651.8381918171999</v>
      </c>
      <c r="K9" s="68">
        <v>7410.5572730619006</v>
      </c>
      <c r="L9" s="68">
        <v>5356.6063691970003</v>
      </c>
    </row>
    <row r="10" spans="1:12" ht="11.45" customHeight="1" x14ac:dyDescent="0.25">
      <c r="A10" s="93"/>
      <c r="C10" s="206"/>
      <c r="D10" s="95" t="s">
        <v>54</v>
      </c>
      <c r="F10" s="81">
        <v>17.629720060100002</v>
      </c>
      <c r="G10" s="96">
        <v>14.992265962200001</v>
      </c>
      <c r="H10" s="96">
        <v>22.131055689900002</v>
      </c>
      <c r="J10" s="115">
        <v>6618.285764575</v>
      </c>
      <c r="K10" s="68">
        <v>7318.1063411191999</v>
      </c>
      <c r="L10" s="68">
        <v>5423.9039180301006</v>
      </c>
    </row>
    <row r="11" spans="1:12" ht="11.45" customHeight="1" x14ac:dyDescent="0.25">
      <c r="A11" s="93"/>
      <c r="C11" s="206"/>
      <c r="D11" s="95" t="s">
        <v>55</v>
      </c>
      <c r="F11" s="81">
        <v>16.142975745800001</v>
      </c>
      <c r="G11" s="96">
        <v>13.513320713500001</v>
      </c>
      <c r="H11" s="96">
        <v>20.579465218900001</v>
      </c>
      <c r="J11" s="115">
        <v>6813.6058729167999</v>
      </c>
      <c r="K11" s="68">
        <v>7540.1276754167002</v>
      </c>
      <c r="L11" s="68">
        <v>5587.8913631426003</v>
      </c>
    </row>
    <row r="12" spans="1:12" ht="11.45" customHeight="1" x14ac:dyDescent="0.25">
      <c r="A12" s="93"/>
      <c r="C12" s="206">
        <v>2006</v>
      </c>
      <c r="D12" s="95" t="s">
        <v>52</v>
      </c>
      <c r="F12" s="81">
        <v>15.446305238200001</v>
      </c>
      <c r="G12" s="96">
        <v>12.944085251100001</v>
      </c>
      <c r="H12" s="96">
        <v>19.671164705799999</v>
      </c>
      <c r="J12" s="115">
        <v>6868.8515944853007</v>
      </c>
      <c r="K12" s="68">
        <v>7597.9278243588005</v>
      </c>
      <c r="L12" s="68">
        <v>5637.8468753106999</v>
      </c>
    </row>
    <row r="13" spans="1:12" ht="11.45" customHeight="1" x14ac:dyDescent="0.25">
      <c r="A13" s="93"/>
      <c r="C13" s="206"/>
      <c r="D13" s="95" t="s">
        <v>53</v>
      </c>
      <c r="F13" s="81">
        <v>15.533032259800001</v>
      </c>
      <c r="G13" s="96">
        <v>13.120950352900001</v>
      </c>
      <c r="H13" s="96">
        <v>19.610289590000001</v>
      </c>
      <c r="J13" s="115">
        <v>6935.7018232419005</v>
      </c>
      <c r="K13" s="68">
        <v>7678.3984272711004</v>
      </c>
      <c r="L13" s="68">
        <v>5680.2862570126999</v>
      </c>
    </row>
    <row r="14" spans="1:12" ht="11.45" customHeight="1" x14ac:dyDescent="0.25">
      <c r="A14" s="93"/>
      <c r="C14" s="206"/>
      <c r="D14" s="95" t="s">
        <v>54</v>
      </c>
      <c r="F14" s="81">
        <v>16.234102791400002</v>
      </c>
      <c r="G14" s="96">
        <v>13.608748282100001</v>
      </c>
      <c r="H14" s="96">
        <v>20.615086553800001</v>
      </c>
      <c r="J14" s="115">
        <v>6988.2457778775006</v>
      </c>
      <c r="K14" s="68">
        <v>7755.7001699658003</v>
      </c>
      <c r="L14" s="68">
        <v>5707.5786457885006</v>
      </c>
    </row>
    <row r="15" spans="1:12" ht="11.45" customHeight="1" x14ac:dyDescent="0.25">
      <c r="A15" s="93"/>
      <c r="C15" s="206"/>
      <c r="D15" s="95" t="s">
        <v>55</v>
      </c>
      <c r="F15" s="81">
        <v>15.9504864537</v>
      </c>
      <c r="G15" s="96">
        <v>13.413962120100001</v>
      </c>
      <c r="H15" s="96">
        <v>20.1653540364</v>
      </c>
      <c r="J15" s="115">
        <v>6843.9539488945002</v>
      </c>
      <c r="K15" s="68">
        <v>7611.2011773756003</v>
      </c>
      <c r="L15" s="68">
        <v>5569.0418857769</v>
      </c>
    </row>
    <row r="16" spans="1:12" ht="11.45" customHeight="1" x14ac:dyDescent="0.25">
      <c r="A16" s="93"/>
      <c r="C16" s="206">
        <v>2007</v>
      </c>
      <c r="D16" s="95" t="s">
        <v>52</v>
      </c>
      <c r="F16" s="81">
        <v>15.4534587371</v>
      </c>
      <c r="G16" s="96">
        <v>12.919903813400001</v>
      </c>
      <c r="H16" s="96">
        <v>19.689158081600002</v>
      </c>
      <c r="J16" s="115">
        <v>6928.9095220965</v>
      </c>
      <c r="K16" s="68">
        <v>7683.4267752737005</v>
      </c>
      <c r="L16" s="68">
        <v>5667.4771352359003</v>
      </c>
    </row>
    <row r="17" spans="1:12" ht="11.45" customHeight="1" x14ac:dyDescent="0.25">
      <c r="A17" s="93"/>
      <c r="C17" s="206"/>
      <c r="D17" s="95" t="s">
        <v>53</v>
      </c>
      <c r="F17" s="81">
        <v>15.4710711456</v>
      </c>
      <c r="G17" s="96">
        <v>13.085788276300001</v>
      </c>
      <c r="H17" s="96">
        <v>19.431832821700002</v>
      </c>
      <c r="J17" s="115">
        <v>7027.8428147758004</v>
      </c>
      <c r="K17" s="68">
        <v>7826.1615056115006</v>
      </c>
      <c r="L17" s="68">
        <v>5702.2348054628001</v>
      </c>
    </row>
    <row r="18" spans="1:12" ht="11.45" customHeight="1" x14ac:dyDescent="0.25">
      <c r="A18" s="93"/>
      <c r="C18" s="206"/>
      <c r="D18" s="95" t="s">
        <v>54</v>
      </c>
      <c r="F18" s="81">
        <v>16.042434994099999</v>
      </c>
      <c r="G18" s="96">
        <v>13.6480992335</v>
      </c>
      <c r="H18" s="96">
        <v>20.001018677299999</v>
      </c>
      <c r="J18" s="115">
        <v>6944.4491493926998</v>
      </c>
      <c r="K18" s="68">
        <v>7670.8896387803006</v>
      </c>
      <c r="L18" s="68">
        <v>5743.4164807795005</v>
      </c>
    </row>
    <row r="19" spans="1:12" ht="11.45" customHeight="1" x14ac:dyDescent="0.25">
      <c r="A19" s="93"/>
      <c r="C19" s="206"/>
      <c r="D19" s="95" t="s">
        <v>55</v>
      </c>
      <c r="F19" s="81">
        <v>17.728208303000002</v>
      </c>
      <c r="G19" s="96">
        <v>14.6293959408</v>
      </c>
      <c r="H19" s="96">
        <v>22.7538391155</v>
      </c>
      <c r="J19" s="115">
        <v>6736.1651914288004</v>
      </c>
      <c r="K19" s="68">
        <v>7512.7938107942</v>
      </c>
      <c r="L19" s="68">
        <v>5476.6346800229003</v>
      </c>
    </row>
    <row r="20" spans="1:12" ht="11.45" customHeight="1" x14ac:dyDescent="0.25">
      <c r="A20" s="93"/>
      <c r="C20" s="206">
        <v>2008</v>
      </c>
      <c r="D20" s="95" t="s">
        <v>52</v>
      </c>
      <c r="F20" s="81">
        <v>16.1583731646</v>
      </c>
      <c r="G20" s="96">
        <v>13.2424582424</v>
      </c>
      <c r="H20" s="96">
        <v>20.972851503800001</v>
      </c>
      <c r="J20" s="115">
        <v>6902.1494269895002</v>
      </c>
      <c r="K20" s="68">
        <v>7702.1816803419006</v>
      </c>
      <c r="L20" s="68">
        <v>5581.2130974807005</v>
      </c>
    </row>
    <row r="21" spans="1:12" ht="11.45" customHeight="1" x14ac:dyDescent="0.25">
      <c r="A21" s="93"/>
      <c r="C21" s="206"/>
      <c r="D21" s="95" t="s">
        <v>53</v>
      </c>
      <c r="F21" s="81">
        <v>16.120316027000001</v>
      </c>
      <c r="G21" s="96">
        <v>13.334019513100001</v>
      </c>
      <c r="H21" s="96">
        <v>20.722863335100001</v>
      </c>
      <c r="J21" s="115">
        <v>6830.0229368416003</v>
      </c>
      <c r="K21" s="68">
        <v>7586.8220327038998</v>
      </c>
      <c r="L21" s="68">
        <v>5579.9034236880007</v>
      </c>
    </row>
    <row r="22" spans="1:12" ht="11.45" customHeight="1" x14ac:dyDescent="0.25">
      <c r="A22" s="93"/>
      <c r="C22" s="206"/>
      <c r="D22" s="95" t="s">
        <v>54</v>
      </c>
      <c r="F22" s="81">
        <v>16.746232421800002</v>
      </c>
      <c r="G22" s="96">
        <v>14.179882111200001</v>
      </c>
      <c r="H22" s="96">
        <v>21.046169943900001</v>
      </c>
      <c r="J22" s="115">
        <v>6715.2712508815002</v>
      </c>
      <c r="K22" s="68">
        <v>7418.4710617420005</v>
      </c>
      <c r="L22" s="68">
        <v>5537.0551516427004</v>
      </c>
    </row>
    <row r="23" spans="1:12" ht="11.45" customHeight="1" x14ac:dyDescent="0.25">
      <c r="A23" s="93"/>
      <c r="C23" s="206"/>
      <c r="D23" s="95" t="s">
        <v>55</v>
      </c>
      <c r="F23" s="81">
        <v>16.957069412399999</v>
      </c>
      <c r="G23" s="96">
        <v>14.2837362463</v>
      </c>
      <c r="H23" s="96">
        <v>21.407367944500002</v>
      </c>
      <c r="J23" s="115">
        <v>6464.8882569648003</v>
      </c>
      <c r="K23" s="68">
        <v>7137.1121146117002</v>
      </c>
      <c r="L23" s="68">
        <v>5345.8369973549998</v>
      </c>
    </row>
    <row r="24" spans="1:12" ht="11.45" customHeight="1" x14ac:dyDescent="0.25">
      <c r="A24" s="93"/>
      <c r="C24" s="201">
        <v>2009</v>
      </c>
      <c r="D24" s="32" t="s">
        <v>52</v>
      </c>
      <c r="F24" s="81">
        <v>15.3798985306</v>
      </c>
      <c r="G24" s="96">
        <v>12.843464477800001</v>
      </c>
      <c r="H24" s="96">
        <v>19.630213063900001</v>
      </c>
      <c r="J24" s="115">
        <v>6562.4362186328999</v>
      </c>
      <c r="K24" s="68">
        <v>7218.3223485838007</v>
      </c>
      <c r="L24" s="68">
        <v>5463.3647299782006</v>
      </c>
    </row>
    <row r="25" spans="1:12" ht="11.45" customHeight="1" x14ac:dyDescent="0.25">
      <c r="A25" s="93"/>
      <c r="C25" s="201"/>
      <c r="D25" s="32" t="s">
        <v>53</v>
      </c>
      <c r="F25" s="81">
        <v>16.31796714</v>
      </c>
      <c r="G25" s="96">
        <v>14.0633714122</v>
      </c>
      <c r="H25" s="96">
        <v>20.052725522500001</v>
      </c>
      <c r="J25" s="115">
        <v>6513.6664448749998</v>
      </c>
      <c r="K25" s="68">
        <v>7148.1768929089003</v>
      </c>
      <c r="L25" s="68">
        <v>5462.5941016468005</v>
      </c>
    </row>
    <row r="26" spans="1:12" ht="11.45" customHeight="1" x14ac:dyDescent="0.25">
      <c r="A26" s="93"/>
      <c r="C26" s="201"/>
      <c r="D26" s="32" t="s">
        <v>54</v>
      </c>
      <c r="F26" s="81">
        <v>17.218883590600001</v>
      </c>
      <c r="G26" s="96">
        <v>14.670511379200001</v>
      </c>
      <c r="H26" s="96">
        <v>21.331082842000001</v>
      </c>
      <c r="J26" s="115">
        <v>6271.1843141154004</v>
      </c>
      <c r="K26" s="68">
        <v>6881.7562887572003</v>
      </c>
      <c r="L26" s="68">
        <v>5285.9304309408999</v>
      </c>
    </row>
    <row r="27" spans="1:12" ht="11.45" customHeight="1" x14ac:dyDescent="0.25">
      <c r="A27" s="93"/>
      <c r="C27" s="201"/>
      <c r="D27" s="32" t="s">
        <v>55</v>
      </c>
      <c r="F27" s="81">
        <v>17.6557856043</v>
      </c>
      <c r="G27" s="96">
        <v>14.923898489900001</v>
      </c>
      <c r="H27" s="96">
        <v>22.0723612862</v>
      </c>
      <c r="J27" s="115">
        <v>6058.9084577806007</v>
      </c>
      <c r="K27" s="68">
        <v>6666.5057416064001</v>
      </c>
      <c r="L27" s="68">
        <v>5076.6206560642004</v>
      </c>
    </row>
    <row r="28" spans="1:12" ht="11.45" customHeight="1" x14ac:dyDescent="0.25">
      <c r="A28" s="93"/>
      <c r="C28" s="201">
        <v>2010</v>
      </c>
      <c r="D28" s="32" t="s">
        <v>52</v>
      </c>
      <c r="F28" s="81">
        <v>16.188312847399999</v>
      </c>
      <c r="G28" s="96">
        <v>13.3377045146</v>
      </c>
      <c r="H28" s="96">
        <v>20.894495947900001</v>
      </c>
      <c r="J28" s="115">
        <v>6246.3266806742004</v>
      </c>
      <c r="K28" s="68">
        <v>6898.7889965621998</v>
      </c>
      <c r="L28" s="68">
        <v>5169.1505953606002</v>
      </c>
    </row>
    <row r="29" spans="1:12" ht="11.45" customHeight="1" x14ac:dyDescent="0.25">
      <c r="A29" s="93"/>
      <c r="C29" s="201"/>
      <c r="D29" s="32" t="s">
        <v>53</v>
      </c>
      <c r="F29" s="81">
        <v>16.895760517599999</v>
      </c>
      <c r="G29" s="96">
        <v>14.2633682175</v>
      </c>
      <c r="H29" s="96">
        <v>21.208254640900002</v>
      </c>
      <c r="J29" s="115">
        <v>6210.3725968692006</v>
      </c>
      <c r="K29" s="68">
        <v>6825.3119374793005</v>
      </c>
      <c r="L29" s="68">
        <v>5202.9534927868999</v>
      </c>
    </row>
    <row r="30" spans="1:12" ht="11.45" customHeight="1" x14ac:dyDescent="0.25">
      <c r="A30" s="93"/>
      <c r="C30" s="201"/>
      <c r="D30" s="32" t="s">
        <v>54</v>
      </c>
      <c r="F30" s="81">
        <v>17.261348220800002</v>
      </c>
      <c r="G30" s="96">
        <v>14.6398100808</v>
      </c>
      <c r="H30" s="96">
        <v>21.553023358899999</v>
      </c>
      <c r="J30" s="115">
        <v>6190.6920897420005</v>
      </c>
      <c r="K30" s="68">
        <v>6770.1583941238005</v>
      </c>
      <c r="L30" s="68">
        <v>5242.0577387829999</v>
      </c>
    </row>
    <row r="31" spans="1:12" ht="11.45" customHeight="1" x14ac:dyDescent="0.25">
      <c r="A31" s="93"/>
      <c r="C31" s="201"/>
      <c r="D31" s="32" t="s">
        <v>55</v>
      </c>
      <c r="F31" s="81">
        <v>16.6137553278</v>
      </c>
      <c r="G31" s="96">
        <v>14.4242201326</v>
      </c>
      <c r="H31" s="96">
        <v>20.2712394787</v>
      </c>
      <c r="J31" s="115">
        <v>6109.2911701157</v>
      </c>
      <c r="K31" s="68">
        <v>6653.1344732072002</v>
      </c>
      <c r="L31" s="68">
        <v>5200.8343131517004</v>
      </c>
    </row>
    <row r="32" spans="1:12" ht="11.45" customHeight="1" x14ac:dyDescent="0.25">
      <c r="A32" s="93"/>
      <c r="C32" s="201">
        <v>2011</v>
      </c>
      <c r="D32" s="32" t="s">
        <v>52</v>
      </c>
      <c r="F32" s="81">
        <v>15.1726688203</v>
      </c>
      <c r="G32" s="96">
        <v>12.6713812515</v>
      </c>
      <c r="H32" s="96">
        <v>19.374398224700002</v>
      </c>
      <c r="J32" s="115">
        <v>6227.6231809945002</v>
      </c>
      <c r="K32" s="68">
        <v>6796.4483614312003</v>
      </c>
      <c r="L32" s="68">
        <v>5272.0955093951998</v>
      </c>
    </row>
    <row r="33" spans="1:12" ht="11.45" customHeight="1" x14ac:dyDescent="0.25">
      <c r="A33" s="93"/>
      <c r="C33" s="201"/>
      <c r="D33" s="32" t="s">
        <v>53</v>
      </c>
      <c r="F33" s="81">
        <v>15.7995413484</v>
      </c>
      <c r="G33" s="96">
        <v>13.18375376</v>
      </c>
      <c r="H33" s="96">
        <v>20.131112787900001</v>
      </c>
      <c r="J33" s="115">
        <v>6185.1458060162004</v>
      </c>
      <c r="K33" s="68">
        <v>6768.1159564527006</v>
      </c>
      <c r="L33" s="68">
        <v>5219.7857496679999</v>
      </c>
    </row>
    <row r="34" spans="1:12" ht="11.45" customHeight="1" x14ac:dyDescent="0.25">
      <c r="A34" s="93"/>
      <c r="C34" s="201"/>
      <c r="D34" s="32" t="s">
        <v>54</v>
      </c>
      <c r="F34" s="81">
        <v>16.545314677100002</v>
      </c>
      <c r="G34" s="96">
        <v>13.7762766698</v>
      </c>
      <c r="H34" s="96">
        <v>21.110200844000001</v>
      </c>
      <c r="J34" s="115">
        <v>6134.4104268648998</v>
      </c>
      <c r="K34" s="68">
        <v>6711.0402298386998</v>
      </c>
      <c r="L34" s="68">
        <v>5183.8097474777005</v>
      </c>
    </row>
    <row r="35" spans="1:12" ht="11.45" customHeight="1" x14ac:dyDescent="0.25">
      <c r="A35" s="93"/>
      <c r="C35" s="201"/>
      <c r="D35" s="32" t="s">
        <v>55</v>
      </c>
      <c r="F35" s="81">
        <v>17.533075218700002</v>
      </c>
      <c r="G35" s="96">
        <v>14.620078237400001</v>
      </c>
      <c r="H35" s="96">
        <v>22.127113877199999</v>
      </c>
      <c r="J35" s="115">
        <v>5913.1714410841005</v>
      </c>
      <c r="K35" s="68">
        <v>6510.5897847963006</v>
      </c>
      <c r="L35" s="68">
        <v>4970.9929959961</v>
      </c>
    </row>
    <row r="36" spans="1:12" ht="11.45" customHeight="1" x14ac:dyDescent="0.25">
      <c r="A36" s="93"/>
      <c r="C36" s="201">
        <v>2012</v>
      </c>
      <c r="D36" s="32" t="s">
        <v>52</v>
      </c>
      <c r="F36" s="81">
        <v>15.7340667019</v>
      </c>
      <c r="G36" s="96">
        <v>12.9163312205</v>
      </c>
      <c r="H36" s="96">
        <v>20.3059706678</v>
      </c>
      <c r="J36" s="115">
        <v>6117.3772093652005</v>
      </c>
      <c r="K36" s="68">
        <v>6692.0936328322005</v>
      </c>
      <c r="L36" s="68">
        <v>5184.8736748559004</v>
      </c>
    </row>
    <row r="37" spans="1:12" ht="11.45" customHeight="1" x14ac:dyDescent="0.25">
      <c r="A37" s="93"/>
      <c r="C37" s="201"/>
      <c r="D37" s="32" t="s">
        <v>53</v>
      </c>
      <c r="F37" s="81">
        <v>16.552760297199999</v>
      </c>
      <c r="G37" s="96">
        <v>13.800764424800001</v>
      </c>
      <c r="H37" s="96">
        <v>20.940212539099999</v>
      </c>
      <c r="J37" s="115">
        <v>6082.4910576698003</v>
      </c>
      <c r="K37" s="68">
        <v>6677.2177392606</v>
      </c>
      <c r="L37" s="68">
        <v>5134.3301470200004</v>
      </c>
    </row>
    <row r="38" spans="1:12" ht="11.45" customHeight="1" x14ac:dyDescent="0.25">
      <c r="A38" s="93"/>
      <c r="C38" s="201"/>
      <c r="D38" s="32" t="s">
        <v>54</v>
      </c>
      <c r="F38" s="81">
        <v>17.613731328900002</v>
      </c>
      <c r="G38" s="96">
        <v>14.636305714900001</v>
      </c>
      <c r="H38" s="96">
        <v>22.374035237800001</v>
      </c>
      <c r="J38" s="115">
        <v>5992.1139198379005</v>
      </c>
      <c r="K38" s="68">
        <v>6576.1388691448001</v>
      </c>
      <c r="L38" s="68">
        <v>5058.3756474151005</v>
      </c>
    </row>
    <row r="39" spans="1:12" ht="11.45" customHeight="1" x14ac:dyDescent="0.25">
      <c r="A39" s="93"/>
      <c r="C39" s="201"/>
      <c r="D39" s="32" t="s">
        <v>55</v>
      </c>
      <c r="F39" s="81">
        <v>17.258031838200001</v>
      </c>
      <c r="G39" s="96">
        <v>14.785988231500001</v>
      </c>
      <c r="H39" s="96">
        <v>21.186637940700003</v>
      </c>
      <c r="J39" s="115">
        <v>6008.7504950559005</v>
      </c>
      <c r="K39" s="68">
        <v>6576.8444821575004</v>
      </c>
      <c r="L39" s="68">
        <v>5105.9276247607004</v>
      </c>
    </row>
    <row r="40" spans="1:12" ht="11.45" customHeight="1" x14ac:dyDescent="0.25">
      <c r="A40" s="93"/>
      <c r="C40" s="201">
        <v>2013</v>
      </c>
      <c r="D40" s="32" t="s">
        <v>52</v>
      </c>
      <c r="F40" s="81">
        <v>15.2947166538</v>
      </c>
      <c r="G40" s="96">
        <v>12.934806331400001</v>
      </c>
      <c r="H40" s="96">
        <v>19.1474867839</v>
      </c>
      <c r="J40" s="115">
        <v>6159.8019649725002</v>
      </c>
      <c r="K40" s="68">
        <v>6743.5953537178002</v>
      </c>
      <c r="L40" s="68">
        <v>5206.7056930603003</v>
      </c>
    </row>
    <row r="41" spans="1:12" ht="11.45" customHeight="1" x14ac:dyDescent="0.25">
      <c r="A41" s="93"/>
      <c r="C41" s="201"/>
      <c r="D41" s="32" t="s">
        <v>53</v>
      </c>
      <c r="F41" s="81">
        <v>16.3447044065</v>
      </c>
      <c r="G41" s="96">
        <v>14.0114181659</v>
      </c>
      <c r="H41" s="96">
        <v>20.067005499300002</v>
      </c>
      <c r="J41" s="115">
        <v>5983.3787418962002</v>
      </c>
      <c r="K41" s="68">
        <v>6516.5162374529</v>
      </c>
      <c r="L41" s="68">
        <v>5132.8623124210999</v>
      </c>
    </row>
    <row r="42" spans="1:12" ht="11.45" customHeight="1" x14ac:dyDescent="0.25">
      <c r="A42" s="93"/>
      <c r="C42" s="201"/>
      <c r="D42" s="32" t="s">
        <v>54</v>
      </c>
      <c r="F42" s="81">
        <v>17.031710727500002</v>
      </c>
      <c r="G42" s="96">
        <v>14.886914214200001</v>
      </c>
      <c r="H42" s="96">
        <v>20.4495251988</v>
      </c>
      <c r="J42" s="115">
        <v>5933.6916722688002</v>
      </c>
      <c r="K42" s="68">
        <v>6429.9760169004003</v>
      </c>
      <c r="L42" s="68">
        <v>5142.8437739277006</v>
      </c>
    </row>
    <row r="43" spans="1:12" ht="11.45" customHeight="1" x14ac:dyDescent="0.25">
      <c r="A43" s="93"/>
      <c r="C43" s="201"/>
      <c r="D43" s="32" t="s">
        <v>55</v>
      </c>
      <c r="F43" s="81">
        <v>17.238310432500001</v>
      </c>
      <c r="G43" s="96">
        <v>14.6913954726</v>
      </c>
      <c r="H43" s="96">
        <v>21.295761979600002</v>
      </c>
      <c r="J43" s="115">
        <v>5864.1427362804998</v>
      </c>
      <c r="K43" s="68">
        <v>6427.7014222257003</v>
      </c>
      <c r="L43" s="68">
        <v>4966.3459514729002</v>
      </c>
    </row>
    <row r="44" spans="1:12" ht="11.45" customHeight="1" x14ac:dyDescent="0.25">
      <c r="A44" s="93"/>
      <c r="C44" s="201">
        <v>2014</v>
      </c>
      <c r="D44" s="32" t="s">
        <v>52</v>
      </c>
      <c r="F44" s="81">
        <v>15.602054816700001</v>
      </c>
      <c r="G44" s="96">
        <v>13.098847410500001</v>
      </c>
      <c r="H44" s="96">
        <v>19.6866927031</v>
      </c>
      <c r="J44" s="115">
        <v>5867.5222333873999</v>
      </c>
      <c r="K44" s="68">
        <v>6392.8177778999006</v>
      </c>
      <c r="L44" s="68">
        <v>5010.3651007155004</v>
      </c>
    </row>
    <row r="45" spans="1:12" ht="11.45" customHeight="1" x14ac:dyDescent="0.25">
      <c r="A45" s="93"/>
      <c r="C45" s="201"/>
      <c r="D45" s="32" t="s">
        <v>53</v>
      </c>
      <c r="F45" s="81">
        <v>16.203892815</v>
      </c>
      <c r="G45" s="96">
        <v>13.845586369000001</v>
      </c>
      <c r="H45" s="96">
        <v>20.050620549200001</v>
      </c>
      <c r="J45" s="115">
        <v>5787.9205609338005</v>
      </c>
      <c r="K45" s="68">
        <v>6282.6849856507006</v>
      </c>
      <c r="L45" s="68">
        <v>4980.8905680093003</v>
      </c>
    </row>
    <row r="46" spans="1:12" ht="11.45" customHeight="1" x14ac:dyDescent="0.25">
      <c r="A46" s="93"/>
      <c r="C46" s="201"/>
      <c r="D46" s="32" t="s">
        <v>54</v>
      </c>
      <c r="F46" s="81">
        <v>16.847357609700001</v>
      </c>
      <c r="G46" s="96">
        <v>14.6839383768</v>
      </c>
      <c r="H46" s="96">
        <v>20.4186236888</v>
      </c>
      <c r="J46" s="115">
        <v>5756.4409270485003</v>
      </c>
      <c r="K46" s="68">
        <v>6236.8114225588006</v>
      </c>
      <c r="L46" s="68">
        <v>4963.4689362577001</v>
      </c>
    </row>
    <row r="47" spans="1:12" ht="11.45" customHeight="1" x14ac:dyDescent="0.25">
      <c r="A47" s="93"/>
      <c r="C47" s="201"/>
      <c r="D47" s="32" t="s">
        <v>55</v>
      </c>
      <c r="F47" s="81">
        <v>17.9931697783</v>
      </c>
      <c r="G47" s="96">
        <v>15.092413071900001</v>
      </c>
      <c r="H47" s="96">
        <v>22.7611778606</v>
      </c>
      <c r="J47" s="115">
        <v>5649.4729512070999</v>
      </c>
      <c r="K47" s="68">
        <v>6148.1438939927002</v>
      </c>
      <c r="L47" s="68">
        <v>4829.8016287484006</v>
      </c>
    </row>
    <row r="48" spans="1:12" ht="11.45" customHeight="1" x14ac:dyDescent="0.25">
      <c r="A48" s="93"/>
      <c r="C48" s="201">
        <v>2015</v>
      </c>
      <c r="D48" s="32" t="s">
        <v>52</v>
      </c>
      <c r="F48" s="81">
        <v>16.6071472456</v>
      </c>
      <c r="G48" s="96">
        <v>13.7954423277</v>
      </c>
      <c r="H48" s="96">
        <v>21.213945217399999</v>
      </c>
      <c r="J48" s="115">
        <v>5812.1569527576003</v>
      </c>
      <c r="K48" s="68">
        <v>6327.4749941991004</v>
      </c>
      <c r="L48" s="68">
        <v>4967.8414297953004</v>
      </c>
    </row>
    <row r="49" spans="1:12" ht="11.45" customHeight="1" x14ac:dyDescent="0.25">
      <c r="A49" s="93"/>
      <c r="C49" s="201"/>
      <c r="D49" s="32" t="s">
        <v>53</v>
      </c>
      <c r="F49" s="81">
        <v>17.130063277200001</v>
      </c>
      <c r="G49" s="96">
        <v>14.0734619887</v>
      </c>
      <c r="H49" s="96">
        <v>22.121639254200002</v>
      </c>
      <c r="J49" s="115">
        <v>5830.0188154957004</v>
      </c>
      <c r="K49" s="68">
        <v>6359.3736257928003</v>
      </c>
      <c r="L49" s="68">
        <v>4965.5571127744997</v>
      </c>
    </row>
    <row r="50" spans="1:12" ht="11.45" customHeight="1" x14ac:dyDescent="0.25">
      <c r="A50" s="93"/>
      <c r="C50" s="201"/>
      <c r="D50" s="32" t="s">
        <v>54</v>
      </c>
      <c r="F50" s="81">
        <v>17.2539903266</v>
      </c>
      <c r="G50" s="96">
        <v>14.3649954278</v>
      </c>
      <c r="H50" s="96">
        <v>21.938516555900001</v>
      </c>
      <c r="J50" s="115">
        <v>5914.2318438246002</v>
      </c>
      <c r="K50" s="68">
        <v>6431.2344681215</v>
      </c>
      <c r="L50" s="68">
        <v>5075.9083302889003</v>
      </c>
    </row>
    <row r="51" spans="1:12" ht="11.45" customHeight="1" x14ac:dyDescent="0.25">
      <c r="A51" s="93"/>
      <c r="C51" s="201"/>
      <c r="D51" s="32" t="s">
        <v>55</v>
      </c>
      <c r="F51" s="81">
        <v>17.288641621700002</v>
      </c>
      <c r="G51" s="96">
        <v>14.123042116200001</v>
      </c>
      <c r="H51" s="96">
        <v>22.3182623075</v>
      </c>
      <c r="J51" s="115">
        <v>5819.8575446865007</v>
      </c>
      <c r="K51" s="68">
        <v>6385.5356319389002</v>
      </c>
      <c r="L51" s="68">
        <v>4921.0874367724</v>
      </c>
    </row>
    <row r="52" spans="1:12" ht="11.25" customHeight="1" x14ac:dyDescent="0.25">
      <c r="A52" s="93"/>
      <c r="C52" s="201">
        <v>2016</v>
      </c>
      <c r="D52" s="32" t="s">
        <v>52</v>
      </c>
      <c r="F52" s="81">
        <v>15.6098008622</v>
      </c>
      <c r="G52" s="96">
        <v>12.662986684</v>
      </c>
      <c r="H52" s="96">
        <v>20.3881468893</v>
      </c>
      <c r="J52" s="115">
        <v>5966.5224141804001</v>
      </c>
      <c r="K52" s="68">
        <v>6520.5814332262999</v>
      </c>
      <c r="L52" s="68">
        <v>5068.0993877203</v>
      </c>
    </row>
    <row r="53" spans="1:12" ht="11.25" customHeight="1" x14ac:dyDescent="0.25">
      <c r="A53" s="93"/>
      <c r="C53" s="201"/>
      <c r="D53" s="32" t="s">
        <v>53</v>
      </c>
      <c r="F53" s="81">
        <v>15.9041816735</v>
      </c>
      <c r="G53" s="96">
        <v>13.1539817306</v>
      </c>
      <c r="H53" s="96">
        <v>20.322992125999999</v>
      </c>
      <c r="J53" s="115">
        <v>5997.2603429560004</v>
      </c>
      <c r="K53" s="68">
        <v>6537.0166906254999</v>
      </c>
      <c r="L53" s="68">
        <v>5130.0212183811</v>
      </c>
    </row>
    <row r="54" spans="1:12" ht="11.25" customHeight="1" x14ac:dyDescent="0.25">
      <c r="A54" s="93"/>
      <c r="C54" s="201"/>
      <c r="D54" s="32" t="s">
        <v>54</v>
      </c>
      <c r="F54" s="81">
        <v>16.051090345200002</v>
      </c>
      <c r="G54" s="96">
        <v>13.110698278700001</v>
      </c>
      <c r="H54" s="96">
        <v>20.746786058600001</v>
      </c>
      <c r="J54" s="115">
        <v>6047.7437437078006</v>
      </c>
      <c r="K54" s="68">
        <v>6628.5984796835</v>
      </c>
      <c r="L54" s="68">
        <v>5120.1405424286004</v>
      </c>
    </row>
    <row r="55" spans="1:12" ht="11.25" customHeight="1" x14ac:dyDescent="0.25">
      <c r="A55" s="93"/>
      <c r="C55" s="201"/>
      <c r="D55" s="32" t="s">
        <v>55</v>
      </c>
      <c r="F55" s="81">
        <v>15.431732442600001</v>
      </c>
      <c r="G55" s="96">
        <v>12.669880902800001</v>
      </c>
      <c r="H55" s="96">
        <v>19.852512748600002</v>
      </c>
      <c r="J55" s="115">
        <v>5998.1048311666</v>
      </c>
      <c r="K55" s="68">
        <v>6554.1445150833006</v>
      </c>
      <c r="L55" s="68">
        <v>5108.0753532558001</v>
      </c>
    </row>
    <row r="56" spans="1:12" ht="11.25" customHeight="1" x14ac:dyDescent="0.25">
      <c r="A56" s="93"/>
      <c r="C56" s="201">
        <v>2017</v>
      </c>
      <c r="D56" s="32" t="s">
        <v>52</v>
      </c>
      <c r="F56" s="81">
        <v>14.376836239100001</v>
      </c>
      <c r="G56" s="96">
        <v>11.5622429519</v>
      </c>
      <c r="H56" s="96">
        <v>18.928159161100002</v>
      </c>
      <c r="J56" s="115">
        <v>6049.3666915776002</v>
      </c>
      <c r="K56" s="68">
        <v>6592.0623279647998</v>
      </c>
      <c r="L56" s="68">
        <v>5171.8036345134005</v>
      </c>
    </row>
    <row r="57" spans="1:12" ht="11.25" customHeight="1" x14ac:dyDescent="0.25">
      <c r="A57" s="93"/>
      <c r="C57" s="201"/>
      <c r="D57" s="32" t="s">
        <v>53</v>
      </c>
      <c r="F57" s="81">
        <v>15.031411138000001</v>
      </c>
      <c r="G57" s="96">
        <v>12.500798876100001</v>
      </c>
      <c r="H57" s="96">
        <v>19.114647750900001</v>
      </c>
      <c r="J57" s="115">
        <v>6010.4040122421002</v>
      </c>
      <c r="K57" s="68">
        <v>6543.5543456378</v>
      </c>
      <c r="L57" s="68">
        <v>5150.1462025983001</v>
      </c>
    </row>
    <row r="58" spans="1:12" ht="11.25" customHeight="1" x14ac:dyDescent="0.25">
      <c r="A58" s="93"/>
      <c r="C58" s="201"/>
      <c r="D58" s="32" t="s">
        <v>54</v>
      </c>
      <c r="F58" s="81">
        <v>15.237399205300001</v>
      </c>
      <c r="G58" s="96">
        <v>12.9086465248</v>
      </c>
      <c r="H58" s="96">
        <v>19.014746643800002</v>
      </c>
      <c r="J58" s="115">
        <v>5959.5119878208998</v>
      </c>
      <c r="K58" s="68">
        <v>6471.3165754092006</v>
      </c>
      <c r="L58" s="68">
        <v>5129.3406415460004</v>
      </c>
    </row>
    <row r="59" spans="1:12" ht="11.25" customHeight="1" x14ac:dyDescent="0.25">
      <c r="A59" s="93"/>
      <c r="C59" s="201"/>
      <c r="D59" s="32" t="s">
        <v>55</v>
      </c>
      <c r="F59" s="81">
        <v>15.4603454671</v>
      </c>
      <c r="G59" s="96">
        <v>12.728716032000001</v>
      </c>
      <c r="H59" s="96">
        <v>19.866184975199999</v>
      </c>
      <c r="J59" s="115">
        <v>5853.5164679032005</v>
      </c>
      <c r="K59" s="68">
        <v>6392.8607317719998</v>
      </c>
      <c r="L59" s="68">
        <v>4983.6092119209006</v>
      </c>
    </row>
    <row r="60" spans="1:12" ht="11.25" customHeight="1" x14ac:dyDescent="0.25">
      <c r="A60" s="93"/>
      <c r="C60" s="201">
        <v>2018</v>
      </c>
      <c r="D60" s="32" t="s">
        <v>52</v>
      </c>
      <c r="F60" s="81">
        <v>14.026744971800001</v>
      </c>
      <c r="G60" s="96">
        <v>11.3530615313</v>
      </c>
      <c r="H60" s="96">
        <v>18.338238275600002</v>
      </c>
      <c r="J60" s="115">
        <v>6080.8853019211001</v>
      </c>
      <c r="K60" s="68">
        <v>6621.8734957709003</v>
      </c>
      <c r="L60" s="68">
        <v>5208.5056702082002</v>
      </c>
    </row>
    <row r="61" spans="1:12" ht="11.25" customHeight="1" x14ac:dyDescent="0.25">
      <c r="A61" s="93"/>
      <c r="C61" s="201"/>
      <c r="D61" s="32" t="s">
        <v>53</v>
      </c>
      <c r="F61" s="81">
        <v>14.547810654800001</v>
      </c>
      <c r="G61" s="96">
        <v>11.889124866100001</v>
      </c>
      <c r="H61" s="96">
        <v>18.7838400853</v>
      </c>
      <c r="J61" s="115">
        <v>6101.5166710908006</v>
      </c>
      <c r="K61" s="68">
        <v>6640.8822297889001</v>
      </c>
      <c r="L61" s="68">
        <v>5242.1566105114998</v>
      </c>
    </row>
    <row r="62" spans="1:12" ht="11.25" customHeight="1" x14ac:dyDescent="0.25">
      <c r="A62" s="93"/>
      <c r="C62" s="201"/>
      <c r="D62" s="32" t="s">
        <v>54</v>
      </c>
      <c r="F62" s="81">
        <v>14.932038840800001</v>
      </c>
      <c r="G62" s="96">
        <v>12.374042300400001</v>
      </c>
      <c r="H62" s="96">
        <v>19.0612444309</v>
      </c>
      <c r="J62" s="115">
        <v>6004.2883957785007</v>
      </c>
      <c r="K62" s="68">
        <v>6533.6830452888998</v>
      </c>
      <c r="L62" s="68">
        <v>5149.7214284130005</v>
      </c>
    </row>
    <row r="63" spans="1:12" ht="11.25" customHeight="1" x14ac:dyDescent="0.25">
      <c r="A63" s="93"/>
      <c r="C63" s="201"/>
      <c r="D63" s="32" t="s">
        <v>55</v>
      </c>
      <c r="F63" s="81">
        <v>14.8201667931</v>
      </c>
      <c r="G63" s="96">
        <v>12.123734923500001</v>
      </c>
      <c r="H63" s="96">
        <v>19.057669298700002</v>
      </c>
      <c r="J63" s="115">
        <v>5933.5191902414999</v>
      </c>
      <c r="K63" s="68">
        <v>6481.8669777713003</v>
      </c>
      <c r="L63" s="68">
        <v>5071.7784765849001</v>
      </c>
    </row>
    <row r="64" spans="1:12" ht="11.25" customHeight="1" x14ac:dyDescent="0.25">
      <c r="A64" s="93"/>
      <c r="C64" s="201">
        <v>2019</v>
      </c>
      <c r="D64" s="32" t="s">
        <v>52</v>
      </c>
      <c r="F64" s="81">
        <v>14.355153595500001</v>
      </c>
      <c r="G64" s="96">
        <v>11.378397698200001</v>
      </c>
      <c r="H64" s="96">
        <v>19.061304377500001</v>
      </c>
      <c r="J64" s="115">
        <v>6142.5674949833001</v>
      </c>
      <c r="K64" s="68">
        <v>6734.2715727384002</v>
      </c>
      <c r="L64" s="68">
        <v>5207.1032834954003</v>
      </c>
    </row>
    <row r="65" spans="1:12" ht="11.25" customHeight="1" x14ac:dyDescent="0.25">
      <c r="A65" s="93"/>
      <c r="C65" s="201"/>
      <c r="D65" s="32" t="s">
        <v>53</v>
      </c>
      <c r="F65" s="81">
        <v>14.736781221700001</v>
      </c>
      <c r="G65" s="96">
        <v>11.6978876868</v>
      </c>
      <c r="H65" s="96">
        <v>19.432070849600002</v>
      </c>
      <c r="J65" s="115">
        <v>6128.5784780659005</v>
      </c>
      <c r="K65" s="68">
        <v>6712.0854470327004</v>
      </c>
      <c r="L65" s="68">
        <v>5227.0219780428006</v>
      </c>
    </row>
    <row r="66" spans="1:12" ht="11.25" customHeight="1" x14ac:dyDescent="0.25">
      <c r="A66" s="93"/>
      <c r="C66" s="201"/>
      <c r="D66" s="32" t="s">
        <v>54</v>
      </c>
      <c r="F66" s="81">
        <v>15.183700313700001</v>
      </c>
      <c r="G66" s="96">
        <v>12.496877150100001</v>
      </c>
      <c r="H66" s="96">
        <v>19.338972231100001</v>
      </c>
      <c r="J66" s="115">
        <v>6085.8434327452005</v>
      </c>
      <c r="K66" s="68">
        <v>6665.1643150256004</v>
      </c>
      <c r="L66" s="68">
        <v>5189.9021493947002</v>
      </c>
    </row>
    <row r="67" spans="1:12" ht="11.25" customHeight="1" x14ac:dyDescent="0.25">
      <c r="A67" s="93"/>
      <c r="C67" s="201"/>
      <c r="D67" s="32" t="s">
        <v>55</v>
      </c>
      <c r="F67" s="81">
        <v>14.569455579000001</v>
      </c>
      <c r="G67" s="96">
        <v>11.687960113900001</v>
      </c>
      <c r="H67" s="96">
        <v>18.938081447600002</v>
      </c>
      <c r="J67" s="115">
        <v>6127.7855922698</v>
      </c>
      <c r="K67" s="68">
        <v>6736.5522115388003</v>
      </c>
      <c r="L67" s="68">
        <v>5204.8365080051999</v>
      </c>
    </row>
    <row r="68" spans="1:12" ht="11.25" customHeight="1" x14ac:dyDescent="0.25">
      <c r="A68" s="93"/>
      <c r="C68" s="218">
        <v>2020</v>
      </c>
      <c r="D68" s="32" t="s">
        <v>52</v>
      </c>
      <c r="F68" s="81">
        <v>12.1105907495</v>
      </c>
      <c r="G68" s="96">
        <v>9.7626070901999995</v>
      </c>
      <c r="H68" s="96">
        <v>15.6614307639</v>
      </c>
      <c r="J68" s="115">
        <v>6486.0531705038002</v>
      </c>
      <c r="K68" s="68">
        <v>7117.1722400834005</v>
      </c>
      <c r="L68" s="68">
        <v>5531.6160145497006</v>
      </c>
    </row>
    <row r="69" spans="1:12" ht="11.25" customHeight="1" x14ac:dyDescent="0.25">
      <c r="A69" s="93"/>
      <c r="C69" s="218"/>
      <c r="D69" s="34" t="s">
        <v>57</v>
      </c>
      <c r="F69" s="35" t="s">
        <v>193</v>
      </c>
      <c r="G69" s="36" t="s">
        <v>193</v>
      </c>
      <c r="H69" s="36" t="s">
        <v>193</v>
      </c>
      <c r="J69" s="35" t="s">
        <v>193</v>
      </c>
      <c r="K69" s="36" t="s">
        <v>193</v>
      </c>
      <c r="L69" s="36" t="s">
        <v>193</v>
      </c>
    </row>
    <row r="70" spans="1:12" ht="11.25" customHeight="1" x14ac:dyDescent="0.25">
      <c r="A70" s="93"/>
      <c r="C70" s="218"/>
      <c r="D70" s="32" t="s">
        <v>54</v>
      </c>
      <c r="F70" s="81">
        <v>13.670597366800001</v>
      </c>
      <c r="G70" s="96">
        <v>12.0874256305</v>
      </c>
      <c r="H70" s="96">
        <v>16.249655758300001</v>
      </c>
      <c r="J70" s="115">
        <v>6235.7702522228001</v>
      </c>
      <c r="K70" s="68">
        <v>6625.2725959881</v>
      </c>
      <c r="L70" s="68">
        <v>5601.2533105717002</v>
      </c>
    </row>
    <row r="71" spans="1:12" ht="11.25" customHeight="1" x14ac:dyDescent="0.25">
      <c r="A71" s="93"/>
      <c r="C71" s="218"/>
      <c r="D71" s="32" t="s">
        <v>55</v>
      </c>
      <c r="F71" s="81">
        <v>13.102196954</v>
      </c>
      <c r="G71" s="96">
        <v>11.051447124200001</v>
      </c>
      <c r="H71" s="96">
        <v>16.285398109300001</v>
      </c>
      <c r="J71" s="115">
        <v>6305.0837662970998</v>
      </c>
      <c r="K71" s="68">
        <v>6801.0492115908</v>
      </c>
      <c r="L71" s="68">
        <v>5535.2396070933</v>
      </c>
    </row>
    <row r="72" spans="1:12" ht="11.25" customHeight="1" x14ac:dyDescent="0.25">
      <c r="A72" s="93"/>
      <c r="C72" s="202">
        <v>2021</v>
      </c>
      <c r="D72" s="32" t="s">
        <v>52</v>
      </c>
      <c r="F72" s="81">
        <v>12.8522450064</v>
      </c>
      <c r="G72" s="96">
        <v>10.732319260600001</v>
      </c>
      <c r="H72" s="96">
        <v>16.221100183099999</v>
      </c>
      <c r="J72" s="115">
        <v>6515.0437581035003</v>
      </c>
      <c r="K72" s="68">
        <v>6998.66842438</v>
      </c>
      <c r="L72" s="68">
        <v>5746.4972824509005</v>
      </c>
    </row>
    <row r="73" spans="1:12" ht="11.25" customHeight="1" x14ac:dyDescent="0.25">
      <c r="A73" s="93"/>
      <c r="C73" s="203"/>
      <c r="D73" s="32" t="s">
        <v>53</v>
      </c>
      <c r="F73" s="81">
        <v>13.304641653300001</v>
      </c>
      <c r="G73" s="96">
        <v>10.9206023587</v>
      </c>
      <c r="H73" s="96">
        <v>16.9750474499</v>
      </c>
      <c r="J73" s="115">
        <v>6404.1316585853001</v>
      </c>
      <c r="K73" s="68">
        <v>6951.8276455514006</v>
      </c>
      <c r="L73" s="68">
        <v>5560.9129541581005</v>
      </c>
    </row>
    <row r="74" spans="1:12" ht="11.25" customHeight="1" x14ac:dyDescent="0.25">
      <c r="A74" s="93"/>
      <c r="C74" s="203"/>
      <c r="D74" s="32" t="s">
        <v>54</v>
      </c>
      <c r="F74" s="81">
        <v>13.7364963818</v>
      </c>
      <c r="G74" s="96">
        <v>11.571499985200001</v>
      </c>
      <c r="H74" s="96">
        <v>17.068347960200001</v>
      </c>
      <c r="J74" s="115">
        <v>6390.6013001773999</v>
      </c>
      <c r="K74" s="68">
        <v>6916.1661860516006</v>
      </c>
      <c r="L74" s="68">
        <v>5581.7758456612</v>
      </c>
    </row>
    <row r="75" spans="1:12" ht="11.25" customHeight="1" x14ac:dyDescent="0.25">
      <c r="A75" s="93"/>
      <c r="C75" s="204"/>
      <c r="D75" s="32" t="s">
        <v>55</v>
      </c>
      <c r="F75" s="81">
        <v>13.145041471800001</v>
      </c>
      <c r="G75" s="96">
        <v>10.9534689135</v>
      </c>
      <c r="H75" s="96">
        <v>16.474927675300002</v>
      </c>
      <c r="J75" s="115">
        <v>6284.8453540956998</v>
      </c>
      <c r="K75" s="68">
        <v>6835.8445987005998</v>
      </c>
      <c r="L75" s="68">
        <v>5447.6543718191006</v>
      </c>
    </row>
    <row r="76" spans="1:12" ht="11.25" customHeight="1" x14ac:dyDescent="0.25">
      <c r="A76" s="93"/>
      <c r="C76" s="202">
        <v>2022</v>
      </c>
      <c r="D76" s="32" t="s">
        <v>52</v>
      </c>
      <c r="F76" s="81">
        <v>12.1172730493</v>
      </c>
      <c r="G76" s="96">
        <v>9.9138346980000005</v>
      </c>
      <c r="H76" s="96">
        <v>15.466938678</v>
      </c>
      <c r="J76" s="115">
        <v>6611.7810790681006</v>
      </c>
      <c r="K76" s="68">
        <v>7169.932583283</v>
      </c>
      <c r="L76" s="68">
        <v>5763.2795050956001</v>
      </c>
    </row>
    <row r="77" spans="1:12" ht="11.25" customHeight="1" x14ac:dyDescent="0.25">
      <c r="A77" s="93"/>
      <c r="C77" s="203"/>
      <c r="D77" s="32" t="s">
        <v>53</v>
      </c>
      <c r="F77" s="81">
        <v>12.334030027600001</v>
      </c>
      <c r="G77" s="96">
        <v>9.9965457240000006</v>
      </c>
      <c r="H77" s="96">
        <v>15.8119748919</v>
      </c>
      <c r="J77" s="115">
        <v>6534.0419625004006</v>
      </c>
      <c r="K77" s="68">
        <v>7124.2492128229005</v>
      </c>
      <c r="L77" s="68">
        <v>5655.8720975458</v>
      </c>
    </row>
    <row r="78" spans="1:12" ht="11.25" customHeight="1" x14ac:dyDescent="0.25">
      <c r="A78" s="93"/>
      <c r="C78" s="203"/>
      <c r="D78" s="32" t="s">
        <v>54</v>
      </c>
      <c r="F78" s="81">
        <v>13.039103196400001</v>
      </c>
      <c r="G78" s="96">
        <v>10.809322658700001</v>
      </c>
      <c r="H78" s="96">
        <v>16.384822088700002</v>
      </c>
      <c r="J78" s="115">
        <v>6367.6573044561001</v>
      </c>
      <c r="K78" s="68">
        <v>6893.6744360133007</v>
      </c>
      <c r="L78" s="68">
        <v>5578.3843581068004</v>
      </c>
    </row>
    <row r="79" spans="1:12" ht="11.25" customHeight="1" x14ac:dyDescent="0.25">
      <c r="A79" s="93"/>
      <c r="C79" s="204"/>
      <c r="D79" s="32" t="s">
        <v>55</v>
      </c>
      <c r="F79" s="81">
        <v>12.7442551037</v>
      </c>
      <c r="G79" s="96">
        <v>10.3076967362</v>
      </c>
      <c r="H79" s="96">
        <v>16.2755890476</v>
      </c>
      <c r="J79" s="115">
        <v>6436.7725324513003</v>
      </c>
      <c r="K79" s="68">
        <v>7067.6500005140006</v>
      </c>
      <c r="L79" s="68">
        <v>5522.4340757076006</v>
      </c>
    </row>
    <row r="80" spans="1:12" ht="11.25" customHeight="1" x14ac:dyDescent="0.25">
      <c r="A80" s="93"/>
      <c r="C80" s="202">
        <v>2023</v>
      </c>
      <c r="D80" s="32" t="s">
        <v>52</v>
      </c>
      <c r="F80" s="81">
        <v>12.453724560200001</v>
      </c>
      <c r="G80" s="96">
        <v>9.7927731408999996</v>
      </c>
      <c r="H80" s="96">
        <v>16.3255797855</v>
      </c>
      <c r="J80" s="115">
        <v>6820.8513209215998</v>
      </c>
      <c r="K80" s="68">
        <v>7480.6229606377001</v>
      </c>
      <c r="L80" s="68">
        <v>5860.8412086904</v>
      </c>
    </row>
    <row r="81" spans="1:14" ht="11.25" customHeight="1" x14ac:dyDescent="0.25">
      <c r="A81" s="93"/>
      <c r="C81" s="203"/>
      <c r="D81" s="32" t="s">
        <v>53</v>
      </c>
      <c r="F81" s="81">
        <v>12.798201973200001</v>
      </c>
      <c r="G81" s="96">
        <v>10.0290212518</v>
      </c>
      <c r="H81" s="96">
        <v>16.787160072700001</v>
      </c>
      <c r="J81" s="115">
        <v>6875.7159573874005</v>
      </c>
      <c r="K81" s="68">
        <v>7528.1654850268005</v>
      </c>
      <c r="L81" s="68">
        <v>5935.8734228620006</v>
      </c>
    </row>
    <row r="82" spans="1:14" ht="11.25" customHeight="1" x14ac:dyDescent="0.25">
      <c r="A82" s="93"/>
      <c r="C82" s="203"/>
      <c r="D82" s="32" t="s">
        <v>54</v>
      </c>
      <c r="F82" s="81">
        <v>12.998774753500001</v>
      </c>
      <c r="G82" s="96">
        <v>10.3762016219</v>
      </c>
      <c r="H82" s="96">
        <v>16.766286279700001</v>
      </c>
      <c r="J82" s="115">
        <v>6921.7502672520004</v>
      </c>
      <c r="K82" s="68">
        <v>7583.2915404083005</v>
      </c>
      <c r="L82" s="68">
        <v>5971.3995061534006</v>
      </c>
    </row>
    <row r="83" spans="1:14" ht="11.25" customHeight="1" x14ac:dyDescent="0.25">
      <c r="A83" s="93"/>
      <c r="C83" s="203"/>
      <c r="D83" s="34" t="s">
        <v>196</v>
      </c>
      <c r="F83" s="184">
        <v>12.534422643700001</v>
      </c>
      <c r="G83" s="185">
        <v>9.962568911</v>
      </c>
      <c r="H83" s="185">
        <v>16.202440054100002</v>
      </c>
      <c r="J83" s="195">
        <v>6945.3295540685003</v>
      </c>
      <c r="K83" s="183">
        <v>7598.4482753079001</v>
      </c>
      <c r="L83" s="183">
        <v>6013.8415731775003</v>
      </c>
    </row>
    <row r="84" spans="1:14" ht="11.25" customHeight="1" x14ac:dyDescent="0.25">
      <c r="A84" s="93"/>
      <c r="C84" s="178">
        <v>2024</v>
      </c>
      <c r="D84" s="32" t="s">
        <v>52</v>
      </c>
      <c r="F84" s="81">
        <v>11.9842583366</v>
      </c>
      <c r="G84" s="96">
        <v>9.2362562432999997</v>
      </c>
      <c r="H84" s="96">
        <v>15.9316324239</v>
      </c>
      <c r="J84" s="115">
        <v>7318.0859957994999</v>
      </c>
      <c r="K84" s="68">
        <v>8029.4700496414007</v>
      </c>
      <c r="L84" s="68">
        <v>6296.2166941006999</v>
      </c>
    </row>
    <row r="85" spans="1:14" ht="35.25" customHeight="1" x14ac:dyDescent="0.25">
      <c r="A85" s="4"/>
      <c r="C85" s="198" t="s">
        <v>224</v>
      </c>
      <c r="D85" s="198"/>
      <c r="E85" s="198"/>
      <c r="F85" s="198"/>
      <c r="G85" s="198"/>
      <c r="H85" s="198"/>
      <c r="I85" s="198"/>
      <c r="J85" s="198"/>
      <c r="K85" s="198"/>
      <c r="L85" s="198"/>
    </row>
    <row r="86" spans="1:14" ht="15" customHeight="1" x14ac:dyDescent="0.25">
      <c r="A86" s="4"/>
      <c r="C86" s="252" t="s">
        <v>173</v>
      </c>
      <c r="D86" s="252"/>
      <c r="E86" s="252"/>
      <c r="F86" s="252"/>
      <c r="G86" s="252"/>
      <c r="H86" s="252"/>
      <c r="I86" s="252"/>
      <c r="J86" s="252"/>
      <c r="K86" s="252"/>
      <c r="L86" s="252"/>
    </row>
    <row r="87" spans="1:14" s="41" customFormat="1" ht="16.5" customHeight="1" x14ac:dyDescent="0.25">
      <c r="A87" s="4"/>
      <c r="B87" s="10"/>
      <c r="C87" s="269" t="s">
        <v>174</v>
      </c>
      <c r="D87" s="269"/>
      <c r="E87" s="269"/>
      <c r="F87" s="269"/>
      <c r="G87" s="269"/>
      <c r="H87" s="269"/>
      <c r="I87" s="269"/>
      <c r="J87" s="269"/>
      <c r="K87" s="269"/>
      <c r="L87" s="269"/>
    </row>
    <row r="88" spans="1:14" s="41" customFormat="1" ht="49.5" customHeight="1" x14ac:dyDescent="0.25">
      <c r="A88" s="4"/>
      <c r="B88" s="10"/>
      <c r="C88" s="198" t="s">
        <v>58</v>
      </c>
      <c r="D88" s="198"/>
      <c r="E88" s="198"/>
      <c r="F88" s="198"/>
      <c r="G88" s="198"/>
      <c r="H88" s="198"/>
      <c r="I88" s="198"/>
      <c r="J88" s="198"/>
      <c r="K88" s="198"/>
      <c r="L88" s="198"/>
      <c r="M88" s="175"/>
      <c r="N88" s="175"/>
    </row>
    <row r="89" spans="1:14" s="41" customFormat="1" ht="52.5" customHeight="1" x14ac:dyDescent="0.25">
      <c r="A89" s="4"/>
      <c r="C89" s="198" t="s">
        <v>225</v>
      </c>
      <c r="D89" s="198"/>
      <c r="E89" s="198"/>
      <c r="F89" s="198"/>
      <c r="G89" s="198"/>
      <c r="H89" s="198"/>
      <c r="I89" s="198"/>
      <c r="J89" s="198"/>
      <c r="K89" s="198"/>
      <c r="L89" s="198"/>
    </row>
    <row r="90" spans="1:14" ht="37.5" customHeight="1" x14ac:dyDescent="0.25">
      <c r="A90" s="4"/>
      <c r="B90" s="39"/>
      <c r="C90" s="199" t="s">
        <v>202</v>
      </c>
      <c r="D90" s="199"/>
      <c r="E90" s="199"/>
      <c r="F90" s="199"/>
      <c r="G90" s="199"/>
      <c r="H90" s="199"/>
      <c r="I90" s="199"/>
      <c r="J90" s="199"/>
      <c r="K90" s="199"/>
      <c r="L90" s="199"/>
    </row>
    <row r="91" spans="1:14" x14ac:dyDescent="0.25">
      <c r="A91" s="93"/>
      <c r="C91" s="269" t="s">
        <v>59</v>
      </c>
      <c r="D91" s="269"/>
      <c r="E91" s="269"/>
      <c r="F91" s="269"/>
      <c r="G91" s="269"/>
      <c r="H91" s="269"/>
      <c r="I91" s="269"/>
      <c r="J91" s="269"/>
      <c r="K91" s="269"/>
      <c r="L91" s="269"/>
    </row>
  </sheetData>
  <mergeCells count="39">
    <mergeCell ref="C16:C19"/>
    <mergeCell ref="C2:C6"/>
    <mergeCell ref="D2:D6"/>
    <mergeCell ref="F2:L2"/>
    <mergeCell ref="F3:H3"/>
    <mergeCell ref="J3:L3"/>
    <mergeCell ref="F4:F6"/>
    <mergeCell ref="G4:H4"/>
    <mergeCell ref="J4:J6"/>
    <mergeCell ref="K4:L4"/>
    <mergeCell ref="G5:G6"/>
    <mergeCell ref="H5:H6"/>
    <mergeCell ref="K5:K6"/>
    <mergeCell ref="L5:L6"/>
    <mergeCell ref="C8:C11"/>
    <mergeCell ref="C12:C15"/>
    <mergeCell ref="C64:C67"/>
    <mergeCell ref="C20:C23"/>
    <mergeCell ref="C24:C27"/>
    <mergeCell ref="C28:C31"/>
    <mergeCell ref="C32:C35"/>
    <mergeCell ref="C36:C39"/>
    <mergeCell ref="C40:C43"/>
    <mergeCell ref="C44:C47"/>
    <mergeCell ref="C48:C51"/>
    <mergeCell ref="C52:C55"/>
    <mergeCell ref="C56:C59"/>
    <mergeCell ref="C60:C63"/>
    <mergeCell ref="C88:L88"/>
    <mergeCell ref="C90:L90"/>
    <mergeCell ref="C91:L91"/>
    <mergeCell ref="C68:C71"/>
    <mergeCell ref="C72:C75"/>
    <mergeCell ref="C76:C79"/>
    <mergeCell ref="C85:L85"/>
    <mergeCell ref="C86:L86"/>
    <mergeCell ref="C87:L87"/>
    <mergeCell ref="C80:C83"/>
    <mergeCell ref="C89:L89"/>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692F38-51A4-4EA3-95D8-AEA9F2C92800}">
  <dimension ref="A1:L93"/>
  <sheetViews>
    <sheetView workbookViewId="0">
      <pane xSplit="5" ySplit="6" topLeftCell="F68" activePane="bottomRight" state="frozen"/>
      <selection pane="topRight"/>
      <selection pane="bottomLeft"/>
      <selection pane="bottomRight"/>
    </sheetView>
  </sheetViews>
  <sheetFormatPr baseColWidth="10" defaultColWidth="11.42578125" defaultRowHeight="15" x14ac:dyDescent="0.25"/>
  <cols>
    <col min="1" max="2" width="2.7109375" style="89" customWidth="1"/>
    <col min="3" max="4" width="11.42578125" style="89"/>
    <col min="5" max="5" width="0.85546875" style="89" customWidth="1"/>
    <col min="6" max="8" width="11.42578125" style="89"/>
    <col min="9" max="9" width="0.85546875" style="89" customWidth="1"/>
    <col min="10" max="16384" width="11.42578125" style="89"/>
  </cols>
  <sheetData>
    <row r="1" spans="1:12" ht="84" customHeight="1" x14ac:dyDescent="0.25">
      <c r="B1" s="90"/>
      <c r="C1" s="91"/>
      <c r="D1" s="92"/>
      <c r="E1" s="92"/>
      <c r="F1" s="92"/>
      <c r="G1" s="92"/>
      <c r="H1" s="92"/>
      <c r="I1" s="92"/>
      <c r="J1" s="92"/>
      <c r="K1" s="92"/>
      <c r="L1" s="92"/>
    </row>
    <row r="2" spans="1:12" ht="48.75" customHeight="1" x14ac:dyDescent="0.25">
      <c r="A2" s="93"/>
      <c r="B2" s="90"/>
      <c r="C2" s="232" t="s">
        <v>44</v>
      </c>
      <c r="D2" s="232" t="s">
        <v>45</v>
      </c>
      <c r="E2" s="92"/>
      <c r="F2" s="270" t="s">
        <v>219</v>
      </c>
      <c r="G2" s="271"/>
      <c r="H2" s="271"/>
      <c r="I2" s="271"/>
      <c r="J2" s="271"/>
      <c r="K2" s="271"/>
      <c r="L2" s="271"/>
    </row>
    <row r="3" spans="1:12" ht="45" customHeight="1" x14ac:dyDescent="0.25">
      <c r="A3" s="93"/>
      <c r="C3" s="232"/>
      <c r="D3" s="232"/>
      <c r="E3" s="94"/>
      <c r="F3" s="211" t="s">
        <v>169</v>
      </c>
      <c r="G3" s="211"/>
      <c r="H3" s="211"/>
      <c r="I3" s="94"/>
      <c r="J3" s="211" t="s">
        <v>175</v>
      </c>
      <c r="K3" s="211"/>
      <c r="L3" s="211"/>
    </row>
    <row r="4" spans="1:12" x14ac:dyDescent="0.25">
      <c r="A4" s="93"/>
      <c r="C4" s="232"/>
      <c r="D4" s="232"/>
      <c r="E4" s="94"/>
      <c r="F4" s="207" t="s">
        <v>171</v>
      </c>
      <c r="G4" s="207" t="s">
        <v>176</v>
      </c>
      <c r="H4" s="207"/>
      <c r="I4" s="94"/>
      <c r="J4" s="207" t="s">
        <v>171</v>
      </c>
      <c r="K4" s="207" t="s">
        <v>176</v>
      </c>
      <c r="L4" s="207"/>
    </row>
    <row r="5" spans="1:12" ht="15" customHeight="1" x14ac:dyDescent="0.25">
      <c r="A5" s="93"/>
      <c r="C5" s="232"/>
      <c r="D5" s="232"/>
      <c r="E5" s="94"/>
      <c r="F5" s="207"/>
      <c r="G5" s="207" t="s">
        <v>177</v>
      </c>
      <c r="H5" s="207" t="s">
        <v>178</v>
      </c>
      <c r="I5" s="94"/>
      <c r="J5" s="207"/>
      <c r="K5" s="207" t="s">
        <v>177</v>
      </c>
      <c r="L5" s="207" t="s">
        <v>178</v>
      </c>
    </row>
    <row r="6" spans="1:12" ht="14.25" customHeight="1" x14ac:dyDescent="0.25">
      <c r="A6" s="93"/>
      <c r="C6" s="263"/>
      <c r="D6" s="263"/>
      <c r="E6" s="94"/>
      <c r="F6" s="212"/>
      <c r="G6" s="212"/>
      <c r="H6" s="212"/>
      <c r="I6" s="94"/>
      <c r="J6" s="212"/>
      <c r="K6" s="212"/>
      <c r="L6" s="212"/>
    </row>
    <row r="7" spans="1:12" ht="4.5" customHeight="1" x14ac:dyDescent="0.25">
      <c r="A7" s="93"/>
      <c r="C7" s="20"/>
      <c r="D7" s="20"/>
      <c r="F7" s="23"/>
      <c r="G7" s="23"/>
      <c r="H7" s="23"/>
      <c r="J7" s="23"/>
      <c r="K7" s="23"/>
      <c r="L7" s="23"/>
    </row>
    <row r="8" spans="1:12" ht="11.45" customHeight="1" x14ac:dyDescent="0.25">
      <c r="A8" s="93"/>
      <c r="C8" s="206">
        <v>2005</v>
      </c>
      <c r="D8" s="95" t="s">
        <v>52</v>
      </c>
      <c r="F8" s="81">
        <v>16.452224982400001</v>
      </c>
      <c r="G8" s="96">
        <v>49.130749460300002</v>
      </c>
      <c r="H8" s="96">
        <v>14.330916160000001</v>
      </c>
      <c r="J8" s="115">
        <v>6677.8919911542007</v>
      </c>
      <c r="K8" s="68">
        <v>2591.0604399745002</v>
      </c>
      <c r="L8" s="68">
        <v>6943.1864609460999</v>
      </c>
    </row>
    <row r="9" spans="1:12" ht="11.45" customHeight="1" x14ac:dyDescent="0.25">
      <c r="A9" s="93"/>
      <c r="C9" s="206"/>
      <c r="D9" s="95" t="s">
        <v>53</v>
      </c>
      <c r="F9" s="81">
        <v>17.096591974700001</v>
      </c>
      <c r="G9" s="96">
        <v>53.154553842200002</v>
      </c>
      <c r="H9" s="96">
        <v>14.677700898900001</v>
      </c>
      <c r="J9" s="115">
        <v>6651.8381918171999</v>
      </c>
      <c r="K9" s="68">
        <v>2446.1592816808002</v>
      </c>
      <c r="L9" s="68">
        <v>6933.9694786795999</v>
      </c>
    </row>
    <row r="10" spans="1:12" ht="11.45" customHeight="1" x14ac:dyDescent="0.25">
      <c r="A10" s="93"/>
      <c r="C10" s="206"/>
      <c r="D10" s="95" t="s">
        <v>54</v>
      </c>
      <c r="F10" s="81">
        <v>17.629720060100002</v>
      </c>
      <c r="G10" s="96">
        <v>52.369246596500005</v>
      </c>
      <c r="H10" s="96">
        <v>15.2600180844</v>
      </c>
      <c r="J10" s="115">
        <v>6618.285764575</v>
      </c>
      <c r="K10" s="68">
        <v>2388.5415033195</v>
      </c>
      <c r="L10" s="68">
        <v>6906.8110938489999</v>
      </c>
    </row>
    <row r="11" spans="1:12" ht="11.45" customHeight="1" x14ac:dyDescent="0.25">
      <c r="A11" s="93"/>
      <c r="C11" s="206"/>
      <c r="D11" s="95" t="s">
        <v>55</v>
      </c>
      <c r="F11" s="81">
        <v>16.142975745800001</v>
      </c>
      <c r="G11" s="96">
        <v>49.405362353299999</v>
      </c>
      <c r="H11" s="96">
        <v>13.8897992982</v>
      </c>
      <c r="J11" s="115">
        <v>6813.6058729167999</v>
      </c>
      <c r="K11" s="68">
        <v>2557.405564874</v>
      </c>
      <c r="L11" s="68">
        <v>7101.918627006</v>
      </c>
    </row>
    <row r="12" spans="1:12" ht="11.45" customHeight="1" x14ac:dyDescent="0.25">
      <c r="A12" s="93"/>
      <c r="C12" s="206">
        <v>2006</v>
      </c>
      <c r="D12" s="95" t="s">
        <v>52</v>
      </c>
      <c r="F12" s="81">
        <v>15.446305238200001</v>
      </c>
      <c r="G12" s="96">
        <v>48.489619459899998</v>
      </c>
      <c r="H12" s="96">
        <v>13.31409599</v>
      </c>
      <c r="J12" s="115">
        <v>6868.8515944853007</v>
      </c>
      <c r="K12" s="68">
        <v>2702.6475592181</v>
      </c>
      <c r="L12" s="68">
        <v>7137.6871814337001</v>
      </c>
    </row>
    <row r="13" spans="1:12" ht="11.45" customHeight="1" x14ac:dyDescent="0.25">
      <c r="A13" s="93"/>
      <c r="C13" s="206"/>
      <c r="D13" s="95" t="s">
        <v>53</v>
      </c>
      <c r="F13" s="81">
        <v>15.533032259800001</v>
      </c>
      <c r="G13" s="96">
        <v>47.171140958300001</v>
      </c>
      <c r="H13" s="96">
        <v>13.499455579200001</v>
      </c>
      <c r="J13" s="115">
        <v>6935.7018232419005</v>
      </c>
      <c r="K13" s="68">
        <v>2753.2032941488001</v>
      </c>
      <c r="L13" s="68">
        <v>7204.5368397747006</v>
      </c>
    </row>
    <row r="14" spans="1:12" ht="11.45" customHeight="1" x14ac:dyDescent="0.25">
      <c r="A14" s="93"/>
      <c r="C14" s="206"/>
      <c r="D14" s="95" t="s">
        <v>54</v>
      </c>
      <c r="F14" s="81">
        <v>16.234102791400002</v>
      </c>
      <c r="G14" s="96">
        <v>47.387693734000003</v>
      </c>
      <c r="H14" s="96">
        <v>14.217932403500001</v>
      </c>
      <c r="J14" s="115">
        <v>6988.2457778775006</v>
      </c>
      <c r="K14" s="68">
        <v>2781.4110884398001</v>
      </c>
      <c r="L14" s="68">
        <v>7260.4999633789002</v>
      </c>
    </row>
    <row r="15" spans="1:12" ht="11.45" customHeight="1" x14ac:dyDescent="0.25">
      <c r="A15" s="93"/>
      <c r="C15" s="206"/>
      <c r="D15" s="95" t="s">
        <v>55</v>
      </c>
      <c r="F15" s="81">
        <v>15.9504864537</v>
      </c>
      <c r="G15" s="96">
        <v>48.362094533400004</v>
      </c>
      <c r="H15" s="96">
        <v>13.849464021600001</v>
      </c>
      <c r="J15" s="115">
        <v>6843.9539488945002</v>
      </c>
      <c r="K15" s="68">
        <v>2828.7243233117001</v>
      </c>
      <c r="L15" s="68">
        <v>7104.2337687857998</v>
      </c>
    </row>
    <row r="16" spans="1:12" ht="11.45" customHeight="1" x14ac:dyDescent="0.25">
      <c r="A16" s="93"/>
      <c r="C16" s="206">
        <v>2007</v>
      </c>
      <c r="D16" s="95" t="s">
        <v>52</v>
      </c>
      <c r="F16" s="81">
        <v>15.4534587371</v>
      </c>
      <c r="G16" s="96">
        <v>47.479309424200004</v>
      </c>
      <c r="H16" s="96">
        <v>13.353054867600001</v>
      </c>
      <c r="J16" s="115">
        <v>6928.9095220965</v>
      </c>
      <c r="K16" s="68">
        <v>2812.9430556976999</v>
      </c>
      <c r="L16" s="68">
        <v>7198.8536986721001</v>
      </c>
    </row>
    <row r="17" spans="1:12" ht="11.45" customHeight="1" x14ac:dyDescent="0.25">
      <c r="A17" s="93"/>
      <c r="C17" s="206"/>
      <c r="D17" s="95" t="s">
        <v>53</v>
      </c>
      <c r="F17" s="81">
        <v>15.4710711456</v>
      </c>
      <c r="G17" s="96">
        <v>48.1342409688</v>
      </c>
      <c r="H17" s="96">
        <v>13.317467819400001</v>
      </c>
      <c r="J17" s="115">
        <v>7027.8428147758004</v>
      </c>
      <c r="K17" s="68">
        <v>2812.6937344138</v>
      </c>
      <c r="L17" s="68">
        <v>7305.7631491778002</v>
      </c>
    </row>
    <row r="18" spans="1:12" ht="11.45" customHeight="1" x14ac:dyDescent="0.25">
      <c r="A18" s="93"/>
      <c r="C18" s="206"/>
      <c r="D18" s="95" t="s">
        <v>54</v>
      </c>
      <c r="F18" s="81">
        <v>16.042434994099999</v>
      </c>
      <c r="G18" s="96">
        <v>50.303588300100003</v>
      </c>
      <c r="H18" s="96">
        <v>13.780497241800001</v>
      </c>
      <c r="J18" s="115">
        <v>6944.4491493926998</v>
      </c>
      <c r="K18" s="68">
        <v>2859.7219372236</v>
      </c>
      <c r="L18" s="68">
        <v>7214.1247965134999</v>
      </c>
    </row>
    <row r="19" spans="1:12" ht="11.45" customHeight="1" x14ac:dyDescent="0.25">
      <c r="A19" s="93"/>
      <c r="C19" s="206"/>
      <c r="D19" s="95" t="s">
        <v>55</v>
      </c>
      <c r="F19" s="81">
        <v>17.728208303000002</v>
      </c>
      <c r="G19" s="96">
        <v>50.334511302199999</v>
      </c>
      <c r="H19" s="96">
        <v>15.552398751</v>
      </c>
      <c r="J19" s="115">
        <v>6736.1651914288004</v>
      </c>
      <c r="K19" s="68">
        <v>2694.2080880957001</v>
      </c>
      <c r="L19" s="68">
        <v>7005.8838674298004</v>
      </c>
    </row>
    <row r="20" spans="1:12" ht="11.45" customHeight="1" x14ac:dyDescent="0.25">
      <c r="A20" s="93"/>
      <c r="C20" s="206">
        <v>2008</v>
      </c>
      <c r="D20" s="95" t="s">
        <v>52</v>
      </c>
      <c r="F20" s="81">
        <v>16.1583731646</v>
      </c>
      <c r="G20" s="96">
        <v>48.0600612677</v>
      </c>
      <c r="H20" s="96">
        <v>14.0557653373</v>
      </c>
      <c r="J20" s="115">
        <v>6902.1494269895002</v>
      </c>
      <c r="K20" s="68">
        <v>2926.1229713708003</v>
      </c>
      <c r="L20" s="68">
        <v>7164.2052881026002</v>
      </c>
    </row>
    <row r="21" spans="1:12" ht="11.45" customHeight="1" x14ac:dyDescent="0.25">
      <c r="A21" s="93"/>
      <c r="C21" s="206"/>
      <c r="D21" s="95" t="s">
        <v>53</v>
      </c>
      <c r="F21" s="81">
        <v>16.120316027000001</v>
      </c>
      <c r="G21" s="96">
        <v>46.764336957700003</v>
      </c>
      <c r="H21" s="96">
        <v>14.060279921800001</v>
      </c>
      <c r="J21" s="115">
        <v>6830.0229368416003</v>
      </c>
      <c r="K21" s="68">
        <v>2887.3022075162003</v>
      </c>
      <c r="L21" s="68">
        <v>7095.0712826036006</v>
      </c>
    </row>
    <row r="22" spans="1:12" ht="11.45" customHeight="1" x14ac:dyDescent="0.25">
      <c r="A22" s="93"/>
      <c r="C22" s="206"/>
      <c r="D22" s="95" t="s">
        <v>54</v>
      </c>
      <c r="F22" s="81">
        <v>16.746232421800002</v>
      </c>
      <c r="G22" s="96">
        <v>48.436854065200002</v>
      </c>
      <c r="H22" s="96">
        <v>14.605231887</v>
      </c>
      <c r="J22" s="115">
        <v>6715.2712508815002</v>
      </c>
      <c r="K22" s="68">
        <v>2827.8223029221999</v>
      </c>
      <c r="L22" s="68">
        <v>6977.9051105248</v>
      </c>
    </row>
    <row r="23" spans="1:12" ht="11.45" customHeight="1" x14ac:dyDescent="0.25">
      <c r="A23" s="93"/>
      <c r="C23" s="206"/>
      <c r="D23" s="95" t="s">
        <v>55</v>
      </c>
      <c r="F23" s="81">
        <v>16.957069412399999</v>
      </c>
      <c r="G23" s="96">
        <v>49.208734511599999</v>
      </c>
      <c r="H23" s="96">
        <v>14.7589815083</v>
      </c>
      <c r="J23" s="115">
        <v>6464.8882569647003</v>
      </c>
      <c r="K23" s="68">
        <v>2988.2509151015001</v>
      </c>
      <c r="L23" s="68">
        <v>6701.8358522121007</v>
      </c>
    </row>
    <row r="24" spans="1:12" ht="11.45" customHeight="1" x14ac:dyDescent="0.25">
      <c r="A24" s="93"/>
      <c r="C24" s="201">
        <v>2009</v>
      </c>
      <c r="D24" s="32" t="s">
        <v>52</v>
      </c>
      <c r="F24" s="81">
        <v>15.3798985306</v>
      </c>
      <c r="G24" s="96">
        <v>44.4954649815</v>
      </c>
      <c r="H24" s="96">
        <v>13.1028098997</v>
      </c>
      <c r="J24" s="115">
        <v>6562.4362186328999</v>
      </c>
      <c r="K24" s="68">
        <v>3058.7438239224002</v>
      </c>
      <c r="L24" s="68">
        <v>6832.9739176712001</v>
      </c>
    </row>
    <row r="25" spans="1:12" ht="11.45" customHeight="1" x14ac:dyDescent="0.25">
      <c r="A25" s="93"/>
      <c r="C25" s="201"/>
      <c r="D25" s="32" t="s">
        <v>53</v>
      </c>
      <c r="F25" s="81">
        <v>16.31796714</v>
      </c>
      <c r="G25" s="96">
        <v>46.340025015800002</v>
      </c>
      <c r="H25" s="96">
        <v>14.026054117800001</v>
      </c>
      <c r="J25" s="115">
        <v>6513.6664448749998</v>
      </c>
      <c r="K25" s="68">
        <v>2853.5860885471002</v>
      </c>
      <c r="L25" s="68">
        <v>6795.0536155555001</v>
      </c>
    </row>
    <row r="26" spans="1:12" ht="11.45" customHeight="1" x14ac:dyDescent="0.25">
      <c r="A26" s="93"/>
      <c r="C26" s="201"/>
      <c r="D26" s="32" t="s">
        <v>54</v>
      </c>
      <c r="F26" s="81">
        <v>17.218883590600001</v>
      </c>
      <c r="G26" s="96">
        <v>47.4364363344</v>
      </c>
      <c r="H26" s="96">
        <v>14.656185842600001</v>
      </c>
      <c r="J26" s="115">
        <v>6271.1843141154004</v>
      </c>
      <c r="K26" s="68">
        <v>2868.6362739956003</v>
      </c>
      <c r="L26" s="68">
        <v>6555.697809749</v>
      </c>
    </row>
    <row r="27" spans="1:12" ht="11.45" customHeight="1" x14ac:dyDescent="0.25">
      <c r="A27" s="93"/>
      <c r="C27" s="201"/>
      <c r="D27" s="32" t="s">
        <v>55</v>
      </c>
      <c r="F27" s="81">
        <v>17.6557856043</v>
      </c>
      <c r="G27" s="96">
        <v>46.461811081699999</v>
      </c>
      <c r="H27" s="96">
        <v>15.219082592400001</v>
      </c>
      <c r="J27" s="115">
        <v>6058.9084577806007</v>
      </c>
      <c r="K27" s="68">
        <v>2820.7720915867999</v>
      </c>
      <c r="L27" s="68">
        <v>6329.5506995794003</v>
      </c>
    </row>
    <row r="28" spans="1:12" ht="11.45" customHeight="1" x14ac:dyDescent="0.25">
      <c r="A28" s="93"/>
      <c r="C28" s="201">
        <v>2010</v>
      </c>
      <c r="D28" s="32" t="s">
        <v>52</v>
      </c>
      <c r="F28" s="81">
        <v>16.188312847399999</v>
      </c>
      <c r="G28" s="96">
        <v>45.671942249000004</v>
      </c>
      <c r="H28" s="96">
        <v>13.861670529100001</v>
      </c>
      <c r="J28" s="115">
        <v>6246.3266806742004</v>
      </c>
      <c r="K28" s="68">
        <v>2884.6120903148003</v>
      </c>
      <c r="L28" s="68">
        <v>6512.7728442414</v>
      </c>
    </row>
    <row r="29" spans="1:12" ht="11.45" customHeight="1" x14ac:dyDescent="0.25">
      <c r="A29" s="93"/>
      <c r="C29" s="201"/>
      <c r="D29" s="32" t="s">
        <v>53</v>
      </c>
      <c r="F29" s="81">
        <v>16.895760517599999</v>
      </c>
      <c r="G29" s="96">
        <v>48.4182232068</v>
      </c>
      <c r="H29" s="96">
        <v>14.354624874500001</v>
      </c>
      <c r="J29" s="115">
        <v>6210.3725968692006</v>
      </c>
      <c r="K29" s="68">
        <v>2734.2223977438002</v>
      </c>
      <c r="L29" s="68">
        <v>6493.7042282163002</v>
      </c>
    </row>
    <row r="30" spans="1:12" ht="11.45" customHeight="1" x14ac:dyDescent="0.25">
      <c r="A30" s="93"/>
      <c r="C30" s="201"/>
      <c r="D30" s="32" t="s">
        <v>54</v>
      </c>
      <c r="F30" s="81">
        <v>17.261348220800002</v>
      </c>
      <c r="G30" s="96">
        <v>47.728428155500005</v>
      </c>
      <c r="H30" s="96">
        <v>14.740123437800001</v>
      </c>
      <c r="J30" s="115">
        <v>6190.6920897420005</v>
      </c>
      <c r="K30" s="68">
        <v>2732.2794478737001</v>
      </c>
      <c r="L30" s="68">
        <v>6475.0632742608004</v>
      </c>
    </row>
    <row r="31" spans="1:12" ht="11.45" customHeight="1" x14ac:dyDescent="0.25">
      <c r="A31" s="93"/>
      <c r="C31" s="201"/>
      <c r="D31" s="32" t="s">
        <v>55</v>
      </c>
      <c r="F31" s="81">
        <v>16.6137553278</v>
      </c>
      <c r="G31" s="96">
        <v>49.699581181900001</v>
      </c>
      <c r="H31" s="96">
        <v>14.0111249163</v>
      </c>
      <c r="J31" s="115">
        <v>6109.2911701157</v>
      </c>
      <c r="K31" s="68">
        <v>2741.8325039535002</v>
      </c>
      <c r="L31" s="68">
        <v>6375.8103383788002</v>
      </c>
    </row>
    <row r="32" spans="1:12" ht="11.45" customHeight="1" x14ac:dyDescent="0.25">
      <c r="A32" s="93"/>
      <c r="C32" s="201">
        <v>2011</v>
      </c>
      <c r="D32" s="32" t="s">
        <v>52</v>
      </c>
      <c r="F32" s="81">
        <v>15.1726688203</v>
      </c>
      <c r="G32" s="96">
        <v>46.286724856399999</v>
      </c>
      <c r="H32" s="96">
        <v>12.7528054025</v>
      </c>
      <c r="J32" s="115">
        <v>6227.6231809945002</v>
      </c>
      <c r="K32" s="68">
        <v>2814.8498318146003</v>
      </c>
      <c r="L32" s="68">
        <v>6495.3816844150006</v>
      </c>
    </row>
    <row r="33" spans="1:12" ht="11.45" customHeight="1" x14ac:dyDescent="0.25">
      <c r="A33" s="93"/>
      <c r="C33" s="201"/>
      <c r="D33" s="32" t="s">
        <v>53</v>
      </c>
      <c r="F33" s="81">
        <v>15.7995413484</v>
      </c>
      <c r="G33" s="96">
        <v>46.5892204879</v>
      </c>
      <c r="H33" s="96">
        <v>13.3430369232</v>
      </c>
      <c r="J33" s="115">
        <v>6185.1458060162004</v>
      </c>
      <c r="K33" s="68">
        <v>2759.4998918342003</v>
      </c>
      <c r="L33" s="68">
        <v>6462.9962199526999</v>
      </c>
    </row>
    <row r="34" spans="1:12" ht="11.45" customHeight="1" x14ac:dyDescent="0.25">
      <c r="A34" s="93"/>
      <c r="C34" s="201"/>
      <c r="D34" s="32" t="s">
        <v>54</v>
      </c>
      <c r="F34" s="81">
        <v>16.545314677100002</v>
      </c>
      <c r="G34" s="96">
        <v>47.935249199600001</v>
      </c>
      <c r="H34" s="96">
        <v>13.9696339646</v>
      </c>
      <c r="J34" s="115">
        <v>6134.4104268648998</v>
      </c>
      <c r="K34" s="68">
        <v>2696.6243770335</v>
      </c>
      <c r="L34" s="68">
        <v>6417.5999580799999</v>
      </c>
    </row>
    <row r="35" spans="1:12" ht="11.45" customHeight="1" x14ac:dyDescent="0.25">
      <c r="A35" s="93"/>
      <c r="C35" s="201"/>
      <c r="D35" s="32" t="s">
        <v>55</v>
      </c>
      <c r="F35" s="81">
        <v>17.533075218700002</v>
      </c>
      <c r="G35" s="96">
        <v>47.9694920365</v>
      </c>
      <c r="H35" s="96">
        <v>15.0590939329</v>
      </c>
      <c r="J35" s="115">
        <v>5913.1714410841005</v>
      </c>
      <c r="K35" s="68">
        <v>2699.8636424360002</v>
      </c>
      <c r="L35" s="68">
        <v>6175.8424811475006</v>
      </c>
    </row>
    <row r="36" spans="1:12" ht="11.45" customHeight="1" x14ac:dyDescent="0.25">
      <c r="A36" s="93"/>
      <c r="C36" s="201">
        <v>2012</v>
      </c>
      <c r="D36" s="32" t="s">
        <v>52</v>
      </c>
      <c r="F36" s="81">
        <v>15.7340667019</v>
      </c>
      <c r="G36" s="96">
        <v>45.141408915100001</v>
      </c>
      <c r="H36" s="96">
        <v>13.331623491</v>
      </c>
      <c r="J36" s="115">
        <v>6117.3772093652005</v>
      </c>
      <c r="K36" s="68">
        <v>2874.1192973031002</v>
      </c>
      <c r="L36" s="68">
        <v>6381.0233479292001</v>
      </c>
    </row>
    <row r="37" spans="1:12" ht="11.45" customHeight="1" x14ac:dyDescent="0.25">
      <c r="A37" s="93"/>
      <c r="C37" s="201"/>
      <c r="D37" s="32" t="s">
        <v>53</v>
      </c>
      <c r="F37" s="81">
        <v>16.552760297199999</v>
      </c>
      <c r="G37" s="96">
        <v>47.000585362199999</v>
      </c>
      <c r="H37" s="96">
        <v>14.0740761482</v>
      </c>
      <c r="J37" s="115">
        <v>6082.4910576698003</v>
      </c>
      <c r="K37" s="68">
        <v>2750.4484885685001</v>
      </c>
      <c r="L37" s="68">
        <v>6353.8736363011003</v>
      </c>
    </row>
    <row r="38" spans="1:12" ht="11.45" customHeight="1" x14ac:dyDescent="0.25">
      <c r="A38" s="93"/>
      <c r="C38" s="201"/>
      <c r="D38" s="32" t="s">
        <v>54</v>
      </c>
      <c r="F38" s="81">
        <v>17.613731328900002</v>
      </c>
      <c r="G38" s="96">
        <v>46.999923541800001</v>
      </c>
      <c r="H38" s="96">
        <v>15.1361024813</v>
      </c>
      <c r="J38" s="115">
        <v>5992.1139198379005</v>
      </c>
      <c r="K38" s="68">
        <v>2802.6124395266002</v>
      </c>
      <c r="L38" s="68">
        <v>6257.8346305048999</v>
      </c>
    </row>
    <row r="39" spans="1:12" ht="11.45" customHeight="1" x14ac:dyDescent="0.25">
      <c r="A39" s="93"/>
      <c r="C39" s="201"/>
      <c r="D39" s="32" t="s">
        <v>55</v>
      </c>
      <c r="F39" s="81">
        <v>17.258031838200001</v>
      </c>
      <c r="G39" s="96">
        <v>49.596973272200003</v>
      </c>
      <c r="H39" s="96">
        <v>14.6377677934</v>
      </c>
      <c r="J39" s="115">
        <v>6008.7504950559005</v>
      </c>
      <c r="K39" s="68">
        <v>2700.0868093442</v>
      </c>
      <c r="L39" s="68">
        <v>6278.5731913323998</v>
      </c>
    </row>
    <row r="40" spans="1:12" ht="11.45" customHeight="1" x14ac:dyDescent="0.25">
      <c r="A40" s="93"/>
      <c r="C40" s="201">
        <v>2013</v>
      </c>
      <c r="D40" s="32" t="s">
        <v>52</v>
      </c>
      <c r="F40" s="81">
        <v>15.2947166538</v>
      </c>
      <c r="G40" s="96">
        <v>46.678206946100005</v>
      </c>
      <c r="H40" s="96">
        <v>12.761971942300001</v>
      </c>
      <c r="J40" s="115">
        <v>6159.8019649725002</v>
      </c>
      <c r="K40" s="68">
        <v>2780.5170483786001</v>
      </c>
      <c r="L40" s="68">
        <v>6431.5425445950004</v>
      </c>
    </row>
    <row r="41" spans="1:12" ht="11.45" customHeight="1" x14ac:dyDescent="0.25">
      <c r="A41" s="93"/>
      <c r="C41" s="201"/>
      <c r="D41" s="32" t="s">
        <v>53</v>
      </c>
      <c r="F41" s="81">
        <v>16.3447044065</v>
      </c>
      <c r="G41" s="96">
        <v>47.8778852194</v>
      </c>
      <c r="H41" s="96">
        <v>14.021727141400001</v>
      </c>
      <c r="J41" s="115">
        <v>5983.3787418962002</v>
      </c>
      <c r="K41" s="68">
        <v>2743.2653941272001</v>
      </c>
      <c r="L41" s="68">
        <v>6222.7764029421005</v>
      </c>
    </row>
    <row r="42" spans="1:12" ht="11.45" customHeight="1" x14ac:dyDescent="0.25">
      <c r="A42" s="93"/>
      <c r="C42" s="201"/>
      <c r="D42" s="32" t="s">
        <v>54</v>
      </c>
      <c r="F42" s="81">
        <v>17.031710727500002</v>
      </c>
      <c r="G42" s="96">
        <v>47.643985217699999</v>
      </c>
      <c r="H42" s="96">
        <v>14.645776400800001</v>
      </c>
      <c r="J42" s="115">
        <v>5933.6916722688002</v>
      </c>
      <c r="K42" s="68">
        <v>2791.1044832016</v>
      </c>
      <c r="L42" s="68">
        <v>6173.5236337098004</v>
      </c>
    </row>
    <row r="43" spans="1:12" ht="11.45" customHeight="1" x14ac:dyDescent="0.25">
      <c r="A43" s="93"/>
      <c r="C43" s="201"/>
      <c r="D43" s="32" t="s">
        <v>55</v>
      </c>
      <c r="F43" s="81">
        <v>17.238310432500001</v>
      </c>
      <c r="G43" s="96">
        <v>50.072842143800003</v>
      </c>
      <c r="H43" s="96">
        <v>14.710165167800001</v>
      </c>
      <c r="J43" s="115">
        <v>5864.1427362804998</v>
      </c>
      <c r="K43" s="68">
        <v>2612.9874959211002</v>
      </c>
      <c r="L43" s="68">
        <v>6112.949386147</v>
      </c>
    </row>
    <row r="44" spans="1:12" ht="11.45" customHeight="1" x14ac:dyDescent="0.25">
      <c r="A44" s="93"/>
      <c r="C44" s="201">
        <v>2014</v>
      </c>
      <c r="D44" s="32" t="s">
        <v>52</v>
      </c>
      <c r="F44" s="81">
        <v>15.602054816700001</v>
      </c>
      <c r="G44" s="96">
        <v>45.6329080314</v>
      </c>
      <c r="H44" s="96">
        <v>13.207440005500001</v>
      </c>
      <c r="J44" s="115">
        <v>5867.5222333873999</v>
      </c>
      <c r="K44" s="68">
        <v>2799.6023826419</v>
      </c>
      <c r="L44" s="68">
        <v>6109.8633554042999</v>
      </c>
    </row>
    <row r="45" spans="1:12" ht="11.45" customHeight="1" x14ac:dyDescent="0.25">
      <c r="A45" s="93"/>
      <c r="C45" s="201"/>
      <c r="D45" s="32" t="s">
        <v>53</v>
      </c>
      <c r="F45" s="81">
        <v>16.203892815</v>
      </c>
      <c r="G45" s="96">
        <v>46.565727799100003</v>
      </c>
      <c r="H45" s="96">
        <v>13.799042029200001</v>
      </c>
      <c r="J45" s="115">
        <v>5787.9205609338005</v>
      </c>
      <c r="K45" s="68">
        <v>2694.9556883671003</v>
      </c>
      <c r="L45" s="68">
        <v>6030.6789531642999</v>
      </c>
    </row>
    <row r="46" spans="1:12" ht="11.45" customHeight="1" x14ac:dyDescent="0.25">
      <c r="A46" s="93"/>
      <c r="C46" s="201"/>
      <c r="D46" s="32" t="s">
        <v>54</v>
      </c>
      <c r="F46" s="81">
        <v>16.847357609700001</v>
      </c>
      <c r="G46" s="96">
        <v>47.519803778700002</v>
      </c>
      <c r="H46" s="96">
        <v>14.4559717978</v>
      </c>
      <c r="J46" s="115">
        <v>5756.4409270485003</v>
      </c>
      <c r="K46" s="68">
        <v>2650.8224717271</v>
      </c>
      <c r="L46" s="68">
        <v>5998.1414497224005</v>
      </c>
    </row>
    <row r="47" spans="1:12" ht="11.45" customHeight="1" x14ac:dyDescent="0.25">
      <c r="A47" s="93"/>
      <c r="C47" s="201"/>
      <c r="D47" s="32" t="s">
        <v>55</v>
      </c>
      <c r="F47" s="81">
        <v>17.9931697783</v>
      </c>
      <c r="G47" s="96">
        <v>48.420578478199999</v>
      </c>
      <c r="H47" s="96">
        <v>15.7114033826</v>
      </c>
      <c r="J47" s="115">
        <v>5649.4729512070999</v>
      </c>
      <c r="K47" s="68">
        <v>2794.3010086623003</v>
      </c>
      <c r="L47" s="68">
        <v>5864.7876962535001</v>
      </c>
    </row>
    <row r="48" spans="1:12" ht="11.45" customHeight="1" x14ac:dyDescent="0.25">
      <c r="A48" s="93"/>
      <c r="C48" s="201">
        <v>2015</v>
      </c>
      <c r="D48" s="32" t="s">
        <v>52</v>
      </c>
      <c r="F48" s="81">
        <v>16.6071472456</v>
      </c>
      <c r="G48" s="96">
        <v>44.661255211300002</v>
      </c>
      <c r="H48" s="96">
        <v>14.5947398267</v>
      </c>
      <c r="J48" s="115">
        <v>5812.1569527576003</v>
      </c>
      <c r="K48" s="68">
        <v>2868.0474740232003</v>
      </c>
      <c r="L48" s="68">
        <v>6023.6952965601004</v>
      </c>
    </row>
    <row r="49" spans="1:12" ht="11.45" customHeight="1" x14ac:dyDescent="0.25">
      <c r="A49" s="93"/>
      <c r="C49" s="201"/>
      <c r="D49" s="32" t="s">
        <v>53</v>
      </c>
      <c r="F49" s="81">
        <v>17.130063277200001</v>
      </c>
      <c r="G49" s="96">
        <v>44.402585476900001</v>
      </c>
      <c r="H49" s="96">
        <v>15.1304110427</v>
      </c>
      <c r="J49" s="115">
        <v>5830.0188154957004</v>
      </c>
      <c r="K49" s="68">
        <v>2857.3650030685999</v>
      </c>
      <c r="L49" s="68">
        <v>6046.0109375236007</v>
      </c>
    </row>
    <row r="50" spans="1:12" ht="11.45" customHeight="1" x14ac:dyDescent="0.25">
      <c r="A50" s="93"/>
      <c r="C50" s="201"/>
      <c r="D50" s="32" t="s">
        <v>54</v>
      </c>
      <c r="F50" s="81">
        <v>17.2539903266</v>
      </c>
      <c r="G50" s="96">
        <v>46.030172557500002</v>
      </c>
      <c r="H50" s="96">
        <v>14.9371875655</v>
      </c>
      <c r="J50" s="115">
        <v>5914.2318438246002</v>
      </c>
      <c r="K50" s="68">
        <v>2806.1952261816</v>
      </c>
      <c r="L50" s="68">
        <v>6164.3514340001002</v>
      </c>
    </row>
    <row r="51" spans="1:12" ht="11.45" customHeight="1" x14ac:dyDescent="0.25">
      <c r="A51" s="93"/>
      <c r="C51" s="201"/>
      <c r="D51" s="32" t="s">
        <v>55</v>
      </c>
      <c r="F51" s="81">
        <v>17.288641621700002</v>
      </c>
      <c r="G51" s="96">
        <v>43.813634526400001</v>
      </c>
      <c r="H51" s="96">
        <v>15.254000772400001</v>
      </c>
      <c r="J51" s="115">
        <v>5819.8575446865007</v>
      </c>
      <c r="K51" s="68">
        <v>2793.7116692502</v>
      </c>
      <c r="L51" s="68">
        <v>6050.5455072325003</v>
      </c>
    </row>
    <row r="52" spans="1:12" ht="11.25" customHeight="1" x14ac:dyDescent="0.25">
      <c r="A52" s="93"/>
      <c r="C52" s="201">
        <v>2016</v>
      </c>
      <c r="D52" s="32" t="s">
        <v>52</v>
      </c>
      <c r="F52" s="81">
        <v>15.6098008622</v>
      </c>
      <c r="G52" s="96">
        <v>43.431501492500004</v>
      </c>
      <c r="H52" s="96">
        <v>13.443237140200001</v>
      </c>
      <c r="J52" s="115">
        <v>5966.5224141804001</v>
      </c>
      <c r="K52" s="68">
        <v>2960.755913293</v>
      </c>
      <c r="L52" s="68">
        <v>6200.4252804416001</v>
      </c>
    </row>
    <row r="53" spans="1:12" ht="11.25" customHeight="1" x14ac:dyDescent="0.25">
      <c r="A53" s="93"/>
      <c r="C53" s="201"/>
      <c r="D53" s="32" t="s">
        <v>53</v>
      </c>
      <c r="F53" s="81">
        <v>15.9041816735</v>
      </c>
      <c r="G53" s="96">
        <v>42.971677798800002</v>
      </c>
      <c r="H53" s="96">
        <v>13.7172382183</v>
      </c>
      <c r="J53" s="115">
        <v>5997.2603429560004</v>
      </c>
      <c r="K53" s="68">
        <v>2907.923660248</v>
      </c>
      <c r="L53" s="68">
        <v>6243.5786384342</v>
      </c>
    </row>
    <row r="54" spans="1:12" ht="11.25" customHeight="1" x14ac:dyDescent="0.25">
      <c r="A54" s="93"/>
      <c r="C54" s="201"/>
      <c r="D54" s="32" t="s">
        <v>54</v>
      </c>
      <c r="F54" s="81">
        <v>16.051090345200002</v>
      </c>
      <c r="G54" s="96">
        <v>44.983902978100005</v>
      </c>
      <c r="H54" s="96">
        <v>13.6878566248</v>
      </c>
      <c r="J54" s="115">
        <v>6047.7437437078006</v>
      </c>
      <c r="K54" s="68">
        <v>2852.8837457097002</v>
      </c>
      <c r="L54" s="68">
        <v>6309.7632965501998</v>
      </c>
    </row>
    <row r="55" spans="1:12" ht="11.25" customHeight="1" x14ac:dyDescent="0.25">
      <c r="A55" s="93"/>
      <c r="C55" s="201"/>
      <c r="D55" s="32" t="s">
        <v>55</v>
      </c>
      <c r="F55" s="81">
        <v>15.431732442600001</v>
      </c>
      <c r="G55" s="96">
        <v>43.414019231600001</v>
      </c>
      <c r="H55" s="96">
        <v>13.2563407587</v>
      </c>
      <c r="J55" s="115">
        <v>5998.1048311666</v>
      </c>
      <c r="K55" s="68">
        <v>2910.0365871572999</v>
      </c>
      <c r="L55" s="68">
        <v>6239.7305883713007</v>
      </c>
    </row>
    <row r="56" spans="1:12" ht="11.25" customHeight="1" x14ac:dyDescent="0.25">
      <c r="A56" s="93"/>
      <c r="C56" s="201">
        <v>2017</v>
      </c>
      <c r="D56" s="32" t="s">
        <v>52</v>
      </c>
      <c r="F56" s="81">
        <v>14.376836239100001</v>
      </c>
      <c r="G56" s="96">
        <v>42.189277288300005</v>
      </c>
      <c r="H56" s="96">
        <v>12.170599767100001</v>
      </c>
      <c r="J56" s="115">
        <v>6049.3666915776002</v>
      </c>
      <c r="K56" s="68">
        <v>3006.8620644485</v>
      </c>
      <c r="L56" s="68">
        <v>6292.7461103637006</v>
      </c>
    </row>
    <row r="57" spans="1:12" ht="11.25" customHeight="1" x14ac:dyDescent="0.25">
      <c r="A57" s="93"/>
      <c r="C57" s="201"/>
      <c r="D57" s="32" t="s">
        <v>53</v>
      </c>
      <c r="F57" s="81">
        <v>15.031411138000001</v>
      </c>
      <c r="G57" s="96">
        <v>43.828782483700003</v>
      </c>
      <c r="H57" s="96">
        <v>12.684358862</v>
      </c>
      <c r="J57" s="115">
        <v>6010.4040122421002</v>
      </c>
      <c r="K57" s="68">
        <v>2897.3310817346</v>
      </c>
      <c r="L57" s="68">
        <v>6262.9081299141999</v>
      </c>
    </row>
    <row r="58" spans="1:12" ht="11.25" customHeight="1" x14ac:dyDescent="0.25">
      <c r="A58" s="93"/>
      <c r="C58" s="201"/>
      <c r="D58" s="32" t="s">
        <v>54</v>
      </c>
      <c r="F58" s="81">
        <v>15.237399205300001</v>
      </c>
      <c r="G58" s="96">
        <v>44.514257479600005</v>
      </c>
      <c r="H58" s="96">
        <v>12.814544704800001</v>
      </c>
      <c r="J58" s="115">
        <v>5959.5119878208998</v>
      </c>
      <c r="K58" s="68">
        <v>2865.6993361181003</v>
      </c>
      <c r="L58" s="68">
        <v>6217.6238787598004</v>
      </c>
    </row>
    <row r="59" spans="1:12" ht="11.25" customHeight="1" x14ac:dyDescent="0.25">
      <c r="A59" s="93"/>
      <c r="C59" s="201"/>
      <c r="D59" s="32" t="s">
        <v>55</v>
      </c>
      <c r="F59" s="81">
        <v>15.4603454671</v>
      </c>
      <c r="G59" s="96">
        <v>43.876543344399998</v>
      </c>
      <c r="H59" s="96">
        <v>12.981284664</v>
      </c>
      <c r="J59" s="115">
        <v>5853.5164679032005</v>
      </c>
      <c r="K59" s="68">
        <v>2843.9777819534002</v>
      </c>
      <c r="L59" s="68">
        <v>6113.9414005491999</v>
      </c>
    </row>
    <row r="60" spans="1:12" ht="11.25" customHeight="1" x14ac:dyDescent="0.25">
      <c r="A60" s="93"/>
      <c r="C60" s="201">
        <v>2018</v>
      </c>
      <c r="D60" s="32" t="s">
        <v>52</v>
      </c>
      <c r="F60" s="81">
        <v>14.026744971800001</v>
      </c>
      <c r="G60" s="96">
        <v>42.364978289900002</v>
      </c>
      <c r="H60" s="96">
        <v>11.9267007501</v>
      </c>
      <c r="J60" s="115">
        <v>6080.8853019211001</v>
      </c>
      <c r="K60" s="68">
        <v>3017.6278150477001</v>
      </c>
      <c r="L60" s="68">
        <v>6306.5361210115007</v>
      </c>
    </row>
    <row r="61" spans="1:12" ht="11.25" customHeight="1" x14ac:dyDescent="0.25">
      <c r="A61" s="93"/>
      <c r="C61" s="201"/>
      <c r="D61" s="32" t="s">
        <v>53</v>
      </c>
      <c r="F61" s="81">
        <v>14.547810654800001</v>
      </c>
      <c r="G61" s="96">
        <v>44.566503252400004</v>
      </c>
      <c r="H61" s="96">
        <v>12.283610185500001</v>
      </c>
      <c r="J61" s="115">
        <v>6101.5166710908006</v>
      </c>
      <c r="K61" s="68">
        <v>2940.2267257279</v>
      </c>
      <c r="L61" s="68">
        <v>6340.9115571980001</v>
      </c>
    </row>
    <row r="62" spans="1:12" ht="11.25" customHeight="1" x14ac:dyDescent="0.25">
      <c r="A62" s="93"/>
      <c r="C62" s="201"/>
      <c r="D62" s="32" t="s">
        <v>54</v>
      </c>
      <c r="F62" s="81">
        <v>14.932038840800001</v>
      </c>
      <c r="G62" s="96">
        <v>45.451935562199999</v>
      </c>
      <c r="H62" s="96">
        <v>12.467128988100001</v>
      </c>
      <c r="J62" s="115">
        <v>6004.2883957785007</v>
      </c>
      <c r="K62" s="68">
        <v>2793.8162135974003</v>
      </c>
      <c r="L62" s="68">
        <v>6265.9215359106001</v>
      </c>
    </row>
    <row r="63" spans="1:12" ht="11.25" customHeight="1" x14ac:dyDescent="0.25">
      <c r="A63" s="93"/>
      <c r="C63" s="201"/>
      <c r="D63" s="32" t="s">
        <v>55</v>
      </c>
      <c r="F63" s="81">
        <v>14.8201667931</v>
      </c>
      <c r="G63" s="96">
        <v>48.184005406000004</v>
      </c>
      <c r="H63" s="96">
        <v>12.2612858432</v>
      </c>
      <c r="J63" s="115">
        <v>5933.5191902414999</v>
      </c>
      <c r="K63" s="68">
        <v>2651.2065287026003</v>
      </c>
      <c r="L63" s="68">
        <v>6184.9790693322002</v>
      </c>
    </row>
    <row r="64" spans="1:12" ht="11.25" customHeight="1" x14ac:dyDescent="0.25">
      <c r="A64" s="93"/>
      <c r="C64" s="201">
        <v>2019</v>
      </c>
      <c r="D64" s="32" t="s">
        <v>52</v>
      </c>
      <c r="F64" s="81">
        <v>14.355153595500001</v>
      </c>
      <c r="G64" s="96">
        <v>44.8944913865</v>
      </c>
      <c r="H64" s="96">
        <v>12.120176344500001</v>
      </c>
      <c r="J64" s="115">
        <v>6142.5674949833001</v>
      </c>
      <c r="K64" s="68">
        <v>2857.6481031266003</v>
      </c>
      <c r="L64" s="68">
        <v>6381.9395649710004</v>
      </c>
    </row>
    <row r="65" spans="1:12" ht="11.25" customHeight="1" x14ac:dyDescent="0.25">
      <c r="A65" s="93"/>
      <c r="C65" s="201"/>
      <c r="D65" s="32" t="s">
        <v>53</v>
      </c>
      <c r="F65" s="81">
        <v>14.736781221700001</v>
      </c>
      <c r="G65" s="96">
        <v>43.4905689016</v>
      </c>
      <c r="H65" s="96">
        <v>12.443047744900001</v>
      </c>
      <c r="J65" s="115">
        <v>6128.5784780659005</v>
      </c>
      <c r="K65" s="68">
        <v>2906.0014738187001</v>
      </c>
      <c r="L65" s="68">
        <v>6381.5936801816006</v>
      </c>
    </row>
    <row r="66" spans="1:12" ht="11.25" customHeight="1" x14ac:dyDescent="0.25">
      <c r="A66" s="93"/>
      <c r="C66" s="201"/>
      <c r="D66" s="32" t="s">
        <v>54</v>
      </c>
      <c r="F66" s="81">
        <v>15.183700313700001</v>
      </c>
      <c r="G66" s="96">
        <v>45.238105063500001</v>
      </c>
      <c r="H66" s="96">
        <v>12.6985268238</v>
      </c>
      <c r="J66" s="115">
        <v>6085.8434327452005</v>
      </c>
      <c r="K66" s="68">
        <v>2833.6675028431</v>
      </c>
      <c r="L66" s="68">
        <v>6353.4418976971001</v>
      </c>
    </row>
    <row r="67" spans="1:12" ht="11.25" customHeight="1" x14ac:dyDescent="0.25">
      <c r="A67" s="93"/>
      <c r="C67" s="201"/>
      <c r="D67" s="32" t="s">
        <v>55</v>
      </c>
      <c r="F67" s="81">
        <v>14.569455579000001</v>
      </c>
      <c r="G67" s="96">
        <v>43.135524541900004</v>
      </c>
      <c r="H67" s="96">
        <v>12.2118485163</v>
      </c>
      <c r="J67" s="115">
        <v>6127.7855922698</v>
      </c>
      <c r="K67" s="68">
        <v>2871.1699265682</v>
      </c>
      <c r="L67" s="68">
        <v>6396.8777588563999</v>
      </c>
    </row>
    <row r="68" spans="1:12" ht="11.25" customHeight="1" x14ac:dyDescent="0.25">
      <c r="A68" s="93"/>
      <c r="C68" s="218">
        <v>2020</v>
      </c>
      <c r="D68" s="32" t="s">
        <v>52</v>
      </c>
      <c r="F68" s="81">
        <v>12.1105907495</v>
      </c>
      <c r="G68" s="96">
        <v>39.111720316100005</v>
      </c>
      <c r="H68" s="96">
        <v>9.8740820005999996</v>
      </c>
      <c r="J68" s="115">
        <v>6486.0531705038002</v>
      </c>
      <c r="K68" s="68">
        <v>3257.0883175906001</v>
      </c>
      <c r="L68" s="68">
        <v>6754.5705405489007</v>
      </c>
    </row>
    <row r="69" spans="1:12" ht="11.25" customHeight="1" x14ac:dyDescent="0.25">
      <c r="A69" s="93"/>
      <c r="C69" s="218"/>
      <c r="D69" s="34" t="s">
        <v>57</v>
      </c>
      <c r="F69" s="35" t="s">
        <v>193</v>
      </c>
      <c r="G69" s="36" t="s">
        <v>193</v>
      </c>
      <c r="H69" s="36" t="s">
        <v>193</v>
      </c>
      <c r="J69" s="35" t="s">
        <v>193</v>
      </c>
      <c r="K69" s="36" t="s">
        <v>193</v>
      </c>
      <c r="L69" s="36" t="s">
        <v>193</v>
      </c>
    </row>
    <row r="70" spans="1:12" ht="11.25" customHeight="1" x14ac:dyDescent="0.25">
      <c r="A70" s="93"/>
      <c r="C70" s="218"/>
      <c r="D70" s="32" t="s">
        <v>54</v>
      </c>
      <c r="F70" s="81">
        <v>13.670597366800001</v>
      </c>
      <c r="G70" s="96">
        <v>45.384383763500004</v>
      </c>
      <c r="H70" s="96">
        <v>10.955110878400001</v>
      </c>
      <c r="J70" s="115">
        <v>6235.7702522228001</v>
      </c>
      <c r="K70" s="68">
        <v>2883.4853850292002</v>
      </c>
      <c r="L70" s="68">
        <v>6517.0375020044003</v>
      </c>
    </row>
    <row r="71" spans="1:12" ht="11.25" customHeight="1" x14ac:dyDescent="0.25">
      <c r="A71" s="93"/>
      <c r="C71" s="218"/>
      <c r="D71" s="32" t="s">
        <v>55</v>
      </c>
      <c r="F71" s="81">
        <v>13.102196954</v>
      </c>
      <c r="G71" s="96">
        <v>40.432638695900003</v>
      </c>
      <c r="H71" s="96">
        <v>10.9302907373</v>
      </c>
      <c r="J71" s="115">
        <v>6305.0837662970998</v>
      </c>
      <c r="K71" s="68">
        <v>3193.1922930363003</v>
      </c>
      <c r="L71" s="68">
        <v>6547.0913412171003</v>
      </c>
    </row>
    <row r="72" spans="1:12" ht="11.25" customHeight="1" x14ac:dyDescent="0.25">
      <c r="A72" s="93"/>
      <c r="C72" s="202">
        <v>2021</v>
      </c>
      <c r="D72" s="32" t="s">
        <v>52</v>
      </c>
      <c r="F72" s="81">
        <v>12.8522450064</v>
      </c>
      <c r="G72" s="96">
        <v>38.742648555900004</v>
      </c>
      <c r="H72" s="96">
        <v>10.799126582</v>
      </c>
      <c r="J72" s="115">
        <v>6515.0437581035003</v>
      </c>
      <c r="K72" s="68">
        <v>3211.5007793493</v>
      </c>
      <c r="L72" s="68">
        <v>6770.5275324886006</v>
      </c>
    </row>
    <row r="73" spans="1:12" ht="11.25" customHeight="1" x14ac:dyDescent="0.25">
      <c r="A73" s="93"/>
      <c r="C73" s="203"/>
      <c r="D73" s="32" t="s">
        <v>53</v>
      </c>
      <c r="F73" s="81">
        <v>13.304641653300001</v>
      </c>
      <c r="G73" s="96">
        <v>42.163440863200002</v>
      </c>
      <c r="H73" s="96">
        <v>11.095447877</v>
      </c>
      <c r="J73" s="115">
        <v>6404.1316585853001</v>
      </c>
      <c r="K73" s="68">
        <v>3142.1178648748</v>
      </c>
      <c r="L73" s="68">
        <v>6650.1751395583005</v>
      </c>
    </row>
    <row r="74" spans="1:12" ht="11.25" customHeight="1" x14ac:dyDescent="0.25">
      <c r="A74" s="93"/>
      <c r="C74" s="203"/>
      <c r="D74" s="32" t="s">
        <v>54</v>
      </c>
      <c r="F74" s="81">
        <v>13.7364963818</v>
      </c>
      <c r="G74" s="96">
        <v>46.396569191300003</v>
      </c>
      <c r="H74" s="96">
        <v>11.278834634300001</v>
      </c>
      <c r="J74" s="115">
        <v>6390.6013001773999</v>
      </c>
      <c r="K74" s="68">
        <v>2929.5433918901999</v>
      </c>
      <c r="L74" s="68">
        <v>6655.0255793299002</v>
      </c>
    </row>
    <row r="75" spans="1:12" ht="11.25" customHeight="1" x14ac:dyDescent="0.25">
      <c r="A75" s="93"/>
      <c r="C75" s="204"/>
      <c r="D75" s="32" t="s">
        <v>55</v>
      </c>
      <c r="F75" s="81">
        <v>13.145041471800001</v>
      </c>
      <c r="G75" s="96">
        <v>44.801054934600003</v>
      </c>
      <c r="H75" s="96">
        <v>10.739139296500001</v>
      </c>
      <c r="J75" s="115">
        <v>6284.8453540956998</v>
      </c>
      <c r="K75" s="68">
        <v>2878.9426584990001</v>
      </c>
      <c r="L75" s="68">
        <v>6545.4985406837004</v>
      </c>
    </row>
    <row r="76" spans="1:12" ht="11.25" customHeight="1" x14ac:dyDescent="0.25">
      <c r="A76" s="93"/>
      <c r="C76" s="202">
        <v>2022</v>
      </c>
      <c r="D76" s="32" t="s">
        <v>52</v>
      </c>
      <c r="F76" s="81">
        <v>12.1172730493</v>
      </c>
      <c r="G76" s="96">
        <v>40.305020063400001</v>
      </c>
      <c r="H76" s="96">
        <v>9.9727896541999996</v>
      </c>
      <c r="J76" s="115">
        <v>6611.7810790681006</v>
      </c>
      <c r="K76" s="68">
        <v>3254.8296835985002</v>
      </c>
      <c r="L76" s="68">
        <v>6872.7907660183</v>
      </c>
    </row>
    <row r="77" spans="1:12" ht="11.25" customHeight="1" x14ac:dyDescent="0.25">
      <c r="A77" s="93"/>
      <c r="C77" s="203"/>
      <c r="D77" s="32" t="s">
        <v>53</v>
      </c>
      <c r="F77" s="81">
        <v>12.334030027600001</v>
      </c>
      <c r="G77" s="96">
        <v>42.5766953563</v>
      </c>
      <c r="H77" s="96">
        <v>9.8454406726000006</v>
      </c>
      <c r="J77" s="115">
        <v>6534.0419625004006</v>
      </c>
      <c r="K77" s="68">
        <v>3130.1479929413999</v>
      </c>
      <c r="L77" s="68">
        <v>6814.4375970939</v>
      </c>
    </row>
    <row r="78" spans="1:12" ht="11.25" customHeight="1" x14ac:dyDescent="0.25">
      <c r="A78" s="93"/>
      <c r="C78" s="203"/>
      <c r="D78" s="32" t="s">
        <v>54</v>
      </c>
      <c r="F78" s="81">
        <v>13.039103196400001</v>
      </c>
      <c r="G78" s="96">
        <v>45.000224709000001</v>
      </c>
      <c r="H78" s="96">
        <v>10.3639442162</v>
      </c>
      <c r="J78" s="115">
        <v>6367.6573044561001</v>
      </c>
      <c r="K78" s="68">
        <v>3014.7743179970003</v>
      </c>
      <c r="L78" s="68">
        <v>6650.3856760488006</v>
      </c>
    </row>
    <row r="79" spans="1:12" ht="11.25" customHeight="1" x14ac:dyDescent="0.25">
      <c r="A79" s="93"/>
      <c r="C79" s="204"/>
      <c r="D79" s="32" t="s">
        <v>55</v>
      </c>
      <c r="F79" s="81">
        <v>12.7442551037</v>
      </c>
      <c r="G79" s="96">
        <v>43.207011466300003</v>
      </c>
      <c r="H79" s="96">
        <v>10.065408853400001</v>
      </c>
      <c r="J79" s="115">
        <v>6436.7725324513003</v>
      </c>
      <c r="K79" s="68">
        <v>3166.8114148359</v>
      </c>
      <c r="L79" s="68">
        <v>6722.0835200819001</v>
      </c>
    </row>
    <row r="80" spans="1:12" ht="11.25" customHeight="1" x14ac:dyDescent="0.25">
      <c r="A80" s="93"/>
      <c r="C80" s="202">
        <v>2023</v>
      </c>
      <c r="D80" s="32" t="s">
        <v>52</v>
      </c>
      <c r="F80" s="81">
        <v>12.453724560200001</v>
      </c>
      <c r="G80" s="96">
        <v>40.344653598699999</v>
      </c>
      <c r="H80" s="96">
        <v>10.2108206906</v>
      </c>
      <c r="J80" s="115">
        <v>6820.8513209215998</v>
      </c>
      <c r="K80" s="68">
        <v>3439.5002520052003</v>
      </c>
      <c r="L80" s="68">
        <v>7094.7059283679</v>
      </c>
    </row>
    <row r="81" spans="1:12" ht="11.25" customHeight="1" x14ac:dyDescent="0.25">
      <c r="A81" s="93"/>
      <c r="C81" s="203"/>
      <c r="D81" s="32" t="s">
        <v>53</v>
      </c>
      <c r="F81" s="81">
        <v>12.798201973200001</v>
      </c>
      <c r="G81" s="96">
        <v>40.023996716200003</v>
      </c>
      <c r="H81" s="96">
        <v>10.529675754500001</v>
      </c>
      <c r="J81" s="115">
        <v>6875.7159573874005</v>
      </c>
      <c r="K81" s="68">
        <v>3478.6901785222003</v>
      </c>
      <c r="L81" s="68">
        <v>7159.3702443640004</v>
      </c>
    </row>
    <row r="82" spans="1:12" ht="11.25" customHeight="1" x14ac:dyDescent="0.25">
      <c r="A82" s="93"/>
      <c r="C82" s="203"/>
      <c r="D82" s="32" t="s">
        <v>54</v>
      </c>
      <c r="F82" s="81">
        <v>12.998774753500001</v>
      </c>
      <c r="G82" s="96">
        <v>40.4653723403</v>
      </c>
      <c r="H82" s="96">
        <v>10.6567960178</v>
      </c>
      <c r="J82" s="115">
        <v>6921.7502672520004</v>
      </c>
      <c r="K82" s="68">
        <v>3429.8930673037003</v>
      </c>
      <c r="L82" s="68">
        <v>7215.8580738136006</v>
      </c>
    </row>
    <row r="83" spans="1:12" ht="11.25" customHeight="1" x14ac:dyDescent="0.25">
      <c r="A83" s="93"/>
      <c r="C83" s="203"/>
      <c r="D83" s="34" t="s">
        <v>196</v>
      </c>
      <c r="F83" s="184">
        <v>12.534422643700001</v>
      </c>
      <c r="G83" s="185">
        <v>42.829631069900003</v>
      </c>
      <c r="H83" s="185">
        <v>9.992132143400001</v>
      </c>
      <c r="J83" s="195">
        <v>6945.3295540685003</v>
      </c>
      <c r="K83" s="183">
        <v>3266.3241831089999</v>
      </c>
      <c r="L83" s="183">
        <v>7256.2786278194999</v>
      </c>
    </row>
    <row r="84" spans="1:12" ht="11.25" customHeight="1" x14ac:dyDescent="0.25">
      <c r="A84" s="93"/>
      <c r="C84" s="178">
        <v>2024</v>
      </c>
      <c r="D84" s="32" t="s">
        <v>52</v>
      </c>
      <c r="F84" s="81">
        <v>11.9842583366</v>
      </c>
      <c r="G84" s="96">
        <v>38.5909475172</v>
      </c>
      <c r="H84" s="96">
        <v>9.8178816924000003</v>
      </c>
      <c r="J84" s="115">
        <v>7318.0859957994999</v>
      </c>
      <c r="K84" s="68">
        <v>3470.2699741363999</v>
      </c>
      <c r="L84" s="68">
        <v>7625.2300898513004</v>
      </c>
    </row>
    <row r="85" spans="1:12" ht="33" customHeight="1" x14ac:dyDescent="0.25">
      <c r="A85" s="4"/>
      <c r="C85" s="198" t="s">
        <v>224</v>
      </c>
      <c r="D85" s="198"/>
      <c r="E85" s="198"/>
      <c r="F85" s="198"/>
      <c r="G85" s="198"/>
      <c r="H85" s="198"/>
      <c r="I85" s="198"/>
      <c r="J85" s="198"/>
      <c r="K85" s="198"/>
      <c r="L85" s="198"/>
    </row>
    <row r="86" spans="1:12" ht="30.75" customHeight="1" x14ac:dyDescent="0.25">
      <c r="A86" s="4"/>
      <c r="C86" s="252" t="s">
        <v>173</v>
      </c>
      <c r="D86" s="252"/>
      <c r="E86" s="252"/>
      <c r="F86" s="252"/>
      <c r="G86" s="252"/>
      <c r="H86" s="252"/>
      <c r="I86" s="252"/>
      <c r="J86" s="252"/>
      <c r="K86" s="252"/>
      <c r="L86" s="252"/>
    </row>
    <row r="87" spans="1:12" ht="71.25" customHeight="1" x14ac:dyDescent="0.25">
      <c r="A87" s="4"/>
      <c r="C87" s="205" t="s">
        <v>179</v>
      </c>
      <c r="D87" s="205"/>
      <c r="E87" s="205"/>
      <c r="F87" s="205"/>
      <c r="G87" s="205"/>
      <c r="H87" s="205"/>
      <c r="I87" s="205"/>
      <c r="J87" s="205"/>
      <c r="K87" s="205"/>
      <c r="L87" s="205"/>
    </row>
    <row r="88" spans="1:12" s="41" customFormat="1" ht="20.25" customHeight="1" x14ac:dyDescent="0.25">
      <c r="A88" s="4"/>
      <c r="B88" s="10"/>
      <c r="C88" s="269" t="s">
        <v>180</v>
      </c>
      <c r="D88" s="269"/>
      <c r="E88" s="269"/>
      <c r="F88" s="269"/>
      <c r="G88" s="269"/>
      <c r="H88" s="269"/>
      <c r="I88" s="269"/>
      <c r="J88" s="269"/>
      <c r="K88" s="269"/>
      <c r="L88" s="269"/>
    </row>
    <row r="89" spans="1:12" s="41" customFormat="1" ht="52.5" customHeight="1" x14ac:dyDescent="0.25">
      <c r="A89" s="4"/>
      <c r="B89" s="10"/>
      <c r="C89" s="198" t="s">
        <v>58</v>
      </c>
      <c r="D89" s="198"/>
      <c r="E89" s="198"/>
      <c r="F89" s="198"/>
      <c r="G89" s="198"/>
      <c r="H89" s="198"/>
      <c r="I89" s="198"/>
      <c r="J89" s="198"/>
      <c r="K89" s="198"/>
      <c r="L89" s="198"/>
    </row>
    <row r="90" spans="1:12" s="41" customFormat="1" ht="52.5" customHeight="1" x14ac:dyDescent="0.25">
      <c r="A90" s="4"/>
      <c r="C90" s="198" t="s">
        <v>225</v>
      </c>
      <c r="D90" s="198"/>
      <c r="E90" s="198"/>
      <c r="F90" s="198"/>
      <c r="G90" s="198"/>
      <c r="H90" s="198"/>
      <c r="I90" s="198"/>
      <c r="J90" s="198"/>
      <c r="K90" s="198"/>
      <c r="L90" s="198"/>
    </row>
    <row r="91" spans="1:12" ht="36.75" customHeight="1" x14ac:dyDescent="0.25">
      <c r="A91" s="4"/>
      <c r="B91" s="39"/>
      <c r="C91" s="199" t="s">
        <v>202</v>
      </c>
      <c r="D91" s="199"/>
      <c r="E91" s="199"/>
      <c r="F91" s="199"/>
      <c r="G91" s="199"/>
      <c r="H91" s="199"/>
      <c r="I91" s="199"/>
      <c r="J91" s="199"/>
      <c r="K91" s="199"/>
      <c r="L91" s="199"/>
    </row>
    <row r="92" spans="1:12" ht="17.25" customHeight="1" x14ac:dyDescent="0.25">
      <c r="A92" s="4"/>
      <c r="C92" s="269" t="s">
        <v>59</v>
      </c>
      <c r="D92" s="269"/>
      <c r="E92" s="269"/>
      <c r="F92" s="269"/>
      <c r="G92" s="269"/>
      <c r="H92" s="269"/>
      <c r="I92" s="269"/>
      <c r="J92" s="269"/>
      <c r="K92" s="269"/>
      <c r="L92" s="269"/>
    </row>
    <row r="93" spans="1:12" ht="26.25" customHeight="1" x14ac:dyDescent="0.25">
      <c r="A93" s="93"/>
      <c r="C93" s="252" t="s">
        <v>181</v>
      </c>
      <c r="D93" s="252"/>
      <c r="E93" s="252"/>
      <c r="F93" s="252"/>
      <c r="G93" s="252"/>
      <c r="H93" s="252"/>
      <c r="I93" s="252"/>
      <c r="J93" s="252"/>
      <c r="K93" s="252"/>
      <c r="L93" s="252"/>
    </row>
  </sheetData>
  <mergeCells count="41">
    <mergeCell ref="J3:L3"/>
    <mergeCell ref="F4:F6"/>
    <mergeCell ref="C8:C11"/>
    <mergeCell ref="J4:J6"/>
    <mergeCell ref="K4:L4"/>
    <mergeCell ref="K5:K6"/>
    <mergeCell ref="L5:L6"/>
    <mergeCell ref="C24:C27"/>
    <mergeCell ref="C28:C31"/>
    <mergeCell ref="C80:C83"/>
    <mergeCell ref="C32:C35"/>
    <mergeCell ref="G4:H4"/>
    <mergeCell ref="H5:H6"/>
    <mergeCell ref="G5:G6"/>
    <mergeCell ref="C36:C39"/>
    <mergeCell ref="C40:C43"/>
    <mergeCell ref="C12:C15"/>
    <mergeCell ref="C16:C19"/>
    <mergeCell ref="C2:C6"/>
    <mergeCell ref="D2:D6"/>
    <mergeCell ref="C20:C23"/>
    <mergeCell ref="F2:L2"/>
    <mergeCell ref="F3:H3"/>
    <mergeCell ref="C87:L87"/>
    <mergeCell ref="C44:C47"/>
    <mergeCell ref="C48:C51"/>
    <mergeCell ref="C52:C55"/>
    <mergeCell ref="C56:C59"/>
    <mergeCell ref="C60:C63"/>
    <mergeCell ref="C64:C67"/>
    <mergeCell ref="C68:C71"/>
    <mergeCell ref="C72:C75"/>
    <mergeCell ref="C76:C79"/>
    <mergeCell ref="C85:L85"/>
    <mergeCell ref="C86:L86"/>
    <mergeCell ref="C88:L88"/>
    <mergeCell ref="C89:L89"/>
    <mergeCell ref="C91:L91"/>
    <mergeCell ref="C92:L92"/>
    <mergeCell ref="C93:L93"/>
    <mergeCell ref="C90:L90"/>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BE642-8E7C-4F3D-9E24-C3DE637EB1C3}">
  <dimension ref="A1:R115"/>
  <sheetViews>
    <sheetView showGridLines="0" workbookViewId="0">
      <pane xSplit="5" ySplit="6" topLeftCell="H68" activePane="bottomRight" state="frozen"/>
      <selection pane="topRight"/>
      <selection pane="bottomLeft"/>
      <selection pane="bottomRight"/>
    </sheetView>
  </sheetViews>
  <sheetFormatPr baseColWidth="10" defaultColWidth="11.42578125" defaultRowHeight="15" x14ac:dyDescent="0.25"/>
  <cols>
    <col min="1" max="1" width="2.7109375" style="101" customWidth="1"/>
    <col min="2" max="2" width="2.7109375" style="112" customWidth="1"/>
    <col min="3" max="4" width="11.42578125" style="11"/>
    <col min="5" max="5" width="0.85546875" style="11" customWidth="1"/>
    <col min="6" max="10" width="11.42578125" style="11" customWidth="1"/>
    <col min="11" max="11" width="0.85546875" style="11" customWidth="1"/>
    <col min="12" max="16384" width="11.42578125" style="11"/>
  </cols>
  <sheetData>
    <row r="1" spans="1:18" ht="84" customHeight="1" x14ac:dyDescent="0.25">
      <c r="C1" s="166"/>
      <c r="D1" s="167"/>
      <c r="E1" s="167"/>
      <c r="F1" s="167"/>
      <c r="G1" s="167"/>
      <c r="H1" s="167"/>
      <c r="I1" s="167"/>
      <c r="J1" s="167"/>
      <c r="K1" s="167"/>
      <c r="L1" s="167"/>
      <c r="M1" s="167"/>
      <c r="N1" s="167"/>
      <c r="O1" s="167"/>
    </row>
    <row r="2" spans="1:18" ht="45" customHeight="1" x14ac:dyDescent="0.25">
      <c r="A2" s="114"/>
      <c r="C2" s="232" t="s">
        <v>44</v>
      </c>
      <c r="D2" s="232" t="s">
        <v>45</v>
      </c>
      <c r="E2" s="167"/>
      <c r="F2" s="220" t="s">
        <v>223</v>
      </c>
      <c r="G2" s="221"/>
      <c r="H2" s="221"/>
      <c r="I2" s="221"/>
      <c r="J2" s="221"/>
      <c r="K2" s="221"/>
      <c r="L2" s="221"/>
      <c r="M2" s="221"/>
      <c r="N2" s="221"/>
      <c r="O2" s="221"/>
      <c r="P2" s="221"/>
    </row>
    <row r="3" spans="1:18" s="1" customFormat="1" ht="45" customHeight="1" x14ac:dyDescent="0.25">
      <c r="A3" s="114"/>
      <c r="B3" s="112"/>
      <c r="C3" s="232"/>
      <c r="D3" s="232"/>
      <c r="E3" s="21"/>
      <c r="F3" s="208" t="s">
        <v>182</v>
      </c>
      <c r="G3" s="209"/>
      <c r="H3" s="209"/>
      <c r="I3" s="209"/>
      <c r="J3" s="210"/>
      <c r="K3" s="11"/>
      <c r="L3" s="211" t="s">
        <v>170</v>
      </c>
      <c r="M3" s="211"/>
      <c r="N3" s="211"/>
      <c r="O3" s="211"/>
      <c r="P3" s="211"/>
    </row>
    <row r="4" spans="1:18" s="1" customFormat="1" ht="15" customHeight="1" x14ac:dyDescent="0.25">
      <c r="A4" s="114"/>
      <c r="B4" s="112"/>
      <c r="C4" s="232"/>
      <c r="D4" s="232"/>
      <c r="E4" s="22"/>
      <c r="F4" s="207" t="s">
        <v>171</v>
      </c>
      <c r="G4" s="207" t="s">
        <v>183</v>
      </c>
      <c r="H4" s="207"/>
      <c r="I4" s="207"/>
      <c r="J4" s="207"/>
      <c r="K4" s="11"/>
      <c r="L4" s="207" t="s">
        <v>171</v>
      </c>
      <c r="M4" s="207" t="s">
        <v>183</v>
      </c>
      <c r="N4" s="207"/>
      <c r="O4" s="207"/>
      <c r="P4" s="207"/>
    </row>
    <row r="5" spans="1:18" s="1" customFormat="1" x14ac:dyDescent="0.25">
      <c r="A5" s="114"/>
      <c r="B5" s="112"/>
      <c r="C5" s="232"/>
      <c r="D5" s="232"/>
      <c r="E5" s="22"/>
      <c r="F5" s="207"/>
      <c r="G5" s="207" t="s">
        <v>184</v>
      </c>
      <c r="H5" s="212" t="s">
        <v>185</v>
      </c>
      <c r="I5" s="207" t="s">
        <v>186</v>
      </c>
      <c r="J5" s="207" t="s">
        <v>168</v>
      </c>
      <c r="K5" s="11"/>
      <c r="L5" s="207"/>
      <c r="M5" s="207" t="s">
        <v>184</v>
      </c>
      <c r="N5" s="212" t="s">
        <v>185</v>
      </c>
      <c r="O5" s="207" t="s">
        <v>186</v>
      </c>
      <c r="P5" s="207" t="s">
        <v>168</v>
      </c>
    </row>
    <row r="6" spans="1:18" s="1" customFormat="1" ht="14.25" customHeight="1" x14ac:dyDescent="0.25">
      <c r="A6" s="114"/>
      <c r="B6" s="112"/>
      <c r="C6" s="263"/>
      <c r="D6" s="263"/>
      <c r="E6" s="22"/>
      <c r="F6" s="212"/>
      <c r="G6" s="212"/>
      <c r="H6" s="213"/>
      <c r="I6" s="212"/>
      <c r="J6" s="212"/>
      <c r="K6" s="11"/>
      <c r="L6" s="212"/>
      <c r="M6" s="212"/>
      <c r="N6" s="213"/>
      <c r="O6" s="212"/>
      <c r="P6" s="212"/>
    </row>
    <row r="7" spans="1:18" s="1" customFormat="1" ht="4.5" customHeight="1" x14ac:dyDescent="0.25">
      <c r="A7" s="114"/>
      <c r="B7" s="112"/>
      <c r="C7" s="20"/>
      <c r="D7" s="21"/>
      <c r="E7" s="22"/>
      <c r="F7" s="23"/>
      <c r="G7" s="23"/>
      <c r="H7" s="23"/>
      <c r="I7" s="23"/>
      <c r="J7" s="23"/>
      <c r="K7" s="11"/>
      <c r="L7" s="23"/>
      <c r="M7" s="23"/>
      <c r="N7" s="23"/>
      <c r="O7" s="23"/>
      <c r="P7" s="23"/>
      <c r="Q7" s="11"/>
      <c r="R7" s="11"/>
    </row>
    <row r="8" spans="1:18" s="1" customFormat="1" ht="11.45" customHeight="1" x14ac:dyDescent="0.25">
      <c r="A8" s="114"/>
      <c r="B8" s="112"/>
      <c r="C8" s="206">
        <v>2005</v>
      </c>
      <c r="D8" s="25" t="s">
        <v>52</v>
      </c>
      <c r="E8" s="168"/>
      <c r="F8" s="81">
        <v>16.452224982400001</v>
      </c>
      <c r="G8" s="96">
        <v>49.405642465100001</v>
      </c>
      <c r="H8" s="96">
        <v>13.6067411162</v>
      </c>
      <c r="I8" s="96">
        <v>12.878955128400001</v>
      </c>
      <c r="J8" s="96">
        <v>37.419826933100005</v>
      </c>
      <c r="K8" s="11"/>
      <c r="L8" s="115">
        <v>6677.8919911542007</v>
      </c>
      <c r="M8" s="68">
        <v>2007.3815048241001</v>
      </c>
      <c r="N8" s="68">
        <v>5571.8329375244002</v>
      </c>
      <c r="O8" s="68">
        <v>7800.5847893425007</v>
      </c>
      <c r="P8" s="68">
        <v>5456.2347778906005</v>
      </c>
    </row>
    <row r="9" spans="1:18" s="1" customFormat="1" ht="11.45" customHeight="1" x14ac:dyDescent="0.25">
      <c r="A9" s="114"/>
      <c r="B9" s="112"/>
      <c r="C9" s="206"/>
      <c r="D9" s="25" t="s">
        <v>53</v>
      </c>
      <c r="E9" s="168"/>
      <c r="F9" s="81">
        <v>17.096591974700001</v>
      </c>
      <c r="G9" s="96">
        <v>51.898594947500001</v>
      </c>
      <c r="H9" s="96">
        <v>14.5530760292</v>
      </c>
      <c r="I9" s="96">
        <v>13.188771005500001</v>
      </c>
      <c r="J9" s="96">
        <v>37.2900014521</v>
      </c>
      <c r="K9" s="11"/>
      <c r="L9" s="115">
        <v>6651.8381918171999</v>
      </c>
      <c r="M9" s="68">
        <v>1918.4577234585001</v>
      </c>
      <c r="N9" s="68">
        <v>5705.1440726006003</v>
      </c>
      <c r="O9" s="68">
        <v>7810.8598796769002</v>
      </c>
      <c r="P9" s="68">
        <v>3856.0024188795001</v>
      </c>
    </row>
    <row r="10" spans="1:18" s="1" customFormat="1" ht="11.45" customHeight="1" x14ac:dyDescent="0.25">
      <c r="A10" s="114"/>
      <c r="B10" s="112"/>
      <c r="C10" s="206"/>
      <c r="D10" s="25" t="s">
        <v>54</v>
      </c>
      <c r="E10" s="168"/>
      <c r="F10" s="81">
        <v>17.629720060100002</v>
      </c>
      <c r="G10" s="96">
        <v>52.197723102099999</v>
      </c>
      <c r="H10" s="96">
        <v>14.582121520600001</v>
      </c>
      <c r="I10" s="96">
        <v>13.464906173700001</v>
      </c>
      <c r="J10" s="96">
        <v>39.210808106999998</v>
      </c>
      <c r="K10" s="11"/>
      <c r="L10" s="115">
        <v>6618.285764575</v>
      </c>
      <c r="M10" s="68">
        <v>1945.4083931007001</v>
      </c>
      <c r="N10" s="68">
        <v>5658.0978431559006</v>
      </c>
      <c r="O10" s="68">
        <v>7818.1773924377003</v>
      </c>
      <c r="P10" s="68">
        <v>3940.7569209627</v>
      </c>
    </row>
    <row r="11" spans="1:18" s="1" customFormat="1" ht="11.45" customHeight="1" x14ac:dyDescent="0.25">
      <c r="A11" s="114"/>
      <c r="B11" s="112"/>
      <c r="C11" s="206"/>
      <c r="D11" s="25" t="s">
        <v>55</v>
      </c>
      <c r="E11" s="168"/>
      <c r="F11" s="81">
        <v>16.142975745800001</v>
      </c>
      <c r="G11" s="96">
        <v>49.435226789800005</v>
      </c>
      <c r="H11" s="96">
        <v>13.253074895500001</v>
      </c>
      <c r="I11" s="96">
        <v>12.6421022457</v>
      </c>
      <c r="J11" s="96">
        <v>35.511993440000005</v>
      </c>
      <c r="K11" s="11"/>
      <c r="L11" s="115">
        <v>6813.6058729167999</v>
      </c>
      <c r="M11" s="68">
        <v>2025.9963536386001</v>
      </c>
      <c r="N11" s="68">
        <v>5827.7228573836001</v>
      </c>
      <c r="O11" s="68">
        <v>7972.8944035855002</v>
      </c>
      <c r="P11" s="68">
        <v>4264.3108288935</v>
      </c>
    </row>
    <row r="12" spans="1:18" s="1" customFormat="1" ht="11.45" customHeight="1" x14ac:dyDescent="0.25">
      <c r="A12" s="114"/>
      <c r="B12" s="112"/>
      <c r="C12" s="206">
        <v>2006</v>
      </c>
      <c r="D12" s="25" t="s">
        <v>52</v>
      </c>
      <c r="E12" s="168"/>
      <c r="F12" s="81">
        <v>15.446305238200001</v>
      </c>
      <c r="G12" s="96">
        <v>48.896725592700001</v>
      </c>
      <c r="H12" s="96">
        <v>12.808085069100001</v>
      </c>
      <c r="I12" s="96">
        <v>11.834092950800001</v>
      </c>
      <c r="J12" s="96">
        <v>36.401010581000001</v>
      </c>
      <c r="K12" s="11"/>
      <c r="L12" s="115">
        <v>6868.8515944853007</v>
      </c>
      <c r="M12" s="68">
        <v>2073.7279576002002</v>
      </c>
      <c r="N12" s="68">
        <v>5892.5995110888998</v>
      </c>
      <c r="O12" s="68">
        <v>7996.9143603760003</v>
      </c>
      <c r="P12" s="68">
        <v>4148.9485850289002</v>
      </c>
    </row>
    <row r="13" spans="1:18" s="1" customFormat="1" ht="11.45" customHeight="1" x14ac:dyDescent="0.25">
      <c r="A13" s="114"/>
      <c r="B13" s="112"/>
      <c r="C13" s="206"/>
      <c r="D13" s="25" t="s">
        <v>53</v>
      </c>
      <c r="E13" s="168"/>
      <c r="F13" s="81">
        <v>15.533032259800001</v>
      </c>
      <c r="G13" s="96">
        <v>49.088426964</v>
      </c>
      <c r="H13" s="96">
        <v>12.871595855200001</v>
      </c>
      <c r="I13" s="96">
        <v>11.8052712041</v>
      </c>
      <c r="J13" s="96">
        <v>36.503386181400003</v>
      </c>
      <c r="K13" s="11"/>
      <c r="L13" s="115">
        <v>6935.7018232419005</v>
      </c>
      <c r="M13" s="68">
        <v>2083.4580900625001</v>
      </c>
      <c r="N13" s="68">
        <v>5963.7402620274006</v>
      </c>
      <c r="O13" s="68">
        <v>8083.0348899767005</v>
      </c>
      <c r="P13" s="68">
        <v>4342.9452473425999</v>
      </c>
    </row>
    <row r="14" spans="1:18" s="1" customFormat="1" ht="11.45" customHeight="1" x14ac:dyDescent="0.25">
      <c r="A14" s="114"/>
      <c r="B14" s="112"/>
      <c r="C14" s="206"/>
      <c r="D14" s="25" t="s">
        <v>54</v>
      </c>
      <c r="E14" s="168"/>
      <c r="F14" s="81">
        <v>16.234102791400002</v>
      </c>
      <c r="G14" s="96">
        <v>50.615330627700004</v>
      </c>
      <c r="H14" s="96">
        <v>13.102378655700001</v>
      </c>
      <c r="I14" s="96">
        <v>12.417950364500001</v>
      </c>
      <c r="J14" s="96">
        <v>36.885907854100004</v>
      </c>
      <c r="K14" s="11"/>
      <c r="L14" s="115">
        <v>6988.2457778775006</v>
      </c>
      <c r="M14" s="68">
        <v>2084.388460523</v>
      </c>
      <c r="N14" s="68">
        <v>6031.7987766062006</v>
      </c>
      <c r="O14" s="68">
        <v>8184.8702632127006</v>
      </c>
      <c r="P14" s="68">
        <v>4230.3656894525002</v>
      </c>
    </row>
    <row r="15" spans="1:18" s="1" customFormat="1" ht="11.45" customHeight="1" x14ac:dyDescent="0.25">
      <c r="A15" s="114"/>
      <c r="B15" s="112"/>
      <c r="C15" s="206"/>
      <c r="D15" s="25" t="s">
        <v>55</v>
      </c>
      <c r="E15" s="168"/>
      <c r="F15" s="81">
        <v>15.9504864537</v>
      </c>
      <c r="G15" s="96">
        <v>49.270520941800001</v>
      </c>
      <c r="H15" s="96">
        <v>13.080079357100001</v>
      </c>
      <c r="I15" s="96">
        <v>12.341556090300001</v>
      </c>
      <c r="J15" s="96">
        <v>36.769167111500003</v>
      </c>
      <c r="K15" s="11"/>
      <c r="L15" s="115">
        <v>6843.9539488945002</v>
      </c>
      <c r="M15" s="68">
        <v>2074.5977019055999</v>
      </c>
      <c r="N15" s="68">
        <v>5963.4108337736006</v>
      </c>
      <c r="O15" s="68">
        <v>7955.2490025817006</v>
      </c>
      <c r="P15" s="68">
        <v>4030.996694641</v>
      </c>
    </row>
    <row r="16" spans="1:18" s="1" customFormat="1" ht="11.45" customHeight="1" x14ac:dyDescent="0.25">
      <c r="A16" s="114"/>
      <c r="B16" s="112"/>
      <c r="C16" s="206">
        <v>2007</v>
      </c>
      <c r="D16" s="25" t="s">
        <v>52</v>
      </c>
      <c r="E16" s="168"/>
      <c r="F16" s="81">
        <v>15.4534587371</v>
      </c>
      <c r="G16" s="96">
        <v>49.6288520421</v>
      </c>
      <c r="H16" s="96">
        <v>12.938692341900001</v>
      </c>
      <c r="I16" s="96">
        <v>11.763632789900001</v>
      </c>
      <c r="J16" s="96">
        <v>35.862623571</v>
      </c>
      <c r="K16" s="11"/>
      <c r="L16" s="115">
        <v>6928.9095220965</v>
      </c>
      <c r="M16" s="68">
        <v>2119.5267859957003</v>
      </c>
      <c r="N16" s="68">
        <v>5991.1753561764999</v>
      </c>
      <c r="O16" s="68">
        <v>8038.5259671648</v>
      </c>
      <c r="P16" s="68">
        <v>4255.6770864344999</v>
      </c>
    </row>
    <row r="17" spans="1:16" s="1" customFormat="1" ht="11.45" customHeight="1" x14ac:dyDescent="0.25">
      <c r="A17" s="114"/>
      <c r="B17" s="112"/>
      <c r="C17" s="206"/>
      <c r="D17" s="25" t="s">
        <v>53</v>
      </c>
      <c r="E17" s="168"/>
      <c r="F17" s="81">
        <v>15.4710711456</v>
      </c>
      <c r="G17" s="96">
        <v>48.822251593000004</v>
      </c>
      <c r="H17" s="96">
        <v>12.7667203773</v>
      </c>
      <c r="I17" s="96">
        <v>11.9360600453</v>
      </c>
      <c r="J17" s="96">
        <v>35.088942072500004</v>
      </c>
      <c r="K17" s="11"/>
      <c r="L17" s="115">
        <v>7027.8428147758004</v>
      </c>
      <c r="M17" s="68">
        <v>2152.7862450118</v>
      </c>
      <c r="N17" s="68">
        <v>6063.5031648705999</v>
      </c>
      <c r="O17" s="68">
        <v>8168.3309388729003</v>
      </c>
      <c r="P17" s="68">
        <v>4168.8349159813997</v>
      </c>
    </row>
    <row r="18" spans="1:16" s="1" customFormat="1" ht="11.45" customHeight="1" x14ac:dyDescent="0.25">
      <c r="A18" s="114"/>
      <c r="B18" s="112"/>
      <c r="C18" s="206"/>
      <c r="D18" s="25" t="s">
        <v>54</v>
      </c>
      <c r="E18" s="168"/>
      <c r="F18" s="81">
        <v>16.042434994099999</v>
      </c>
      <c r="G18" s="96">
        <v>48.914851400700002</v>
      </c>
      <c r="H18" s="96">
        <v>12.878616001500001</v>
      </c>
      <c r="I18" s="96">
        <v>12.341137868100001</v>
      </c>
      <c r="J18" s="96">
        <v>38.066018167400003</v>
      </c>
      <c r="K18" s="11"/>
      <c r="L18" s="115">
        <v>6944.4491493926998</v>
      </c>
      <c r="M18" s="68">
        <v>2150.4112133675003</v>
      </c>
      <c r="N18" s="68">
        <v>6182.2154211971001</v>
      </c>
      <c r="O18" s="68">
        <v>8005.2802623484004</v>
      </c>
      <c r="P18" s="68">
        <v>4269.0758481532002</v>
      </c>
    </row>
    <row r="19" spans="1:16" s="1" customFormat="1" ht="11.45" customHeight="1" x14ac:dyDescent="0.25">
      <c r="A19" s="114"/>
      <c r="B19" s="112"/>
      <c r="C19" s="206"/>
      <c r="D19" s="25" t="s">
        <v>55</v>
      </c>
      <c r="E19" s="168"/>
      <c r="F19" s="81">
        <v>17.728208303000002</v>
      </c>
      <c r="G19" s="96">
        <v>55.609058577300004</v>
      </c>
      <c r="H19" s="96">
        <v>14.446726934000001</v>
      </c>
      <c r="I19" s="96">
        <v>12.965985439300001</v>
      </c>
      <c r="J19" s="96">
        <v>39.387477794799999</v>
      </c>
      <c r="K19" s="11"/>
      <c r="L19" s="115">
        <v>6736.1651914288004</v>
      </c>
      <c r="M19" s="68">
        <v>1975.6196239527001</v>
      </c>
      <c r="N19" s="68">
        <v>5937.3567072677006</v>
      </c>
      <c r="O19" s="68">
        <v>7892.0775213056004</v>
      </c>
      <c r="P19" s="68">
        <v>4027.2129911637003</v>
      </c>
    </row>
    <row r="20" spans="1:16" s="1" customFormat="1" ht="11.45" customHeight="1" x14ac:dyDescent="0.25">
      <c r="A20" s="114"/>
      <c r="B20" s="112"/>
      <c r="C20" s="206">
        <v>2008</v>
      </c>
      <c r="D20" s="25" t="s">
        <v>52</v>
      </c>
      <c r="E20" s="168"/>
      <c r="F20" s="81">
        <v>16.1583731646</v>
      </c>
      <c r="G20" s="96">
        <v>51.6226637647</v>
      </c>
      <c r="H20" s="96">
        <v>13.562710814700001</v>
      </c>
      <c r="I20" s="96">
        <v>12.118892046500001</v>
      </c>
      <c r="J20" s="96">
        <v>37.4713342764</v>
      </c>
      <c r="K20" s="169"/>
      <c r="L20" s="115">
        <v>6902.1494269895002</v>
      </c>
      <c r="M20" s="68">
        <v>2105.6544368164</v>
      </c>
      <c r="N20" s="68">
        <v>5996.8608065686003</v>
      </c>
      <c r="O20" s="68">
        <v>7995.4812004347004</v>
      </c>
      <c r="P20" s="68">
        <v>4328.4002751631006</v>
      </c>
    </row>
    <row r="21" spans="1:16" s="1" customFormat="1" ht="11.45" customHeight="1" x14ac:dyDescent="0.25">
      <c r="A21" s="114"/>
      <c r="B21" s="112"/>
      <c r="C21" s="206"/>
      <c r="D21" s="25" t="s">
        <v>53</v>
      </c>
      <c r="E21" s="168"/>
      <c r="F21" s="81">
        <v>16.120316027000001</v>
      </c>
      <c r="G21" s="96">
        <v>50.882986403300002</v>
      </c>
      <c r="H21" s="96">
        <v>13.783809683800001</v>
      </c>
      <c r="I21" s="96">
        <v>12.110518025000001</v>
      </c>
      <c r="J21" s="96">
        <v>36.942347076600001</v>
      </c>
      <c r="K21" s="169"/>
      <c r="L21" s="115">
        <v>6830.0229368416003</v>
      </c>
      <c r="M21" s="68">
        <v>2141.7388199234001</v>
      </c>
      <c r="N21" s="68">
        <v>5944.5146704111003</v>
      </c>
      <c r="O21" s="68">
        <v>7907.1745546337006</v>
      </c>
      <c r="P21" s="68">
        <v>4157.5678718176005</v>
      </c>
    </row>
    <row r="22" spans="1:16" s="1" customFormat="1" ht="11.45" customHeight="1" x14ac:dyDescent="0.25">
      <c r="A22" s="114"/>
      <c r="B22" s="112"/>
      <c r="C22" s="206"/>
      <c r="D22" s="25" t="s">
        <v>54</v>
      </c>
      <c r="E22" s="168"/>
      <c r="F22" s="81">
        <v>16.746232421800002</v>
      </c>
      <c r="G22" s="96">
        <v>52.235309542400003</v>
      </c>
      <c r="H22" s="96">
        <v>13.900205974</v>
      </c>
      <c r="I22" s="96">
        <v>12.808143257200001</v>
      </c>
      <c r="J22" s="96">
        <v>36.331377651800004</v>
      </c>
      <c r="K22" s="169"/>
      <c r="L22" s="115">
        <v>6715.2712508815002</v>
      </c>
      <c r="M22" s="68">
        <v>2047.4234317173</v>
      </c>
      <c r="N22" s="68">
        <v>5894.0229737375003</v>
      </c>
      <c r="O22" s="68">
        <v>7785.7855981915</v>
      </c>
      <c r="P22" s="68">
        <v>4093.7673546821002</v>
      </c>
    </row>
    <row r="23" spans="1:16" s="1" customFormat="1" ht="11.45" customHeight="1" x14ac:dyDescent="0.25">
      <c r="A23" s="114"/>
      <c r="B23" s="112"/>
      <c r="C23" s="206"/>
      <c r="D23" s="25" t="s">
        <v>55</v>
      </c>
      <c r="E23" s="168"/>
      <c r="F23" s="81">
        <v>16.957069412399999</v>
      </c>
      <c r="G23" s="96">
        <v>53.372005528500004</v>
      </c>
      <c r="H23" s="96">
        <v>14.236196122500001</v>
      </c>
      <c r="I23" s="96">
        <v>13.273894806800001</v>
      </c>
      <c r="J23" s="96">
        <v>37.388386802500001</v>
      </c>
      <c r="K23" s="169"/>
      <c r="L23" s="115">
        <v>6464.8882569648003</v>
      </c>
      <c r="M23" s="68">
        <v>1962.0283254511</v>
      </c>
      <c r="N23" s="68">
        <v>5669.9600768480004</v>
      </c>
      <c r="O23" s="68">
        <v>7421.9029744859999</v>
      </c>
      <c r="P23" s="68">
        <v>4110.6984637672003</v>
      </c>
    </row>
    <row r="24" spans="1:16" s="1" customFormat="1" ht="11.45" customHeight="1" x14ac:dyDescent="0.25">
      <c r="A24" s="114"/>
      <c r="B24" s="112"/>
      <c r="C24" s="201">
        <v>2009</v>
      </c>
      <c r="D24" s="32" t="s">
        <v>52</v>
      </c>
      <c r="E24" s="168"/>
      <c r="F24" s="81">
        <v>15.3798985306</v>
      </c>
      <c r="G24" s="96">
        <v>51.949145133500004</v>
      </c>
      <c r="H24" s="96">
        <v>12.461853634600001</v>
      </c>
      <c r="I24" s="96">
        <v>12.1524303723</v>
      </c>
      <c r="J24" s="96">
        <v>35.194829491900002</v>
      </c>
      <c r="K24" s="169"/>
      <c r="L24" s="115">
        <v>6562.4362186328999</v>
      </c>
      <c r="M24" s="68">
        <v>1993.0930108970001</v>
      </c>
      <c r="N24" s="68">
        <v>5769.8464278880001</v>
      </c>
      <c r="O24" s="68">
        <v>7454.9410919968004</v>
      </c>
      <c r="P24" s="68">
        <v>4430.2215061632005</v>
      </c>
    </row>
    <row r="25" spans="1:16" s="1" customFormat="1" ht="11.45" customHeight="1" x14ac:dyDescent="0.25">
      <c r="A25" s="114"/>
      <c r="B25" s="112"/>
      <c r="C25" s="201"/>
      <c r="D25" s="32" t="s">
        <v>53</v>
      </c>
      <c r="E25" s="168"/>
      <c r="F25" s="81">
        <v>16.31796714</v>
      </c>
      <c r="G25" s="96">
        <v>52.624872623800002</v>
      </c>
      <c r="H25" s="96">
        <v>14.020977889800001</v>
      </c>
      <c r="I25" s="96">
        <v>12.659040044600001</v>
      </c>
      <c r="J25" s="96">
        <v>36.288110731000003</v>
      </c>
      <c r="K25" s="169"/>
      <c r="L25" s="115">
        <v>6513.6664448749998</v>
      </c>
      <c r="M25" s="68">
        <v>1931.9898765913001</v>
      </c>
      <c r="N25" s="68">
        <v>5685.7437240417003</v>
      </c>
      <c r="O25" s="68">
        <v>7444.4911257282001</v>
      </c>
      <c r="P25" s="68">
        <v>4397.9767767285002</v>
      </c>
    </row>
    <row r="26" spans="1:16" s="1" customFormat="1" ht="11.45" customHeight="1" x14ac:dyDescent="0.25">
      <c r="A26" s="114"/>
      <c r="B26" s="112"/>
      <c r="C26" s="201"/>
      <c r="D26" s="32" t="s">
        <v>54</v>
      </c>
      <c r="E26" s="168"/>
      <c r="F26" s="81">
        <v>17.218883590600001</v>
      </c>
      <c r="G26" s="96">
        <v>54.851886841400002</v>
      </c>
      <c r="H26" s="96">
        <v>14.451616064600001</v>
      </c>
      <c r="I26" s="96">
        <v>13.452852417000001</v>
      </c>
      <c r="J26" s="96">
        <v>37.531829439399999</v>
      </c>
      <c r="K26" s="169"/>
      <c r="L26" s="115">
        <v>6271.1843141154004</v>
      </c>
      <c r="M26" s="68">
        <v>1842.2529782548002</v>
      </c>
      <c r="N26" s="68">
        <v>5599.7070514834004</v>
      </c>
      <c r="O26" s="68">
        <v>7161.2181404842004</v>
      </c>
      <c r="P26" s="68">
        <v>3941.5692376858001</v>
      </c>
    </row>
    <row r="27" spans="1:16" s="1" customFormat="1" ht="11.45" customHeight="1" x14ac:dyDescent="0.25">
      <c r="A27" s="114"/>
      <c r="B27" s="112"/>
      <c r="C27" s="201"/>
      <c r="D27" s="32" t="s">
        <v>55</v>
      </c>
      <c r="E27" s="168"/>
      <c r="F27" s="81">
        <v>17.6557856043</v>
      </c>
      <c r="G27" s="96">
        <v>59.2404317879</v>
      </c>
      <c r="H27" s="96">
        <v>14.767207798500001</v>
      </c>
      <c r="I27" s="96">
        <v>13.2603976995</v>
      </c>
      <c r="J27" s="96">
        <v>36.394111333300003</v>
      </c>
      <c r="K27" s="169"/>
      <c r="L27" s="115">
        <v>6058.9084577806007</v>
      </c>
      <c r="M27" s="68">
        <v>1676.4599604340001</v>
      </c>
      <c r="N27" s="68">
        <v>5377.0955275206006</v>
      </c>
      <c r="O27" s="68">
        <v>6984.6000281366005</v>
      </c>
      <c r="P27" s="68">
        <v>3954.9367773653003</v>
      </c>
    </row>
    <row r="28" spans="1:16" s="1" customFormat="1" ht="11.45" customHeight="1" x14ac:dyDescent="0.25">
      <c r="A28" s="114"/>
      <c r="B28" s="112"/>
      <c r="C28" s="201">
        <v>2010</v>
      </c>
      <c r="D28" s="32" t="s">
        <v>52</v>
      </c>
      <c r="E28" s="168"/>
      <c r="F28" s="81">
        <v>16.188312847399999</v>
      </c>
      <c r="G28" s="96">
        <v>55.199104524500001</v>
      </c>
      <c r="H28" s="96">
        <v>13.7274824102</v>
      </c>
      <c r="I28" s="96">
        <v>12.663291036</v>
      </c>
      <c r="J28" s="96">
        <v>34.781536592900004</v>
      </c>
      <c r="K28" s="169"/>
      <c r="L28" s="115">
        <v>6246.3266806742004</v>
      </c>
      <c r="M28" s="68">
        <v>1778.4479990504001</v>
      </c>
      <c r="N28" s="68">
        <v>5392.8589035580999</v>
      </c>
      <c r="O28" s="68">
        <v>7115.7263375338007</v>
      </c>
      <c r="P28" s="68">
        <v>4844.1953135291005</v>
      </c>
    </row>
    <row r="29" spans="1:16" s="1" customFormat="1" ht="11.45" customHeight="1" x14ac:dyDescent="0.25">
      <c r="A29" s="114"/>
      <c r="B29" s="112"/>
      <c r="C29" s="201"/>
      <c r="D29" s="32" t="s">
        <v>53</v>
      </c>
      <c r="E29" s="168"/>
      <c r="F29" s="81">
        <v>16.895760517599999</v>
      </c>
      <c r="G29" s="96">
        <v>56.494142072000002</v>
      </c>
      <c r="H29" s="96">
        <v>14.8312179179</v>
      </c>
      <c r="I29" s="96">
        <v>12.883265978700001</v>
      </c>
      <c r="J29" s="96">
        <v>36.332436835500005</v>
      </c>
      <c r="K29" s="169"/>
      <c r="L29" s="115">
        <v>6210.3725968692006</v>
      </c>
      <c r="M29" s="68">
        <v>1813.7336154489001</v>
      </c>
      <c r="N29" s="68">
        <v>5424.4846131460999</v>
      </c>
      <c r="O29" s="68">
        <v>7125.9532139210005</v>
      </c>
      <c r="P29" s="68">
        <v>3962.9090380442003</v>
      </c>
    </row>
    <row r="30" spans="1:16" s="1" customFormat="1" ht="11.45" customHeight="1" x14ac:dyDescent="0.25">
      <c r="A30" s="114"/>
      <c r="B30" s="112"/>
      <c r="C30" s="201"/>
      <c r="D30" s="32" t="s">
        <v>54</v>
      </c>
      <c r="E30" s="168"/>
      <c r="F30" s="81">
        <v>17.261348220800002</v>
      </c>
      <c r="G30" s="96">
        <v>55.891373724099999</v>
      </c>
      <c r="H30" s="96">
        <v>15.091724487800001</v>
      </c>
      <c r="I30" s="96">
        <v>13.1640273323</v>
      </c>
      <c r="J30" s="96">
        <v>38.227738358000003</v>
      </c>
      <c r="K30" s="169"/>
      <c r="L30" s="115">
        <v>6190.6920897420005</v>
      </c>
      <c r="M30" s="68">
        <v>1781.7525885644</v>
      </c>
      <c r="N30" s="68">
        <v>5448.3878177909</v>
      </c>
      <c r="O30" s="68">
        <v>7126.6914562762004</v>
      </c>
      <c r="P30" s="68">
        <v>3691.1745148081</v>
      </c>
    </row>
    <row r="31" spans="1:16" s="1" customFormat="1" ht="11.45" customHeight="1" x14ac:dyDescent="0.25">
      <c r="A31" s="114"/>
      <c r="B31" s="112"/>
      <c r="C31" s="201"/>
      <c r="D31" s="32" t="s">
        <v>55</v>
      </c>
      <c r="E31" s="168"/>
      <c r="F31" s="81">
        <v>16.6137553278</v>
      </c>
      <c r="G31" s="96">
        <v>53.3338886039</v>
      </c>
      <c r="H31" s="96">
        <v>14.671947251300001</v>
      </c>
      <c r="I31" s="96">
        <v>13.113156678300001</v>
      </c>
      <c r="J31" s="96">
        <v>37.121615989300004</v>
      </c>
      <c r="K31" s="169"/>
      <c r="L31" s="115">
        <v>6109.2911701157</v>
      </c>
      <c r="M31" s="68">
        <v>1893.3675721704001</v>
      </c>
      <c r="N31" s="68">
        <v>5375.6931956237004</v>
      </c>
      <c r="O31" s="68">
        <v>6951.3989629215002</v>
      </c>
      <c r="P31" s="68">
        <v>3836.2521717028003</v>
      </c>
    </row>
    <row r="32" spans="1:16" s="1" customFormat="1" ht="11.45" customHeight="1" x14ac:dyDescent="0.25">
      <c r="A32" s="114"/>
      <c r="B32" s="112"/>
      <c r="C32" s="201">
        <v>2011</v>
      </c>
      <c r="D32" s="32" t="s">
        <v>52</v>
      </c>
      <c r="E32" s="168"/>
      <c r="F32" s="81">
        <v>15.1726688203</v>
      </c>
      <c r="G32" s="96">
        <v>51.637401469499999</v>
      </c>
      <c r="H32" s="96">
        <v>13.6971532811</v>
      </c>
      <c r="I32" s="96">
        <v>11.8904565795</v>
      </c>
      <c r="J32" s="96">
        <v>33.441750782600003</v>
      </c>
      <c r="K32" s="169"/>
      <c r="L32" s="115">
        <v>6227.6231809945002</v>
      </c>
      <c r="M32" s="68">
        <v>1880.7649620904001</v>
      </c>
      <c r="N32" s="68">
        <v>5446.0962824112003</v>
      </c>
      <c r="O32" s="68">
        <v>7042.6404196627</v>
      </c>
      <c r="P32" s="68">
        <v>4272.8127332328004</v>
      </c>
    </row>
    <row r="33" spans="1:16" s="1" customFormat="1" ht="11.45" customHeight="1" x14ac:dyDescent="0.25">
      <c r="A33" s="114"/>
      <c r="B33" s="112"/>
      <c r="C33" s="201"/>
      <c r="D33" s="32" t="s">
        <v>53</v>
      </c>
      <c r="E33" s="168"/>
      <c r="F33" s="81">
        <v>15.7995413484</v>
      </c>
      <c r="G33" s="96">
        <v>52.9888405783</v>
      </c>
      <c r="H33" s="96">
        <v>14.322544217800001</v>
      </c>
      <c r="I33" s="96">
        <v>12.0695931604</v>
      </c>
      <c r="J33" s="96">
        <v>34.007750904799998</v>
      </c>
      <c r="K33" s="169"/>
      <c r="L33" s="115">
        <v>6185.1458060162004</v>
      </c>
      <c r="M33" s="68">
        <v>1855.1831426811</v>
      </c>
      <c r="N33" s="68">
        <v>5438.9841297049006</v>
      </c>
      <c r="O33" s="68">
        <v>7031.5078178306003</v>
      </c>
      <c r="P33" s="68">
        <v>4198.3344581787005</v>
      </c>
    </row>
    <row r="34" spans="1:16" s="1" customFormat="1" ht="11.45" customHeight="1" x14ac:dyDescent="0.25">
      <c r="A34" s="114"/>
      <c r="B34" s="112"/>
      <c r="C34" s="201"/>
      <c r="D34" s="32" t="s">
        <v>54</v>
      </c>
      <c r="E34" s="168"/>
      <c r="F34" s="81">
        <v>16.545314677100002</v>
      </c>
      <c r="G34" s="96">
        <v>52.604918061900001</v>
      </c>
      <c r="H34" s="96">
        <v>14.6473988075</v>
      </c>
      <c r="I34" s="96">
        <v>12.873061504300001</v>
      </c>
      <c r="J34" s="96">
        <v>37.0919322759</v>
      </c>
      <c r="K34" s="169"/>
      <c r="L34" s="115">
        <v>6134.4104268648998</v>
      </c>
      <c r="M34" s="68">
        <v>1848.7208624316002</v>
      </c>
      <c r="N34" s="68">
        <v>5411.5392044801001</v>
      </c>
      <c r="O34" s="68">
        <v>6979.9050336184</v>
      </c>
      <c r="P34" s="68">
        <v>4059.0412032411</v>
      </c>
    </row>
    <row r="35" spans="1:16" s="1" customFormat="1" ht="11.45" customHeight="1" x14ac:dyDescent="0.25">
      <c r="A35" s="114"/>
      <c r="B35" s="112"/>
      <c r="C35" s="201"/>
      <c r="D35" s="32" t="s">
        <v>55</v>
      </c>
      <c r="E35" s="168"/>
      <c r="F35" s="81">
        <v>17.533075218700002</v>
      </c>
      <c r="G35" s="96">
        <v>58.008526030399999</v>
      </c>
      <c r="H35" s="96">
        <v>15.2708241766</v>
      </c>
      <c r="I35" s="96">
        <v>13.2165212599</v>
      </c>
      <c r="J35" s="96">
        <v>38.077944938400002</v>
      </c>
      <c r="K35" s="169"/>
      <c r="L35" s="115">
        <v>5913.1714410841005</v>
      </c>
      <c r="M35" s="68">
        <v>1682.7301040132002</v>
      </c>
      <c r="N35" s="68">
        <v>5266.0589955300002</v>
      </c>
      <c r="O35" s="68">
        <v>6766.7196629857999</v>
      </c>
      <c r="P35" s="68">
        <v>3804.9186906604</v>
      </c>
    </row>
    <row r="36" spans="1:16" s="1" customFormat="1" ht="11.45" customHeight="1" x14ac:dyDescent="0.25">
      <c r="A36" s="114"/>
      <c r="B36" s="112"/>
      <c r="C36" s="201">
        <v>2012</v>
      </c>
      <c r="D36" s="32" t="s">
        <v>52</v>
      </c>
      <c r="E36" s="168"/>
      <c r="F36" s="81">
        <v>15.7340667019</v>
      </c>
      <c r="G36" s="96">
        <v>51.7944514641</v>
      </c>
      <c r="H36" s="96">
        <v>14.033483713000001</v>
      </c>
      <c r="I36" s="96">
        <v>12.381460029300001</v>
      </c>
      <c r="J36" s="96">
        <v>35.630165241500002</v>
      </c>
      <c r="K36" s="169"/>
      <c r="L36" s="115">
        <v>6117.3772093652005</v>
      </c>
      <c r="M36" s="68">
        <v>1927.4074165112002</v>
      </c>
      <c r="N36" s="68">
        <v>5328.0367580055999</v>
      </c>
      <c r="O36" s="68">
        <v>6923.9894605648005</v>
      </c>
      <c r="P36" s="68">
        <v>4074.8881245433004</v>
      </c>
    </row>
    <row r="37" spans="1:16" s="1" customFormat="1" ht="11.45" customHeight="1" x14ac:dyDescent="0.25">
      <c r="A37" s="114"/>
      <c r="B37" s="112"/>
      <c r="C37" s="201"/>
      <c r="D37" s="32" t="s">
        <v>53</v>
      </c>
      <c r="E37" s="168"/>
      <c r="F37" s="81">
        <v>16.552760297199999</v>
      </c>
      <c r="G37" s="96">
        <v>56.236390208100005</v>
      </c>
      <c r="H37" s="96">
        <v>14.3362331078</v>
      </c>
      <c r="I37" s="96">
        <v>12.789623772500001</v>
      </c>
      <c r="J37" s="96">
        <v>37.3699017482</v>
      </c>
      <c r="K37" s="169"/>
      <c r="L37" s="115">
        <v>6082.4910576698003</v>
      </c>
      <c r="M37" s="68">
        <v>1794.5356388161001</v>
      </c>
      <c r="N37" s="68">
        <v>5404.4540917432005</v>
      </c>
      <c r="O37" s="68">
        <v>6884.3395040245005</v>
      </c>
      <c r="P37" s="68">
        <v>4073.9177139975</v>
      </c>
    </row>
    <row r="38" spans="1:16" s="1" customFormat="1" ht="11.45" customHeight="1" x14ac:dyDescent="0.25">
      <c r="A38" s="114"/>
      <c r="B38" s="112"/>
      <c r="C38" s="201"/>
      <c r="D38" s="32" t="s">
        <v>54</v>
      </c>
      <c r="E38" s="168"/>
      <c r="F38" s="81">
        <v>17.613731328900002</v>
      </c>
      <c r="G38" s="96">
        <v>58.209995881300003</v>
      </c>
      <c r="H38" s="96">
        <v>15.535010311600001</v>
      </c>
      <c r="I38" s="96">
        <v>13.5485975436</v>
      </c>
      <c r="J38" s="96">
        <v>38.361400373999999</v>
      </c>
      <c r="K38" s="169"/>
      <c r="L38" s="115">
        <v>5992.1139198379005</v>
      </c>
      <c r="M38" s="68">
        <v>1700.6955794364001</v>
      </c>
      <c r="N38" s="68">
        <v>5282.5787656104003</v>
      </c>
      <c r="O38" s="68">
        <v>6846.6053042085005</v>
      </c>
      <c r="P38" s="68">
        <v>3728.8932685486002</v>
      </c>
    </row>
    <row r="39" spans="1:16" s="1" customFormat="1" ht="11.45" customHeight="1" x14ac:dyDescent="0.25">
      <c r="A39" s="114"/>
      <c r="B39" s="112"/>
      <c r="C39" s="201"/>
      <c r="D39" s="32" t="s">
        <v>55</v>
      </c>
      <c r="E39" s="168"/>
      <c r="F39" s="81">
        <v>17.258031838200001</v>
      </c>
      <c r="G39" s="96">
        <v>56.883347767500005</v>
      </c>
      <c r="H39" s="96">
        <v>15.120470514500001</v>
      </c>
      <c r="I39" s="96">
        <v>13.6252665367</v>
      </c>
      <c r="J39" s="96">
        <v>40.694227208900003</v>
      </c>
      <c r="K39" s="169"/>
      <c r="L39" s="115">
        <v>6008.7504950559005</v>
      </c>
      <c r="M39" s="68">
        <v>1711.4802686479002</v>
      </c>
      <c r="N39" s="68">
        <v>5339.5094067017999</v>
      </c>
      <c r="O39" s="68">
        <v>6782.8070553512998</v>
      </c>
      <c r="P39" s="68">
        <v>3815.8784333811</v>
      </c>
    </row>
    <row r="40" spans="1:16" s="1" customFormat="1" ht="11.45" customHeight="1" x14ac:dyDescent="0.25">
      <c r="A40" s="114"/>
      <c r="B40" s="112"/>
      <c r="C40" s="201">
        <v>2013</v>
      </c>
      <c r="D40" s="32" t="s">
        <v>52</v>
      </c>
      <c r="E40" s="168"/>
      <c r="F40" s="81">
        <v>15.2947166538</v>
      </c>
      <c r="G40" s="96">
        <v>53.315487157600003</v>
      </c>
      <c r="H40" s="96">
        <v>14.1020271318</v>
      </c>
      <c r="I40" s="96">
        <v>11.972615984800001</v>
      </c>
      <c r="J40" s="96">
        <v>34.077381258400003</v>
      </c>
      <c r="K40" s="169"/>
      <c r="L40" s="115">
        <v>6159.8019649725002</v>
      </c>
      <c r="M40" s="68">
        <v>1823.1532200995</v>
      </c>
      <c r="N40" s="68">
        <v>5469.6088392906004</v>
      </c>
      <c r="O40" s="68">
        <v>6918.9152736932001</v>
      </c>
      <c r="P40" s="68">
        <v>3796.0111852425002</v>
      </c>
    </row>
    <row r="41" spans="1:16" s="1" customFormat="1" ht="11.45" customHeight="1" x14ac:dyDescent="0.25">
      <c r="A41" s="114"/>
      <c r="B41" s="112"/>
      <c r="C41" s="201"/>
      <c r="D41" s="32" t="s">
        <v>53</v>
      </c>
      <c r="E41" s="168"/>
      <c r="F41" s="81">
        <v>16.3447044065</v>
      </c>
      <c r="G41" s="96">
        <v>56.438860812800002</v>
      </c>
      <c r="H41" s="96">
        <v>14.588374887000001</v>
      </c>
      <c r="I41" s="96">
        <v>12.8146327337</v>
      </c>
      <c r="J41" s="96">
        <v>36.636526399099999</v>
      </c>
      <c r="K41" s="169"/>
      <c r="L41" s="115">
        <v>5983.3787418962002</v>
      </c>
      <c r="M41" s="68">
        <v>1726.2278975587001</v>
      </c>
      <c r="N41" s="68">
        <v>5263.1290921723003</v>
      </c>
      <c r="O41" s="68">
        <v>6756.8895891456004</v>
      </c>
      <c r="P41" s="68">
        <v>3846.2482818520002</v>
      </c>
    </row>
    <row r="42" spans="1:16" s="1" customFormat="1" ht="11.45" customHeight="1" x14ac:dyDescent="0.25">
      <c r="A42" s="114"/>
      <c r="B42" s="112"/>
      <c r="C42" s="201"/>
      <c r="D42" s="32" t="s">
        <v>54</v>
      </c>
      <c r="E42" s="11"/>
      <c r="F42" s="81">
        <v>17.031710727500002</v>
      </c>
      <c r="G42" s="96">
        <v>57.184421420500001</v>
      </c>
      <c r="H42" s="96">
        <v>14.7055399938</v>
      </c>
      <c r="I42" s="96">
        <v>13.4540814198</v>
      </c>
      <c r="J42" s="96">
        <v>37.638936471900003</v>
      </c>
      <c r="K42" s="11"/>
      <c r="L42" s="115">
        <v>5933.6916722688002</v>
      </c>
      <c r="M42" s="68">
        <v>1784.778531231</v>
      </c>
      <c r="N42" s="68">
        <v>5289.2093714111998</v>
      </c>
      <c r="O42" s="68">
        <v>6699.4210471028</v>
      </c>
      <c r="P42" s="68">
        <v>3714.0912910177003</v>
      </c>
    </row>
    <row r="43" spans="1:16" s="1" customFormat="1" ht="11.45" customHeight="1" x14ac:dyDescent="0.25">
      <c r="A43" s="114"/>
      <c r="B43" s="112"/>
      <c r="C43" s="201"/>
      <c r="D43" s="32" t="s">
        <v>55</v>
      </c>
      <c r="F43" s="81">
        <v>17.238310432500001</v>
      </c>
      <c r="G43" s="96">
        <v>60.597363602100003</v>
      </c>
      <c r="H43" s="96">
        <v>14.907153843</v>
      </c>
      <c r="I43" s="96">
        <v>13.372613657800001</v>
      </c>
      <c r="J43" s="96">
        <v>40.029034188600001</v>
      </c>
      <c r="K43" s="11"/>
      <c r="L43" s="115">
        <v>5864.1427362804998</v>
      </c>
      <c r="M43" s="68">
        <v>1587.0942382129001</v>
      </c>
      <c r="N43" s="68">
        <v>5195.3390077140002</v>
      </c>
      <c r="O43" s="68">
        <v>6651.0804962233005</v>
      </c>
      <c r="P43" s="68">
        <v>3503.1783359663</v>
      </c>
    </row>
    <row r="44" spans="1:16" s="1" customFormat="1" ht="11.45" customHeight="1" x14ac:dyDescent="0.25">
      <c r="A44" s="114"/>
      <c r="B44" s="112"/>
      <c r="C44" s="201">
        <v>2014</v>
      </c>
      <c r="D44" s="32" t="s">
        <v>52</v>
      </c>
      <c r="F44" s="81">
        <v>15.602054816700001</v>
      </c>
      <c r="G44" s="96">
        <v>56.482004559500005</v>
      </c>
      <c r="H44" s="96">
        <v>13.7224659907</v>
      </c>
      <c r="I44" s="96">
        <v>12.354247216000001</v>
      </c>
      <c r="J44" s="96">
        <v>36.283799724600001</v>
      </c>
      <c r="K44" s="11"/>
      <c r="L44" s="115">
        <v>5867.5222333873999</v>
      </c>
      <c r="M44" s="68">
        <v>1693.0698114297002</v>
      </c>
      <c r="N44" s="68">
        <v>5156.9406587078001</v>
      </c>
      <c r="O44" s="68">
        <v>6593.7311284914003</v>
      </c>
      <c r="P44" s="68">
        <v>3673.8946325639999</v>
      </c>
    </row>
    <row r="45" spans="1:16" s="1" customFormat="1" ht="11.45" customHeight="1" x14ac:dyDescent="0.25">
      <c r="A45" s="114"/>
      <c r="B45" s="112"/>
      <c r="C45" s="201"/>
      <c r="D45" s="32" t="s">
        <v>53</v>
      </c>
      <c r="F45" s="81">
        <v>16.203892815</v>
      </c>
      <c r="G45" s="96">
        <v>57.062328626500005</v>
      </c>
      <c r="H45" s="96">
        <v>14.1967275442</v>
      </c>
      <c r="I45" s="96">
        <v>12.905713218700001</v>
      </c>
      <c r="J45" s="96">
        <v>36.517063226700003</v>
      </c>
      <c r="K45" s="11"/>
      <c r="L45" s="115">
        <v>5787.9205609338005</v>
      </c>
      <c r="M45" s="68">
        <v>1701.2438016816</v>
      </c>
      <c r="N45" s="68">
        <v>5117.0367913300006</v>
      </c>
      <c r="O45" s="68">
        <v>6491.9709679038006</v>
      </c>
      <c r="P45" s="68">
        <v>3709.2657258257</v>
      </c>
    </row>
    <row r="46" spans="1:16" s="1" customFormat="1" ht="11.45" customHeight="1" x14ac:dyDescent="0.25">
      <c r="A46" s="114"/>
      <c r="B46" s="112"/>
      <c r="C46" s="201"/>
      <c r="D46" s="32" t="s">
        <v>54</v>
      </c>
      <c r="F46" s="81">
        <v>16.847357609700001</v>
      </c>
      <c r="G46" s="96">
        <v>57.260633195800004</v>
      </c>
      <c r="H46" s="96">
        <v>14.8586458718</v>
      </c>
      <c r="I46" s="96">
        <v>13.271714171200001</v>
      </c>
      <c r="J46" s="96">
        <v>38.564436726499999</v>
      </c>
      <c r="K46" s="11"/>
      <c r="L46" s="115">
        <v>5756.4409270485003</v>
      </c>
      <c r="M46" s="68">
        <v>1705.915803822</v>
      </c>
      <c r="N46" s="68">
        <v>5091.6701900376002</v>
      </c>
      <c r="O46" s="68">
        <v>6481.7932720693007</v>
      </c>
      <c r="P46" s="68">
        <v>3633.7443540454001</v>
      </c>
    </row>
    <row r="47" spans="1:16" s="1" customFormat="1" ht="11.45" customHeight="1" x14ac:dyDescent="0.25">
      <c r="A47" s="114"/>
      <c r="B47" s="112"/>
      <c r="C47" s="201"/>
      <c r="D47" s="32" t="s">
        <v>55</v>
      </c>
      <c r="F47" s="81">
        <v>17.9931697783</v>
      </c>
      <c r="G47" s="96">
        <v>59.459127221100005</v>
      </c>
      <c r="H47" s="96">
        <v>15.692434649800001</v>
      </c>
      <c r="I47" s="96">
        <v>14.5937140626</v>
      </c>
      <c r="J47" s="96">
        <v>41.122817656999999</v>
      </c>
      <c r="K47" s="11"/>
      <c r="L47" s="115">
        <v>5649.4729512070999</v>
      </c>
      <c r="M47" s="68">
        <v>1693.1679737664001</v>
      </c>
      <c r="N47" s="68">
        <v>5058.6338911943003</v>
      </c>
      <c r="O47" s="68">
        <v>6312.0437471996001</v>
      </c>
      <c r="P47" s="68">
        <v>3494.6676162960002</v>
      </c>
    </row>
    <row r="48" spans="1:16" s="1" customFormat="1" ht="11.45" customHeight="1" x14ac:dyDescent="0.25">
      <c r="A48" s="114"/>
      <c r="B48" s="112"/>
      <c r="C48" s="201">
        <v>2015</v>
      </c>
      <c r="D48" s="32" t="s">
        <v>52</v>
      </c>
      <c r="F48" s="81">
        <v>16.6071472456</v>
      </c>
      <c r="G48" s="96">
        <v>57.193149324300002</v>
      </c>
      <c r="H48" s="96">
        <v>14.2909654284</v>
      </c>
      <c r="I48" s="96">
        <v>13.552021853700001</v>
      </c>
      <c r="J48" s="96">
        <v>37.610753132900001</v>
      </c>
      <c r="K48" s="11"/>
      <c r="L48" s="115">
        <v>5812.1569527576003</v>
      </c>
      <c r="M48" s="68">
        <v>1802.4924328348</v>
      </c>
      <c r="N48" s="68">
        <v>5192.1975569656006</v>
      </c>
      <c r="O48" s="68">
        <v>6468.9909728641005</v>
      </c>
      <c r="P48" s="68">
        <v>3752.5955969797001</v>
      </c>
    </row>
    <row r="49" spans="1:16" s="1" customFormat="1" ht="11.45" customHeight="1" x14ac:dyDescent="0.25">
      <c r="A49" s="114"/>
      <c r="B49" s="112"/>
      <c r="C49" s="201"/>
      <c r="D49" s="32" t="s">
        <v>53</v>
      </c>
      <c r="F49" s="81">
        <v>17.130063277200001</v>
      </c>
      <c r="G49" s="96">
        <v>58.150351523400005</v>
      </c>
      <c r="H49" s="96">
        <v>15.003944107100001</v>
      </c>
      <c r="I49" s="96">
        <v>13.772656527700001</v>
      </c>
      <c r="J49" s="96">
        <v>38.121008392600004</v>
      </c>
      <c r="K49" s="11"/>
      <c r="L49" s="115">
        <v>5830.0188154957004</v>
      </c>
      <c r="M49" s="68">
        <v>1794.4852001094</v>
      </c>
      <c r="N49" s="68">
        <v>5270.2492116259</v>
      </c>
      <c r="O49" s="68">
        <v>6487.8597576186003</v>
      </c>
      <c r="P49" s="68">
        <v>3676.1324796788999</v>
      </c>
    </row>
    <row r="50" spans="1:16" s="1" customFormat="1" ht="11.45" customHeight="1" x14ac:dyDescent="0.25">
      <c r="A50" s="114"/>
      <c r="B50" s="112"/>
      <c r="C50" s="201"/>
      <c r="D50" s="32" t="s">
        <v>54</v>
      </c>
      <c r="F50" s="81">
        <v>17.2539903266</v>
      </c>
      <c r="G50" s="96">
        <v>56.554068952200005</v>
      </c>
      <c r="H50" s="96">
        <v>14.9779817763</v>
      </c>
      <c r="I50" s="96">
        <v>13.787362203500001</v>
      </c>
      <c r="J50" s="96">
        <v>38.973764259700005</v>
      </c>
      <c r="K50" s="11"/>
      <c r="L50" s="115">
        <v>5914.2318438246002</v>
      </c>
      <c r="M50" s="68">
        <v>1824.4294307434</v>
      </c>
      <c r="N50" s="68">
        <v>5248.5014685738006</v>
      </c>
      <c r="O50" s="68">
        <v>6627.2663110446001</v>
      </c>
      <c r="P50" s="68">
        <v>3993.7984867908003</v>
      </c>
    </row>
    <row r="51" spans="1:16" s="1" customFormat="1" ht="11.45" customHeight="1" x14ac:dyDescent="0.25">
      <c r="A51" s="114"/>
      <c r="B51" s="112"/>
      <c r="C51" s="201"/>
      <c r="D51" s="32" t="s">
        <v>55</v>
      </c>
      <c r="F51" s="81">
        <v>17.288641621700002</v>
      </c>
      <c r="G51" s="96">
        <v>59.236924141500005</v>
      </c>
      <c r="H51" s="96">
        <v>14.602932562600001</v>
      </c>
      <c r="I51" s="96">
        <v>13.659583446900001</v>
      </c>
      <c r="J51" s="96">
        <v>39.663076989499999</v>
      </c>
      <c r="K51" s="11"/>
      <c r="L51" s="115">
        <v>5819.8575446865007</v>
      </c>
      <c r="M51" s="68">
        <v>1727.620575533</v>
      </c>
      <c r="N51" s="68">
        <v>5212.6850087329003</v>
      </c>
      <c r="O51" s="68">
        <v>6527.0727504573006</v>
      </c>
      <c r="P51" s="68">
        <v>3779.7034203742</v>
      </c>
    </row>
    <row r="52" spans="1:16" s="1" customFormat="1" ht="11.25" customHeight="1" x14ac:dyDescent="0.25">
      <c r="A52" s="114"/>
      <c r="B52" s="112"/>
      <c r="C52" s="201">
        <v>2016</v>
      </c>
      <c r="D52" s="32" t="s">
        <v>52</v>
      </c>
      <c r="F52" s="81">
        <v>15.6098008622</v>
      </c>
      <c r="G52" s="96">
        <v>53.400008009400004</v>
      </c>
      <c r="H52" s="96">
        <v>13.4374171485</v>
      </c>
      <c r="I52" s="96">
        <v>12.6467079566</v>
      </c>
      <c r="J52" s="96">
        <v>37.241496631800004</v>
      </c>
      <c r="K52" s="11"/>
      <c r="L52" s="115">
        <v>5966.5224141804001</v>
      </c>
      <c r="M52" s="68">
        <v>1973.9683485770001</v>
      </c>
      <c r="N52" s="68">
        <v>5418.4189758642005</v>
      </c>
      <c r="O52" s="68">
        <v>6571.7419125731003</v>
      </c>
      <c r="P52" s="68">
        <v>4032.6464591363001</v>
      </c>
    </row>
    <row r="53" spans="1:16" s="1" customFormat="1" ht="11.25" customHeight="1" x14ac:dyDescent="0.25">
      <c r="A53" s="114"/>
      <c r="B53" s="112"/>
      <c r="C53" s="201"/>
      <c r="D53" s="32" t="s">
        <v>53</v>
      </c>
      <c r="F53" s="81">
        <v>15.9041816735</v>
      </c>
      <c r="G53" s="96">
        <v>54.715542263500005</v>
      </c>
      <c r="H53" s="96">
        <v>14.1143576237</v>
      </c>
      <c r="I53" s="96">
        <v>12.646414416500001</v>
      </c>
      <c r="J53" s="96">
        <v>36.763772765900001</v>
      </c>
      <c r="K53" s="11"/>
      <c r="L53" s="115">
        <v>5997.2603429560004</v>
      </c>
      <c r="M53" s="68">
        <v>1985.4316455377</v>
      </c>
      <c r="N53" s="68">
        <v>5377.2916105729</v>
      </c>
      <c r="O53" s="68">
        <v>6658.5308943295004</v>
      </c>
      <c r="P53" s="68">
        <v>3911.7818298644002</v>
      </c>
    </row>
    <row r="54" spans="1:16" s="1" customFormat="1" ht="11.25" customHeight="1" x14ac:dyDescent="0.25">
      <c r="A54" s="114"/>
      <c r="B54" s="112"/>
      <c r="C54" s="201"/>
      <c r="D54" s="32" t="s">
        <v>54</v>
      </c>
      <c r="F54" s="81">
        <v>16.051090345200002</v>
      </c>
      <c r="G54" s="96">
        <v>52.508532342100004</v>
      </c>
      <c r="H54" s="96">
        <v>13.910886918300001</v>
      </c>
      <c r="I54" s="96">
        <v>12.8205319584</v>
      </c>
      <c r="J54" s="96">
        <v>38.197935107100001</v>
      </c>
      <c r="K54" s="11"/>
      <c r="L54" s="115">
        <v>6047.7437437078006</v>
      </c>
      <c r="M54" s="68">
        <v>2110.4654279342999</v>
      </c>
      <c r="N54" s="68">
        <v>5485.2089689881004</v>
      </c>
      <c r="O54" s="68">
        <v>6714.4787403404007</v>
      </c>
      <c r="P54" s="68">
        <v>3832.8009677256</v>
      </c>
    </row>
    <row r="55" spans="1:16" s="1" customFormat="1" ht="11.25" customHeight="1" x14ac:dyDescent="0.25">
      <c r="A55" s="114"/>
      <c r="B55" s="112"/>
      <c r="C55" s="201"/>
      <c r="D55" s="32" t="s">
        <v>55</v>
      </c>
      <c r="F55" s="81">
        <v>15.431732442600001</v>
      </c>
      <c r="G55" s="96">
        <v>53.049997908900004</v>
      </c>
      <c r="H55" s="96">
        <v>13.185109287900001</v>
      </c>
      <c r="I55" s="96">
        <v>12.5463451892</v>
      </c>
      <c r="J55" s="96">
        <v>36.238965712400002</v>
      </c>
      <c r="K55" s="11"/>
      <c r="L55" s="115">
        <v>5998.1048311666</v>
      </c>
      <c r="M55" s="68">
        <v>2054.5370714825999</v>
      </c>
      <c r="N55" s="68">
        <v>5479.7982532665001</v>
      </c>
      <c r="O55" s="68">
        <v>6601.8874748594999</v>
      </c>
      <c r="P55" s="68">
        <v>3940.7345502625003</v>
      </c>
    </row>
    <row r="56" spans="1:16" s="1" customFormat="1" ht="11.25" customHeight="1" x14ac:dyDescent="0.25">
      <c r="A56" s="114"/>
      <c r="B56" s="112"/>
      <c r="C56" s="201">
        <v>2017</v>
      </c>
      <c r="D56" s="32" t="s">
        <v>52</v>
      </c>
      <c r="F56" s="81">
        <v>14.376836239100001</v>
      </c>
      <c r="G56" s="96">
        <v>51.062594684099999</v>
      </c>
      <c r="H56" s="96">
        <v>12.3485035481</v>
      </c>
      <c r="I56" s="96">
        <v>11.7252619681</v>
      </c>
      <c r="J56" s="96">
        <v>33.027494600800004</v>
      </c>
      <c r="K56" s="11"/>
      <c r="L56" s="115">
        <v>6049.3666915776002</v>
      </c>
      <c r="M56" s="68">
        <v>2083.1018382668999</v>
      </c>
      <c r="N56" s="68">
        <v>5490.5750338604003</v>
      </c>
      <c r="O56" s="68">
        <v>6648.0544535924</v>
      </c>
      <c r="P56" s="68">
        <v>4099.3481459839004</v>
      </c>
    </row>
    <row r="57" spans="1:16" s="1" customFormat="1" ht="11.25" customHeight="1" x14ac:dyDescent="0.25">
      <c r="A57" s="114"/>
      <c r="B57" s="112"/>
      <c r="C57" s="201"/>
      <c r="D57" s="32" t="s">
        <v>53</v>
      </c>
      <c r="F57" s="81">
        <v>15.031411138000001</v>
      </c>
      <c r="G57" s="96">
        <v>52.664718522800001</v>
      </c>
      <c r="H57" s="96">
        <v>13.536068718700001</v>
      </c>
      <c r="I57" s="96">
        <v>12.048315192</v>
      </c>
      <c r="J57" s="96">
        <v>32.730586906900001</v>
      </c>
      <c r="K57" s="11"/>
      <c r="L57" s="115">
        <v>6010.4040122421002</v>
      </c>
      <c r="M57" s="68">
        <v>2000.3394266311</v>
      </c>
      <c r="N57" s="68">
        <v>5411.3160205458998</v>
      </c>
      <c r="O57" s="68">
        <v>6640.8590673927001</v>
      </c>
      <c r="P57" s="68">
        <v>4125.8115801664999</v>
      </c>
    </row>
    <row r="58" spans="1:16" s="1" customFormat="1" ht="11.25" customHeight="1" x14ac:dyDescent="0.25">
      <c r="A58" s="114"/>
      <c r="B58" s="112"/>
      <c r="C58" s="201"/>
      <c r="D58" s="32" t="s">
        <v>54</v>
      </c>
      <c r="F58" s="81">
        <v>15.237399205300001</v>
      </c>
      <c r="G58" s="96">
        <v>48.536411192900005</v>
      </c>
      <c r="H58" s="96">
        <v>13.070958639400001</v>
      </c>
      <c r="I58" s="96">
        <v>12.4269038239</v>
      </c>
      <c r="J58" s="96">
        <v>35.912974753</v>
      </c>
      <c r="K58" s="11"/>
      <c r="L58" s="115">
        <v>5959.5119878208998</v>
      </c>
      <c r="M58" s="68">
        <v>2154.5026557927999</v>
      </c>
      <c r="N58" s="68">
        <v>5492.6457575593004</v>
      </c>
      <c r="O58" s="68">
        <v>6557.7971866015005</v>
      </c>
      <c r="P58" s="68">
        <v>3879.5304940620999</v>
      </c>
    </row>
    <row r="59" spans="1:16" s="1" customFormat="1" ht="11.25" customHeight="1" x14ac:dyDescent="0.25">
      <c r="A59" s="114"/>
      <c r="B59" s="112"/>
      <c r="C59" s="201"/>
      <c r="D59" s="32" t="s">
        <v>55</v>
      </c>
      <c r="F59" s="81">
        <v>15.4603454671</v>
      </c>
      <c r="G59" s="96">
        <v>53.682040299699999</v>
      </c>
      <c r="H59" s="96">
        <v>13.0172615003</v>
      </c>
      <c r="I59" s="96">
        <v>12.4006897695</v>
      </c>
      <c r="J59" s="96">
        <v>34.006229765</v>
      </c>
      <c r="K59" s="11"/>
      <c r="L59" s="115">
        <v>5853.5164679032005</v>
      </c>
      <c r="M59" s="68">
        <v>1886.2173968039001</v>
      </c>
      <c r="N59" s="68">
        <v>5465.5777575722004</v>
      </c>
      <c r="O59" s="68">
        <v>6440.4124384346005</v>
      </c>
      <c r="P59" s="68">
        <v>3911.5370782374002</v>
      </c>
    </row>
    <row r="60" spans="1:16" s="1" customFormat="1" ht="11.25" customHeight="1" x14ac:dyDescent="0.25">
      <c r="A60" s="114"/>
      <c r="B60" s="112"/>
      <c r="C60" s="201">
        <v>2018</v>
      </c>
      <c r="D60" s="32" t="s">
        <v>52</v>
      </c>
      <c r="F60" s="81">
        <v>14.026744971800001</v>
      </c>
      <c r="G60" s="96">
        <v>48.4082882676</v>
      </c>
      <c r="H60" s="96">
        <v>12.318180401300001</v>
      </c>
      <c r="I60" s="96">
        <v>11.4112572519</v>
      </c>
      <c r="J60" s="96">
        <v>31.1879555919</v>
      </c>
      <c r="K60" s="11"/>
      <c r="L60" s="115">
        <v>6080.8853019211001</v>
      </c>
      <c r="M60" s="68">
        <v>2171.7363003380001</v>
      </c>
      <c r="N60" s="68">
        <v>5509.8374048423002</v>
      </c>
      <c r="O60" s="68">
        <v>6647.6480839008</v>
      </c>
      <c r="P60" s="68">
        <v>4620.5802837321999</v>
      </c>
    </row>
    <row r="61" spans="1:16" s="1" customFormat="1" ht="11.25" customHeight="1" x14ac:dyDescent="0.25">
      <c r="A61" s="114"/>
      <c r="B61" s="112"/>
      <c r="C61" s="201"/>
      <c r="D61" s="32" t="s">
        <v>53</v>
      </c>
      <c r="F61" s="81">
        <v>14.547810654800001</v>
      </c>
      <c r="G61" s="96">
        <v>51.111004213299999</v>
      </c>
      <c r="H61" s="96">
        <v>12.596261265500001</v>
      </c>
      <c r="I61" s="96">
        <v>11.660385911500001</v>
      </c>
      <c r="J61" s="96">
        <v>33.197186492100002</v>
      </c>
      <c r="K61" s="11"/>
      <c r="L61" s="115">
        <v>6101.5166710908006</v>
      </c>
      <c r="M61" s="68">
        <v>2109.3529442334002</v>
      </c>
      <c r="N61" s="68">
        <v>5598.3868383543004</v>
      </c>
      <c r="O61" s="68">
        <v>6706.0869057153004</v>
      </c>
      <c r="P61" s="68">
        <v>4150.5598969552002</v>
      </c>
    </row>
    <row r="62" spans="1:16" s="1" customFormat="1" ht="11.25" customHeight="1" x14ac:dyDescent="0.25">
      <c r="A62" s="114"/>
      <c r="B62" s="112"/>
      <c r="C62" s="201"/>
      <c r="D62" s="32" t="s">
        <v>54</v>
      </c>
      <c r="F62" s="81">
        <v>14.932038840800001</v>
      </c>
      <c r="G62" s="96">
        <v>49.079503067300003</v>
      </c>
      <c r="H62" s="96">
        <v>12.902996101000001</v>
      </c>
      <c r="I62" s="96">
        <v>12.061710598800001</v>
      </c>
      <c r="J62" s="96">
        <v>32.873490020700004</v>
      </c>
      <c r="K62" s="11"/>
      <c r="L62" s="115">
        <v>6004.2883957785007</v>
      </c>
      <c r="M62" s="68">
        <v>2116.9760487430999</v>
      </c>
      <c r="N62" s="68">
        <v>5576.9212169551001</v>
      </c>
      <c r="O62" s="68">
        <v>6570.8011001532004</v>
      </c>
      <c r="P62" s="68">
        <v>4318.4462464908001</v>
      </c>
    </row>
    <row r="63" spans="1:16" s="1" customFormat="1" ht="11.25" customHeight="1" x14ac:dyDescent="0.25">
      <c r="A63" s="114"/>
      <c r="B63" s="112"/>
      <c r="C63" s="201"/>
      <c r="D63" s="32" t="s">
        <v>55</v>
      </c>
      <c r="F63" s="81">
        <v>14.8201667931</v>
      </c>
      <c r="G63" s="96">
        <v>50.512301657599998</v>
      </c>
      <c r="H63" s="96">
        <v>13.045329800300001</v>
      </c>
      <c r="I63" s="96">
        <v>11.728530728000001</v>
      </c>
      <c r="J63" s="96">
        <v>34.946125776300001</v>
      </c>
      <c r="K63" s="11"/>
      <c r="L63" s="115">
        <v>5933.5191902414999</v>
      </c>
      <c r="M63" s="68">
        <v>2089.3972260867999</v>
      </c>
      <c r="N63" s="68">
        <v>5462.7390158126</v>
      </c>
      <c r="O63" s="68">
        <v>6523.6775600460005</v>
      </c>
      <c r="P63" s="68">
        <v>3928.8473371608002</v>
      </c>
    </row>
    <row r="64" spans="1:16" s="1" customFormat="1" ht="11.25" customHeight="1" x14ac:dyDescent="0.25">
      <c r="A64" s="114"/>
      <c r="B64" s="112"/>
      <c r="C64" s="201">
        <v>2019</v>
      </c>
      <c r="D64" s="32" t="s">
        <v>52</v>
      </c>
      <c r="F64" s="81">
        <v>14.355153595500001</v>
      </c>
      <c r="G64" s="96">
        <v>48.569723915899999</v>
      </c>
      <c r="H64" s="96">
        <v>12.6682657527</v>
      </c>
      <c r="I64" s="96">
        <v>11.5349135697</v>
      </c>
      <c r="J64" s="96">
        <v>33.7616745901</v>
      </c>
      <c r="K64" s="11"/>
      <c r="L64" s="115">
        <v>6142.5674949833001</v>
      </c>
      <c r="M64" s="68">
        <v>2167.5361188768002</v>
      </c>
      <c r="N64" s="68">
        <v>5597.3416712345006</v>
      </c>
      <c r="O64" s="68">
        <v>6749.6299903025001</v>
      </c>
      <c r="P64" s="68">
        <v>4088.3044953773001</v>
      </c>
    </row>
    <row r="65" spans="1:16" s="1" customFormat="1" ht="11.25" customHeight="1" x14ac:dyDescent="0.25">
      <c r="A65" s="114"/>
      <c r="B65" s="112"/>
      <c r="C65" s="201"/>
      <c r="D65" s="32" t="s">
        <v>53</v>
      </c>
      <c r="F65" s="81">
        <v>14.736781221700001</v>
      </c>
      <c r="G65" s="96">
        <v>49.851684161000001</v>
      </c>
      <c r="H65" s="96">
        <v>13.0444303655</v>
      </c>
      <c r="I65" s="96">
        <v>11.7063870452</v>
      </c>
      <c r="J65" s="96">
        <v>34.585358966400001</v>
      </c>
      <c r="K65" s="11"/>
      <c r="L65" s="115">
        <v>6128.5784780659005</v>
      </c>
      <c r="M65" s="68">
        <v>2195.8128693915</v>
      </c>
      <c r="N65" s="68">
        <v>5587.3180219800006</v>
      </c>
      <c r="O65" s="68">
        <v>6759.5794684142002</v>
      </c>
      <c r="P65" s="68">
        <v>3986.1013374157001</v>
      </c>
    </row>
    <row r="66" spans="1:16" s="1" customFormat="1" ht="11.25" customHeight="1" x14ac:dyDescent="0.25">
      <c r="A66" s="114"/>
      <c r="B66" s="112"/>
      <c r="C66" s="201"/>
      <c r="D66" s="32" t="s">
        <v>54</v>
      </c>
      <c r="F66" s="81">
        <v>15.183700313700001</v>
      </c>
      <c r="G66" s="96">
        <v>49.355768706300005</v>
      </c>
      <c r="H66" s="96">
        <v>12.8309763</v>
      </c>
      <c r="I66" s="96">
        <v>12.2792619875</v>
      </c>
      <c r="J66" s="96">
        <v>35.025804532999999</v>
      </c>
      <c r="K66" s="11"/>
      <c r="L66" s="115">
        <v>6085.8434327452005</v>
      </c>
      <c r="M66" s="68">
        <v>2142.2494094909002</v>
      </c>
      <c r="N66" s="68">
        <v>5633.1332546208005</v>
      </c>
      <c r="O66" s="68">
        <v>6694.5416548629</v>
      </c>
      <c r="P66" s="68">
        <v>4024.4491195825003</v>
      </c>
    </row>
    <row r="67" spans="1:16" s="1" customFormat="1" ht="11.25" customHeight="1" x14ac:dyDescent="0.25">
      <c r="A67" s="114"/>
      <c r="B67" s="112"/>
      <c r="C67" s="201"/>
      <c r="D67" s="32" t="s">
        <v>55</v>
      </c>
      <c r="F67" s="81">
        <v>14.569455579000001</v>
      </c>
      <c r="G67" s="96">
        <v>50.864903558500004</v>
      </c>
      <c r="H67" s="96">
        <v>12.607245416</v>
      </c>
      <c r="I67" s="96">
        <v>11.6998675201</v>
      </c>
      <c r="J67" s="96">
        <v>33.230023375900004</v>
      </c>
      <c r="K67" s="11"/>
      <c r="L67" s="115">
        <v>6127.7855922698</v>
      </c>
      <c r="M67" s="68">
        <v>2124.2978099591001</v>
      </c>
      <c r="N67" s="68">
        <v>5573.6726164585998</v>
      </c>
      <c r="O67" s="68">
        <v>6755.8991920652006</v>
      </c>
      <c r="P67" s="68">
        <v>4071.0563119615003</v>
      </c>
    </row>
    <row r="68" spans="1:16" s="1" customFormat="1" ht="11.25" customHeight="1" x14ac:dyDescent="0.25">
      <c r="A68" s="114"/>
      <c r="B68" s="112"/>
      <c r="C68" s="218">
        <v>2020</v>
      </c>
      <c r="D68" s="32" t="s">
        <v>52</v>
      </c>
      <c r="F68" s="81">
        <v>12.1105907495</v>
      </c>
      <c r="G68" s="96">
        <v>46.616554874199998</v>
      </c>
      <c r="H68" s="96">
        <v>10.587051626000001</v>
      </c>
      <c r="I68" s="96">
        <v>9.6647201867000003</v>
      </c>
      <c r="J68" s="96">
        <v>27.129384288700003</v>
      </c>
      <c r="K68" s="11"/>
      <c r="L68" s="115">
        <v>6486.0531705038002</v>
      </c>
      <c r="M68" s="68">
        <v>2212.5804959628999</v>
      </c>
      <c r="N68" s="68">
        <v>5833.1143291137005</v>
      </c>
      <c r="O68" s="68">
        <v>7127.3163170567004</v>
      </c>
      <c r="P68" s="68">
        <v>4581.6746831262999</v>
      </c>
    </row>
    <row r="69" spans="1:16" s="1" customFormat="1" ht="11.25" customHeight="1" x14ac:dyDescent="0.25">
      <c r="A69" s="114"/>
      <c r="B69" s="112"/>
      <c r="C69" s="218"/>
      <c r="D69" s="34" t="s">
        <v>57</v>
      </c>
      <c r="F69" s="35" t="s">
        <v>193</v>
      </c>
      <c r="G69" s="36" t="s">
        <v>193</v>
      </c>
      <c r="H69" s="36" t="s">
        <v>193</v>
      </c>
      <c r="I69" s="36" t="s">
        <v>193</v>
      </c>
      <c r="J69" s="36" t="s">
        <v>193</v>
      </c>
      <c r="K69" s="11"/>
      <c r="L69" s="35" t="s">
        <v>193</v>
      </c>
      <c r="M69" s="36" t="s">
        <v>193</v>
      </c>
      <c r="N69" s="36" t="s">
        <v>193</v>
      </c>
      <c r="O69" s="36" t="s">
        <v>193</v>
      </c>
      <c r="P69" s="36" t="s">
        <v>193</v>
      </c>
    </row>
    <row r="70" spans="1:16" s="1" customFormat="1" ht="11.25" customHeight="1" x14ac:dyDescent="0.25">
      <c r="A70" s="114"/>
      <c r="B70" s="112"/>
      <c r="C70" s="218"/>
      <c r="D70" s="32" t="s">
        <v>54</v>
      </c>
      <c r="F70" s="81">
        <v>13.670597366800001</v>
      </c>
      <c r="G70" s="96">
        <v>52.3402044694</v>
      </c>
      <c r="H70" s="96">
        <v>12.633068894600001</v>
      </c>
      <c r="I70" s="96">
        <v>10.5002376173</v>
      </c>
      <c r="J70" s="96">
        <v>31.011050181200002</v>
      </c>
      <c r="K70" s="11"/>
      <c r="L70" s="115">
        <v>6235.7702522228001</v>
      </c>
      <c r="M70" s="68">
        <v>1987.5347244916002</v>
      </c>
      <c r="N70" s="68">
        <v>5643.2158418081999</v>
      </c>
      <c r="O70" s="68">
        <v>6850.3027466561007</v>
      </c>
      <c r="P70" s="68">
        <v>4311.7805193798004</v>
      </c>
    </row>
    <row r="71" spans="1:16" s="1" customFormat="1" ht="11.25" customHeight="1" x14ac:dyDescent="0.25">
      <c r="A71" s="114"/>
      <c r="B71" s="112"/>
      <c r="C71" s="218"/>
      <c r="D71" s="32" t="s">
        <v>55</v>
      </c>
      <c r="F71" s="81">
        <v>13.102196954</v>
      </c>
      <c r="G71" s="96">
        <v>47.005887191500001</v>
      </c>
      <c r="H71" s="96">
        <v>11.806167690600001</v>
      </c>
      <c r="I71" s="96">
        <v>10.2978359315</v>
      </c>
      <c r="J71" s="96">
        <v>30.069806249000003</v>
      </c>
      <c r="K71" s="11"/>
      <c r="L71" s="115">
        <v>6305.0837662970998</v>
      </c>
      <c r="M71" s="68">
        <v>2194.3849798028</v>
      </c>
      <c r="N71" s="68">
        <v>5719.0184031137005</v>
      </c>
      <c r="O71" s="68">
        <v>6923.7489789616002</v>
      </c>
      <c r="P71" s="68">
        <v>4327.6644841541001</v>
      </c>
    </row>
    <row r="72" spans="1:16" s="1" customFormat="1" ht="11.25" customHeight="1" x14ac:dyDescent="0.25">
      <c r="A72" s="114"/>
      <c r="B72" s="112"/>
      <c r="C72" s="202">
        <v>2021</v>
      </c>
      <c r="D72" s="32" t="s">
        <v>52</v>
      </c>
      <c r="F72" s="81">
        <v>12.8522450064</v>
      </c>
      <c r="G72" s="96">
        <v>47.700153026400002</v>
      </c>
      <c r="H72" s="96">
        <v>11.6170132824</v>
      </c>
      <c r="I72" s="96">
        <v>10.376055785</v>
      </c>
      <c r="J72" s="96">
        <v>28.288870233700003</v>
      </c>
      <c r="K72" s="11"/>
      <c r="L72" s="115">
        <v>6515.0437581035003</v>
      </c>
      <c r="M72" s="68">
        <v>2264.9064800967999</v>
      </c>
      <c r="N72" s="68">
        <v>5841.6516236704001</v>
      </c>
      <c r="O72" s="68">
        <v>7114.5904807053003</v>
      </c>
      <c r="P72" s="68">
        <v>4739.2952494584006</v>
      </c>
    </row>
    <row r="73" spans="1:16" s="1" customFormat="1" ht="11.25" customHeight="1" x14ac:dyDescent="0.25">
      <c r="A73" s="114"/>
      <c r="B73" s="112"/>
      <c r="C73" s="203"/>
      <c r="D73" s="32" t="s">
        <v>53</v>
      </c>
      <c r="F73" s="81">
        <v>13.304641653300001</v>
      </c>
      <c r="G73" s="96">
        <v>47.518670625300004</v>
      </c>
      <c r="H73" s="96">
        <v>11.768581833100001</v>
      </c>
      <c r="I73" s="96">
        <v>10.597300857800001</v>
      </c>
      <c r="J73" s="96">
        <v>28.624960900800001</v>
      </c>
      <c r="K73" s="11"/>
      <c r="L73" s="115">
        <v>6404.1316585853001</v>
      </c>
      <c r="M73" s="68">
        <v>2273.3793273229999</v>
      </c>
      <c r="N73" s="68">
        <v>5797.7359154606002</v>
      </c>
      <c r="O73" s="68">
        <v>7018.6777666562002</v>
      </c>
      <c r="P73" s="68">
        <v>4696.2042957794001</v>
      </c>
    </row>
    <row r="74" spans="1:16" s="1" customFormat="1" ht="11.25" customHeight="1" x14ac:dyDescent="0.25">
      <c r="A74" s="114"/>
      <c r="B74" s="112"/>
      <c r="C74" s="203"/>
      <c r="D74" s="32" t="s">
        <v>54</v>
      </c>
      <c r="F74" s="81">
        <v>13.7364963818</v>
      </c>
      <c r="G74" s="96">
        <v>49.7294408315</v>
      </c>
      <c r="H74" s="96">
        <v>12.226379247000001</v>
      </c>
      <c r="I74" s="96">
        <v>10.680266526800001</v>
      </c>
      <c r="J74" s="96">
        <v>30.577342612200002</v>
      </c>
      <c r="K74" s="11"/>
      <c r="L74" s="115">
        <v>6390.6013001773999</v>
      </c>
      <c r="M74" s="68">
        <v>2201.6583163516002</v>
      </c>
      <c r="N74" s="68">
        <v>5813.2186075201998</v>
      </c>
      <c r="O74" s="68">
        <v>7048.3707476758</v>
      </c>
      <c r="P74" s="68">
        <v>4365.2725389977004</v>
      </c>
    </row>
    <row r="75" spans="1:16" s="1" customFormat="1" ht="11.25" customHeight="1" x14ac:dyDescent="0.25">
      <c r="A75" s="114"/>
      <c r="B75" s="112"/>
      <c r="C75" s="204"/>
      <c r="D75" s="32" t="s">
        <v>55</v>
      </c>
      <c r="F75" s="81">
        <v>13.145041471800001</v>
      </c>
      <c r="G75" s="96">
        <v>49.611914866200003</v>
      </c>
      <c r="H75" s="96">
        <v>11.674514736400001</v>
      </c>
      <c r="I75" s="96">
        <v>10.422750971500001</v>
      </c>
      <c r="J75" s="96">
        <v>29.111008137400002</v>
      </c>
      <c r="K75" s="11"/>
      <c r="L75" s="115">
        <v>6284.8453540956998</v>
      </c>
      <c r="M75" s="68">
        <v>2246.6367155147</v>
      </c>
      <c r="N75" s="68">
        <v>5722.2061787956</v>
      </c>
      <c r="O75" s="68">
        <v>6878.7114488196003</v>
      </c>
      <c r="P75" s="68">
        <v>4443.546920492</v>
      </c>
    </row>
    <row r="76" spans="1:16" s="1" customFormat="1" ht="11.25" customHeight="1" x14ac:dyDescent="0.25">
      <c r="A76" s="114"/>
      <c r="B76" s="112"/>
      <c r="C76" s="202">
        <v>2022</v>
      </c>
      <c r="D76" s="32" t="s">
        <v>52</v>
      </c>
      <c r="F76" s="81">
        <v>12.1172730493</v>
      </c>
      <c r="G76" s="96">
        <v>45.546052193400001</v>
      </c>
      <c r="H76" s="96">
        <v>10.8263776726</v>
      </c>
      <c r="I76" s="96">
        <v>9.7152978427000001</v>
      </c>
      <c r="J76" s="96">
        <v>27.386806744400001</v>
      </c>
      <c r="K76" s="11"/>
      <c r="L76" s="115">
        <v>6611.7810790681006</v>
      </c>
      <c r="M76" s="68">
        <v>2349.3417872413002</v>
      </c>
      <c r="N76" s="68">
        <v>6005.9122086304005</v>
      </c>
      <c r="O76" s="68">
        <v>7232.5167628060999</v>
      </c>
      <c r="P76" s="68">
        <v>4480.4149031086999</v>
      </c>
    </row>
    <row r="77" spans="1:16" s="1" customFormat="1" ht="11.25" customHeight="1" x14ac:dyDescent="0.25">
      <c r="A77" s="114"/>
      <c r="B77" s="112"/>
      <c r="C77" s="203"/>
      <c r="D77" s="32" t="s">
        <v>53</v>
      </c>
      <c r="F77" s="81">
        <v>12.334030027600001</v>
      </c>
      <c r="G77" s="96">
        <v>45.534176802899999</v>
      </c>
      <c r="H77" s="96">
        <v>10.791953158</v>
      </c>
      <c r="I77" s="96">
        <v>9.826629177300001</v>
      </c>
      <c r="J77" s="96">
        <v>28.278532480700001</v>
      </c>
      <c r="K77" s="11"/>
      <c r="L77" s="115">
        <v>6534.0419625004006</v>
      </c>
      <c r="M77" s="68">
        <v>2441.302896958</v>
      </c>
      <c r="N77" s="68">
        <v>6025.1882621343002</v>
      </c>
      <c r="O77" s="68">
        <v>7121.2568676792998</v>
      </c>
      <c r="P77" s="68">
        <v>4487.1367992241003</v>
      </c>
    </row>
    <row r="78" spans="1:16" s="1" customFormat="1" ht="11.25" customHeight="1" x14ac:dyDescent="0.25">
      <c r="A78" s="114"/>
      <c r="B78" s="112"/>
      <c r="C78" s="203"/>
      <c r="D78" s="32" t="s">
        <v>54</v>
      </c>
      <c r="F78" s="81">
        <v>13.039103196400001</v>
      </c>
      <c r="G78" s="96">
        <v>45.952093954799999</v>
      </c>
      <c r="H78" s="96">
        <v>11.494582165200001</v>
      </c>
      <c r="I78" s="96">
        <v>10.3857011144</v>
      </c>
      <c r="J78" s="96">
        <v>29.307545480600002</v>
      </c>
      <c r="K78" s="11"/>
      <c r="L78" s="115">
        <v>6367.6573044561001</v>
      </c>
      <c r="M78" s="68">
        <v>2382.7052876888001</v>
      </c>
      <c r="N78" s="68">
        <v>5918.5347502208006</v>
      </c>
      <c r="O78" s="68">
        <v>6936.0306273514007</v>
      </c>
      <c r="P78" s="68">
        <v>4414.7474954158006</v>
      </c>
    </row>
    <row r="79" spans="1:16" s="1" customFormat="1" ht="11.25" customHeight="1" x14ac:dyDescent="0.25">
      <c r="A79" s="114"/>
      <c r="B79" s="112"/>
      <c r="C79" s="204"/>
      <c r="D79" s="32" t="s">
        <v>55</v>
      </c>
      <c r="F79" s="81">
        <v>12.7442551037</v>
      </c>
      <c r="G79" s="96">
        <v>48.533383276199999</v>
      </c>
      <c r="H79" s="96">
        <v>11.2205906944</v>
      </c>
      <c r="I79" s="96">
        <v>9.9824812386000001</v>
      </c>
      <c r="J79" s="96">
        <v>29.401896152500001</v>
      </c>
      <c r="K79" s="11"/>
      <c r="L79" s="115">
        <v>6436.7725324513003</v>
      </c>
      <c r="M79" s="68">
        <v>2318.3685953731001</v>
      </c>
      <c r="N79" s="68">
        <v>6019.7151172705999</v>
      </c>
      <c r="O79" s="68">
        <v>6988.1378343675005</v>
      </c>
      <c r="P79" s="68">
        <v>4473.9492384813002</v>
      </c>
    </row>
    <row r="80" spans="1:16" s="1" customFormat="1" ht="11.25" customHeight="1" x14ac:dyDescent="0.25">
      <c r="A80" s="114"/>
      <c r="B80" s="112"/>
      <c r="C80" s="202">
        <v>2023</v>
      </c>
      <c r="D80" s="32" t="s">
        <v>52</v>
      </c>
      <c r="F80" s="81">
        <v>12.453724560200001</v>
      </c>
      <c r="G80" s="96">
        <v>46.667920162000001</v>
      </c>
      <c r="H80" s="96">
        <v>11.268858932900001</v>
      </c>
      <c r="I80" s="96">
        <v>9.8659068994000005</v>
      </c>
      <c r="J80" s="96">
        <v>28.140839980600003</v>
      </c>
      <c r="K80" s="11"/>
      <c r="L80" s="115">
        <v>6820.8513209215998</v>
      </c>
      <c r="M80" s="68">
        <v>2470.4796976933003</v>
      </c>
      <c r="N80" s="68">
        <v>6316.7476486369005</v>
      </c>
      <c r="O80" s="68">
        <v>7402.3561367414004</v>
      </c>
      <c r="P80" s="68">
        <v>4778.7221175657005</v>
      </c>
    </row>
    <row r="81" spans="1:16" s="1" customFormat="1" ht="11.25" customHeight="1" x14ac:dyDescent="0.25">
      <c r="A81" s="114"/>
      <c r="B81" s="112"/>
      <c r="C81" s="203"/>
      <c r="D81" s="32" t="s">
        <v>53</v>
      </c>
      <c r="F81" s="81">
        <v>12.798201973200001</v>
      </c>
      <c r="G81" s="96">
        <v>47.737437216000004</v>
      </c>
      <c r="H81" s="96">
        <v>11.238922308400001</v>
      </c>
      <c r="I81" s="96">
        <v>10.2311548781</v>
      </c>
      <c r="J81" s="96">
        <v>28.185465102600002</v>
      </c>
      <c r="K81" s="11"/>
      <c r="L81" s="115">
        <v>6875.7159573874005</v>
      </c>
      <c r="M81" s="68">
        <v>2574.2333196435002</v>
      </c>
      <c r="N81" s="68">
        <v>6375.6661781559005</v>
      </c>
      <c r="O81" s="68">
        <v>7458.9048931462003</v>
      </c>
      <c r="P81" s="68">
        <v>4920.2409169995999</v>
      </c>
    </row>
    <row r="82" spans="1:16" s="1" customFormat="1" ht="11.25" customHeight="1" x14ac:dyDescent="0.25">
      <c r="A82" s="114"/>
      <c r="B82" s="112"/>
      <c r="C82" s="203"/>
      <c r="D82" s="32" t="s">
        <v>54</v>
      </c>
      <c r="F82" s="81">
        <v>12.998774753500001</v>
      </c>
      <c r="G82" s="96">
        <v>46.017427546900002</v>
      </c>
      <c r="H82" s="96">
        <v>11.702241949800001</v>
      </c>
      <c r="I82" s="96">
        <v>10.2888290707</v>
      </c>
      <c r="J82" s="96">
        <v>28.4494665277</v>
      </c>
      <c r="K82" s="11"/>
      <c r="L82" s="115">
        <v>6921.7502672520004</v>
      </c>
      <c r="M82" s="68">
        <v>2570.9362963874</v>
      </c>
      <c r="N82" s="68">
        <v>6420.4234005588005</v>
      </c>
      <c r="O82" s="68">
        <v>7530.1498125361004</v>
      </c>
      <c r="P82" s="68">
        <v>4921.0837060420999</v>
      </c>
    </row>
    <row r="83" spans="1:16" s="1" customFormat="1" ht="11.25" customHeight="1" x14ac:dyDescent="0.25">
      <c r="A83" s="114"/>
      <c r="B83" s="112"/>
      <c r="C83" s="203"/>
      <c r="D83" s="34" t="s">
        <v>196</v>
      </c>
      <c r="F83" s="184">
        <v>12.534422643700001</v>
      </c>
      <c r="G83" s="185">
        <v>48.528626336000002</v>
      </c>
      <c r="H83" s="185">
        <v>11.2794335264</v>
      </c>
      <c r="I83" s="185">
        <v>9.8919023044000003</v>
      </c>
      <c r="J83" s="185">
        <v>27.119850045300002</v>
      </c>
      <c r="K83" s="11"/>
      <c r="L83" s="195">
        <v>6945.3295540685003</v>
      </c>
      <c r="M83" s="183">
        <v>2490.9784779867</v>
      </c>
      <c r="N83" s="183">
        <v>6374.1311276649003</v>
      </c>
      <c r="O83" s="183">
        <v>7564.2861553440007</v>
      </c>
      <c r="P83" s="183">
        <v>4930.9852191896998</v>
      </c>
    </row>
    <row r="84" spans="1:16" s="1" customFormat="1" ht="11.25" customHeight="1" x14ac:dyDescent="0.25">
      <c r="A84" s="114"/>
      <c r="B84" s="112"/>
      <c r="C84" s="178">
        <v>2024</v>
      </c>
      <c r="D84" s="32" t="s">
        <v>52</v>
      </c>
      <c r="F84" s="81">
        <v>11.9842583366</v>
      </c>
      <c r="G84" s="96">
        <v>47.786693796000002</v>
      </c>
      <c r="H84" s="96">
        <v>10.727184380400001</v>
      </c>
      <c r="I84" s="96">
        <v>9.3609547349</v>
      </c>
      <c r="J84" s="96">
        <v>27.757629454500002</v>
      </c>
      <c r="K84" s="11"/>
      <c r="L84" s="115">
        <v>7318.0859957994999</v>
      </c>
      <c r="M84" s="68">
        <v>2451.5870793261001</v>
      </c>
      <c r="N84" s="68">
        <v>6592.1753668211004</v>
      </c>
      <c r="O84" s="68">
        <v>8014.7281162570007</v>
      </c>
      <c r="P84" s="68">
        <v>5108.2415463708003</v>
      </c>
    </row>
    <row r="85" spans="1:16" s="1" customFormat="1" ht="30" customHeight="1" x14ac:dyDescent="0.25">
      <c r="A85" s="114"/>
      <c r="B85" s="112"/>
      <c r="C85" s="198" t="s">
        <v>224</v>
      </c>
      <c r="D85" s="198"/>
      <c r="E85" s="198"/>
      <c r="F85" s="198"/>
      <c r="G85" s="198"/>
      <c r="H85" s="198"/>
      <c r="I85" s="198"/>
      <c r="J85" s="198"/>
      <c r="K85" s="198"/>
      <c r="L85" s="198"/>
      <c r="M85" s="198"/>
      <c r="N85" s="198"/>
      <c r="O85" s="198"/>
      <c r="P85" s="198"/>
    </row>
    <row r="86" spans="1:16" s="1" customFormat="1" ht="15" customHeight="1" x14ac:dyDescent="0.25">
      <c r="A86" s="114"/>
      <c r="B86" s="112"/>
      <c r="C86" s="272" t="s">
        <v>187</v>
      </c>
      <c r="D86" s="272"/>
      <c r="E86" s="272"/>
      <c r="F86" s="272"/>
      <c r="G86" s="272"/>
      <c r="H86" s="272"/>
      <c r="I86" s="272"/>
      <c r="J86" s="272"/>
      <c r="K86" s="272"/>
      <c r="L86" s="272"/>
      <c r="M86" s="272"/>
      <c r="N86" s="272"/>
      <c r="O86" s="272"/>
      <c r="P86" s="272"/>
    </row>
    <row r="87" spans="1:16" s="1" customFormat="1" ht="15.75" customHeight="1" x14ac:dyDescent="0.25">
      <c r="A87" s="114"/>
      <c r="B87" s="112"/>
      <c r="C87" s="272" t="s">
        <v>188</v>
      </c>
      <c r="D87" s="272"/>
      <c r="E87" s="272"/>
      <c r="F87" s="272"/>
      <c r="G87" s="272"/>
      <c r="H87" s="272"/>
      <c r="I87" s="272"/>
      <c r="J87" s="272"/>
      <c r="K87" s="272"/>
      <c r="L87" s="272"/>
      <c r="M87" s="272"/>
      <c r="N87" s="272"/>
      <c r="O87" s="272"/>
      <c r="P87" s="272"/>
    </row>
    <row r="88" spans="1:16" s="41" customFormat="1" ht="39.75" customHeight="1" x14ac:dyDescent="0.25">
      <c r="A88" s="4"/>
      <c r="B88" s="10"/>
      <c r="C88" s="273" t="s">
        <v>58</v>
      </c>
      <c r="D88" s="273"/>
      <c r="E88" s="273"/>
      <c r="F88" s="273"/>
      <c r="G88" s="273"/>
      <c r="H88" s="273"/>
      <c r="I88" s="273"/>
      <c r="J88" s="273"/>
      <c r="K88" s="273"/>
      <c r="L88" s="273"/>
      <c r="M88" s="273"/>
      <c r="N88" s="273"/>
      <c r="O88" s="273"/>
      <c r="P88" s="273"/>
    </row>
    <row r="89" spans="1:16" s="41" customFormat="1" ht="39.75" customHeight="1" x14ac:dyDescent="0.25">
      <c r="A89" s="4"/>
      <c r="C89" s="198" t="s">
        <v>225</v>
      </c>
      <c r="D89" s="198"/>
      <c r="E89" s="198"/>
      <c r="F89" s="198"/>
      <c r="G89" s="198"/>
      <c r="H89" s="198"/>
      <c r="I89" s="198"/>
      <c r="J89" s="198"/>
      <c r="K89" s="198"/>
      <c r="L89" s="198"/>
      <c r="M89" s="198"/>
      <c r="N89" s="198"/>
      <c r="O89" s="198"/>
      <c r="P89" s="198"/>
    </row>
    <row r="90" spans="1:16" ht="26.25" customHeight="1" x14ac:dyDescent="0.25">
      <c r="A90" s="4"/>
      <c r="B90" s="39"/>
      <c r="C90" s="199" t="s">
        <v>202</v>
      </c>
      <c r="D90" s="199"/>
      <c r="E90" s="199"/>
      <c r="F90" s="199"/>
      <c r="G90" s="199"/>
      <c r="H90" s="199"/>
      <c r="I90" s="199"/>
      <c r="J90" s="199"/>
      <c r="K90" s="199"/>
      <c r="L90" s="199"/>
      <c r="M90" s="199"/>
      <c r="N90" s="199"/>
      <c r="O90" s="199"/>
      <c r="P90" s="199"/>
    </row>
    <row r="91" spans="1:16" x14ac:dyDescent="0.25">
      <c r="A91" s="114"/>
      <c r="C91" s="272" t="s">
        <v>59</v>
      </c>
      <c r="D91" s="272"/>
      <c r="E91" s="272"/>
      <c r="F91" s="272"/>
      <c r="G91" s="272"/>
      <c r="H91" s="272"/>
      <c r="I91" s="272"/>
      <c r="J91" s="272"/>
      <c r="K91" s="272"/>
      <c r="L91" s="272"/>
      <c r="M91" s="272"/>
      <c r="N91" s="272"/>
      <c r="O91" s="272"/>
      <c r="P91" s="272"/>
    </row>
    <row r="92" spans="1:16" x14ac:dyDescent="0.25">
      <c r="A92" s="136"/>
    </row>
    <row r="93" spans="1:16" x14ac:dyDescent="0.25">
      <c r="A93" s="136"/>
    </row>
    <row r="94" spans="1:16" x14ac:dyDescent="0.25">
      <c r="A94" s="136"/>
    </row>
    <row r="95" spans="1:16" x14ac:dyDescent="0.25">
      <c r="A95" s="136"/>
    </row>
    <row r="96" spans="1:16" x14ac:dyDescent="0.25">
      <c r="A96" s="136"/>
    </row>
    <row r="97" spans="1:1" x14ac:dyDescent="0.25">
      <c r="A97" s="136"/>
    </row>
    <row r="98" spans="1:1" x14ac:dyDescent="0.25">
      <c r="A98" s="136"/>
    </row>
    <row r="99" spans="1:1" x14ac:dyDescent="0.25">
      <c r="A99" s="136"/>
    </row>
    <row r="100" spans="1:1" x14ac:dyDescent="0.25">
      <c r="A100" s="136"/>
    </row>
    <row r="101" spans="1:1" x14ac:dyDescent="0.25">
      <c r="A101" s="136"/>
    </row>
    <row r="102" spans="1:1" x14ac:dyDescent="0.25">
      <c r="A102" s="136"/>
    </row>
    <row r="103" spans="1:1" x14ac:dyDescent="0.25">
      <c r="A103" s="136"/>
    </row>
    <row r="104" spans="1:1" x14ac:dyDescent="0.25">
      <c r="A104" s="136"/>
    </row>
    <row r="105" spans="1:1" x14ac:dyDescent="0.25">
      <c r="A105" s="136"/>
    </row>
    <row r="106" spans="1:1" x14ac:dyDescent="0.25">
      <c r="A106" s="136"/>
    </row>
    <row r="107" spans="1:1" x14ac:dyDescent="0.25">
      <c r="A107" s="136"/>
    </row>
    <row r="108" spans="1:1" x14ac:dyDescent="0.25">
      <c r="A108" s="136"/>
    </row>
    <row r="109" spans="1:1" x14ac:dyDescent="0.25">
      <c r="A109" s="136"/>
    </row>
    <row r="110" spans="1:1" x14ac:dyDescent="0.25">
      <c r="A110" s="136"/>
    </row>
    <row r="111" spans="1:1" x14ac:dyDescent="0.25">
      <c r="A111" s="136"/>
    </row>
    <row r="112" spans="1:1" x14ac:dyDescent="0.25">
      <c r="A112" s="136"/>
    </row>
    <row r="113" spans="1:1" x14ac:dyDescent="0.25">
      <c r="A113" s="136"/>
    </row>
    <row r="114" spans="1:1" x14ac:dyDescent="0.25">
      <c r="A114" s="136"/>
    </row>
    <row r="115" spans="1:1" x14ac:dyDescent="0.25">
      <c r="A115" s="136"/>
    </row>
  </sheetData>
  <mergeCells count="43">
    <mergeCell ref="F3:J3"/>
    <mergeCell ref="L3:P3"/>
    <mergeCell ref="F4:F6"/>
    <mergeCell ref="G4:J4"/>
    <mergeCell ref="L4:L6"/>
    <mergeCell ref="M4:P4"/>
    <mergeCell ref="G5:G6"/>
    <mergeCell ref="C48:C51"/>
    <mergeCell ref="P5:P6"/>
    <mergeCell ref="C8:C11"/>
    <mergeCell ref="C12:C15"/>
    <mergeCell ref="C16:C19"/>
    <mergeCell ref="C20:C23"/>
    <mergeCell ref="C24:C27"/>
    <mergeCell ref="H5:H6"/>
    <mergeCell ref="I5:I6"/>
    <mergeCell ref="J5:J6"/>
    <mergeCell ref="M5:M6"/>
    <mergeCell ref="N5:N6"/>
    <mergeCell ref="O5:O6"/>
    <mergeCell ref="C2:C6"/>
    <mergeCell ref="D2:D6"/>
    <mergeCell ref="F2:P2"/>
    <mergeCell ref="C28:C31"/>
    <mergeCell ref="C32:C35"/>
    <mergeCell ref="C36:C39"/>
    <mergeCell ref="C40:C43"/>
    <mergeCell ref="C44:C47"/>
    <mergeCell ref="C91:P91"/>
    <mergeCell ref="C52:C55"/>
    <mergeCell ref="C56:C59"/>
    <mergeCell ref="C60:C63"/>
    <mergeCell ref="C64:C67"/>
    <mergeCell ref="C68:C71"/>
    <mergeCell ref="C72:C75"/>
    <mergeCell ref="C76:C79"/>
    <mergeCell ref="C86:P86"/>
    <mergeCell ref="C87:P87"/>
    <mergeCell ref="C88:P88"/>
    <mergeCell ref="C90:P90"/>
    <mergeCell ref="C85:P85"/>
    <mergeCell ref="C80:C83"/>
    <mergeCell ref="C89:P89"/>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967F82-6B4C-4354-A35A-71EEFDE93B23}">
  <dimension ref="A1:N115"/>
  <sheetViews>
    <sheetView showGridLines="0" workbookViewId="0">
      <pane xSplit="5" ySplit="6" topLeftCell="F65" activePane="bottomRight" state="frozen"/>
      <selection pane="topRight"/>
      <selection pane="bottomLeft"/>
      <selection pane="bottomRight"/>
    </sheetView>
  </sheetViews>
  <sheetFormatPr baseColWidth="10" defaultColWidth="11.42578125" defaultRowHeight="15" x14ac:dyDescent="0.25"/>
  <cols>
    <col min="1" max="1" width="2.7109375" style="101" customWidth="1"/>
    <col min="2" max="2" width="2.7109375" style="112" customWidth="1"/>
    <col min="3" max="4" width="11.42578125" style="11"/>
    <col min="5" max="5" width="0.85546875" style="11" customWidth="1"/>
    <col min="6" max="8" width="11.42578125" style="11" customWidth="1"/>
    <col min="9" max="9" width="0.85546875" style="11" customWidth="1"/>
    <col min="10" max="16384" width="11.42578125" style="11"/>
  </cols>
  <sheetData>
    <row r="1" spans="1:14" ht="84" customHeight="1" x14ac:dyDescent="0.25">
      <c r="C1" s="166"/>
      <c r="D1" s="167"/>
      <c r="E1" s="167"/>
      <c r="F1" s="167"/>
      <c r="G1" s="167"/>
      <c r="H1" s="167"/>
      <c r="I1" s="167"/>
      <c r="J1" s="167"/>
      <c r="K1" s="167"/>
      <c r="L1" s="167"/>
    </row>
    <row r="2" spans="1:14" ht="45" customHeight="1" x14ac:dyDescent="0.25">
      <c r="A2" s="114"/>
      <c r="C2" s="232" t="s">
        <v>44</v>
      </c>
      <c r="D2" s="232" t="s">
        <v>45</v>
      </c>
      <c r="E2" s="167"/>
      <c r="F2" s="220" t="s">
        <v>220</v>
      </c>
      <c r="G2" s="221"/>
      <c r="H2" s="221"/>
      <c r="I2" s="221"/>
      <c r="J2" s="221"/>
      <c r="K2" s="221"/>
      <c r="L2" s="221"/>
    </row>
    <row r="3" spans="1:14" s="1" customFormat="1" ht="45" customHeight="1" x14ac:dyDescent="0.25">
      <c r="A3" s="114"/>
      <c r="B3" s="112"/>
      <c r="C3" s="232"/>
      <c r="D3" s="232"/>
      <c r="E3" s="21"/>
      <c r="F3" s="208" t="s">
        <v>182</v>
      </c>
      <c r="G3" s="209"/>
      <c r="H3" s="209"/>
      <c r="I3" s="11"/>
      <c r="J3" s="211" t="s">
        <v>170</v>
      </c>
      <c r="K3" s="211"/>
      <c r="L3" s="211"/>
    </row>
    <row r="4" spans="1:14" s="1" customFormat="1" ht="15" customHeight="1" x14ac:dyDescent="0.25">
      <c r="A4" s="114"/>
      <c r="B4" s="112"/>
      <c r="C4" s="232"/>
      <c r="D4" s="232"/>
      <c r="E4" s="22"/>
      <c r="F4" s="207" t="s">
        <v>171</v>
      </c>
      <c r="G4" s="207" t="s">
        <v>189</v>
      </c>
      <c r="H4" s="207"/>
      <c r="I4" s="11"/>
      <c r="J4" s="207" t="s">
        <v>171</v>
      </c>
      <c r="K4" s="207" t="s">
        <v>189</v>
      </c>
      <c r="L4" s="207"/>
    </row>
    <row r="5" spans="1:14" s="1" customFormat="1" x14ac:dyDescent="0.25">
      <c r="A5" s="114"/>
      <c r="B5" s="112"/>
      <c r="C5" s="232"/>
      <c r="D5" s="232"/>
      <c r="E5" s="22"/>
      <c r="F5" s="207"/>
      <c r="G5" s="207" t="s">
        <v>190</v>
      </c>
      <c r="H5" s="207" t="s">
        <v>191</v>
      </c>
      <c r="I5" s="11"/>
      <c r="J5" s="207"/>
      <c r="K5" s="207" t="s">
        <v>190</v>
      </c>
      <c r="L5" s="207" t="s">
        <v>191</v>
      </c>
    </row>
    <row r="6" spans="1:14" s="1" customFormat="1" ht="14.25" customHeight="1" x14ac:dyDescent="0.25">
      <c r="A6" s="114"/>
      <c r="B6" s="112"/>
      <c r="C6" s="263"/>
      <c r="D6" s="263"/>
      <c r="E6" s="22"/>
      <c r="F6" s="212"/>
      <c r="G6" s="212"/>
      <c r="H6" s="212"/>
      <c r="I6" s="11"/>
      <c r="J6" s="212"/>
      <c r="K6" s="212"/>
      <c r="L6" s="212"/>
    </row>
    <row r="7" spans="1:14" s="1" customFormat="1" ht="4.5" customHeight="1" x14ac:dyDescent="0.25">
      <c r="A7" s="114"/>
      <c r="B7" s="112"/>
      <c r="C7" s="20"/>
      <c r="D7" s="21"/>
      <c r="E7" s="22"/>
      <c r="F7" s="23"/>
      <c r="G7" s="23"/>
      <c r="H7" s="23"/>
      <c r="I7" s="11"/>
      <c r="J7" s="23"/>
      <c r="K7" s="23"/>
      <c r="L7" s="23"/>
      <c r="M7" s="11"/>
      <c r="N7" s="11"/>
    </row>
    <row r="8" spans="1:14" s="1" customFormat="1" ht="11.45" customHeight="1" x14ac:dyDescent="0.25">
      <c r="A8" s="114"/>
      <c r="B8" s="112"/>
      <c r="C8" s="206">
        <v>2005</v>
      </c>
      <c r="D8" s="25" t="s">
        <v>52</v>
      </c>
      <c r="E8" s="168"/>
      <c r="F8" s="81">
        <v>16.452224982400001</v>
      </c>
      <c r="G8" s="96">
        <v>0.76907226540000007</v>
      </c>
      <c r="H8" s="96">
        <v>26.807213634700002</v>
      </c>
      <c r="I8" s="11"/>
      <c r="J8" s="115">
        <v>6677.8919911542007</v>
      </c>
      <c r="K8" s="68">
        <v>10360.9897430811</v>
      </c>
      <c r="L8" s="68">
        <v>4246.0827679005006</v>
      </c>
    </row>
    <row r="9" spans="1:14" s="1" customFormat="1" ht="11.45" customHeight="1" x14ac:dyDescent="0.25">
      <c r="A9" s="114"/>
      <c r="B9" s="112"/>
      <c r="C9" s="206"/>
      <c r="D9" s="25" t="s">
        <v>53</v>
      </c>
      <c r="E9" s="168"/>
      <c r="F9" s="81">
        <v>17.096591974700001</v>
      </c>
      <c r="G9" s="96">
        <v>0.92208116839999998</v>
      </c>
      <c r="H9" s="96">
        <v>27.678721895200002</v>
      </c>
      <c r="I9" s="11"/>
      <c r="J9" s="115">
        <v>6651.8381918171999</v>
      </c>
      <c r="K9" s="68">
        <v>10347.068621946</v>
      </c>
      <c r="L9" s="68">
        <v>4234.2436836242005</v>
      </c>
    </row>
    <row r="10" spans="1:14" s="1" customFormat="1" ht="11.45" customHeight="1" x14ac:dyDescent="0.25">
      <c r="A10" s="114"/>
      <c r="B10" s="112"/>
      <c r="C10" s="206"/>
      <c r="D10" s="25" t="s">
        <v>54</v>
      </c>
      <c r="E10" s="168"/>
      <c r="F10" s="81">
        <v>17.629720060100002</v>
      </c>
      <c r="G10" s="96">
        <v>0.85294862220000001</v>
      </c>
      <c r="H10" s="96">
        <v>28.3484088039</v>
      </c>
      <c r="I10" s="11"/>
      <c r="J10" s="115">
        <v>6618.285764575</v>
      </c>
      <c r="K10" s="68">
        <v>10479.4599557605</v>
      </c>
      <c r="L10" s="68">
        <v>4151.3793938315002</v>
      </c>
    </row>
    <row r="11" spans="1:14" s="1" customFormat="1" ht="11.45" customHeight="1" x14ac:dyDescent="0.25">
      <c r="A11" s="114"/>
      <c r="B11" s="112"/>
      <c r="C11" s="206"/>
      <c r="D11" s="25" t="s">
        <v>55</v>
      </c>
      <c r="E11" s="168"/>
      <c r="F11" s="81">
        <v>16.142975745800001</v>
      </c>
      <c r="G11" s="96">
        <v>0.70303344950000002</v>
      </c>
      <c r="H11" s="96">
        <v>26.1176285395</v>
      </c>
      <c r="I11" s="11"/>
      <c r="J11" s="115">
        <v>6813.6058729167999</v>
      </c>
      <c r="K11" s="68">
        <v>10674.3524948503</v>
      </c>
      <c r="L11" s="68">
        <v>4319.4510153789997</v>
      </c>
    </row>
    <row r="12" spans="1:14" s="1" customFormat="1" ht="11.45" customHeight="1" x14ac:dyDescent="0.25">
      <c r="A12" s="114"/>
      <c r="B12" s="112"/>
      <c r="C12" s="206">
        <v>2006</v>
      </c>
      <c r="D12" s="25" t="s">
        <v>52</v>
      </c>
      <c r="E12" s="168"/>
      <c r="F12" s="81">
        <v>15.446305238200001</v>
      </c>
      <c r="G12" s="96">
        <v>0.71255267850000004</v>
      </c>
      <c r="H12" s="96">
        <v>25.3834584198</v>
      </c>
      <c r="I12" s="11"/>
      <c r="J12" s="115">
        <v>6868.8515944853007</v>
      </c>
      <c r="K12" s="68">
        <v>10608.577288984501</v>
      </c>
      <c r="L12" s="68">
        <v>4346.6002580970999</v>
      </c>
    </row>
    <row r="13" spans="1:14" s="1" customFormat="1" ht="11.45" customHeight="1" x14ac:dyDescent="0.25">
      <c r="A13" s="114"/>
      <c r="B13" s="112"/>
      <c r="C13" s="206"/>
      <c r="D13" s="25" t="s">
        <v>53</v>
      </c>
      <c r="E13" s="168"/>
      <c r="F13" s="81">
        <v>15.533032259800001</v>
      </c>
      <c r="G13" s="96">
        <v>0.59619732889999999</v>
      </c>
      <c r="H13" s="96">
        <v>25.371459758500002</v>
      </c>
      <c r="I13" s="11"/>
      <c r="J13" s="115">
        <v>6935.7018232419005</v>
      </c>
      <c r="K13" s="68">
        <v>10693.8916376054</v>
      </c>
      <c r="L13" s="68">
        <v>4460.2993576991003</v>
      </c>
    </row>
    <row r="14" spans="1:14" s="1" customFormat="1" ht="11.45" customHeight="1" x14ac:dyDescent="0.25">
      <c r="A14" s="114"/>
      <c r="B14" s="112"/>
      <c r="C14" s="206"/>
      <c r="D14" s="25" t="s">
        <v>54</v>
      </c>
      <c r="E14" s="168"/>
      <c r="F14" s="81">
        <v>16.234102791400002</v>
      </c>
      <c r="G14" s="96">
        <v>0.67216972340000003</v>
      </c>
      <c r="H14" s="96">
        <v>26.851713913400001</v>
      </c>
      <c r="I14" s="11"/>
      <c r="J14" s="115">
        <v>6988.2457778775006</v>
      </c>
      <c r="K14" s="68">
        <v>10846.6384375612</v>
      </c>
      <c r="L14" s="68">
        <v>4355.7378087704001</v>
      </c>
    </row>
    <row r="15" spans="1:14" s="1" customFormat="1" ht="11.45" customHeight="1" x14ac:dyDescent="0.25">
      <c r="A15" s="114"/>
      <c r="B15" s="112"/>
      <c r="C15" s="206"/>
      <c r="D15" s="25" t="s">
        <v>55</v>
      </c>
      <c r="E15" s="168"/>
      <c r="F15" s="81">
        <v>15.9504864537</v>
      </c>
      <c r="G15" s="96">
        <v>0.72288362610000001</v>
      </c>
      <c r="H15" s="96">
        <v>26.4793516485</v>
      </c>
      <c r="I15" s="11"/>
      <c r="J15" s="115">
        <v>6843.9539488945002</v>
      </c>
      <c r="K15" s="68">
        <v>10512.5381267143</v>
      </c>
      <c r="L15" s="68">
        <v>4307.3742454833</v>
      </c>
    </row>
    <row r="16" spans="1:14" s="1" customFormat="1" ht="11.45" customHeight="1" x14ac:dyDescent="0.25">
      <c r="A16" s="114"/>
      <c r="B16" s="112"/>
      <c r="C16" s="206">
        <v>2007</v>
      </c>
      <c r="D16" s="25" t="s">
        <v>52</v>
      </c>
      <c r="E16" s="168"/>
      <c r="F16" s="81">
        <v>15.4534587371</v>
      </c>
      <c r="G16" s="96">
        <v>0.63428276670000006</v>
      </c>
      <c r="H16" s="96">
        <v>25.798300264800002</v>
      </c>
      <c r="I16" s="11"/>
      <c r="J16" s="115">
        <v>6928.9095220965</v>
      </c>
      <c r="K16" s="68">
        <v>10650.200554258801</v>
      </c>
      <c r="L16" s="68">
        <v>4331.1830302158005</v>
      </c>
    </row>
    <row r="17" spans="1:12" s="1" customFormat="1" ht="11.45" customHeight="1" x14ac:dyDescent="0.25">
      <c r="A17" s="114"/>
      <c r="B17" s="112"/>
      <c r="C17" s="206"/>
      <c r="D17" s="25" t="s">
        <v>53</v>
      </c>
      <c r="E17" s="168"/>
      <c r="F17" s="81">
        <v>15.4710711456</v>
      </c>
      <c r="G17" s="96">
        <v>0.74281349320000001</v>
      </c>
      <c r="H17" s="96">
        <v>25.614892609600002</v>
      </c>
      <c r="I17" s="11"/>
      <c r="J17" s="115">
        <v>7027.8428147758004</v>
      </c>
      <c r="K17" s="68">
        <v>10763.577422404</v>
      </c>
      <c r="L17" s="68">
        <v>4454.9230715984004</v>
      </c>
    </row>
    <row r="18" spans="1:12" s="1" customFormat="1" ht="11.45" customHeight="1" x14ac:dyDescent="0.25">
      <c r="A18" s="114"/>
      <c r="B18" s="112"/>
      <c r="C18" s="206"/>
      <c r="D18" s="25" t="s">
        <v>54</v>
      </c>
      <c r="E18" s="168"/>
      <c r="F18" s="81">
        <v>16.042434994099999</v>
      </c>
      <c r="G18" s="96">
        <v>0.73367866430000006</v>
      </c>
      <c r="H18" s="96">
        <v>26.645299668100002</v>
      </c>
      <c r="I18" s="11"/>
      <c r="J18" s="115">
        <v>6944.4491493926998</v>
      </c>
      <c r="K18" s="68">
        <v>10659.4584853222</v>
      </c>
      <c r="L18" s="68">
        <v>4371.4288201718</v>
      </c>
    </row>
    <row r="19" spans="1:12" s="1" customFormat="1" ht="11.45" customHeight="1" x14ac:dyDescent="0.25">
      <c r="A19" s="114"/>
      <c r="B19" s="112"/>
      <c r="C19" s="206"/>
      <c r="D19" s="25" t="s">
        <v>55</v>
      </c>
      <c r="E19" s="168"/>
      <c r="F19" s="81">
        <v>17.728208303000002</v>
      </c>
      <c r="G19" s="96">
        <v>0.80264757689999999</v>
      </c>
      <c r="H19" s="96">
        <v>28.984030524400001</v>
      </c>
      <c r="I19" s="11"/>
      <c r="J19" s="115">
        <v>6736.1651914288004</v>
      </c>
      <c r="K19" s="68">
        <v>10478.698395228001</v>
      </c>
      <c r="L19" s="68">
        <v>4247.3088940665002</v>
      </c>
    </row>
    <row r="20" spans="1:12" s="1" customFormat="1" ht="11.45" customHeight="1" x14ac:dyDescent="0.25">
      <c r="A20" s="114"/>
      <c r="B20" s="112"/>
      <c r="C20" s="206">
        <v>2008</v>
      </c>
      <c r="D20" s="25" t="s">
        <v>52</v>
      </c>
      <c r="E20" s="168"/>
      <c r="F20" s="81">
        <v>16.1583731646</v>
      </c>
      <c r="G20" s="96">
        <v>0.69331248489999997</v>
      </c>
      <c r="H20" s="96">
        <v>26.817393733300001</v>
      </c>
      <c r="I20" s="169"/>
      <c r="J20" s="115">
        <v>6902.1494269895002</v>
      </c>
      <c r="K20" s="68">
        <v>10526.838070022</v>
      </c>
      <c r="L20" s="68">
        <v>4403.8966492215004</v>
      </c>
    </row>
    <row r="21" spans="1:12" s="1" customFormat="1" ht="11.45" customHeight="1" x14ac:dyDescent="0.25">
      <c r="A21" s="114"/>
      <c r="B21" s="112"/>
      <c r="C21" s="206"/>
      <c r="D21" s="25" t="s">
        <v>53</v>
      </c>
      <c r="E21" s="168"/>
      <c r="F21" s="81">
        <v>16.120316027000001</v>
      </c>
      <c r="G21" s="96">
        <v>0.81387875500000006</v>
      </c>
      <c r="H21" s="96">
        <v>26.3989593439</v>
      </c>
      <c r="I21" s="169"/>
      <c r="J21" s="115">
        <v>6830.0229368416003</v>
      </c>
      <c r="K21" s="68">
        <v>10423.268793003701</v>
      </c>
      <c r="L21" s="68">
        <v>4417.071323786</v>
      </c>
    </row>
    <row r="22" spans="1:12" s="1" customFormat="1" ht="11.45" customHeight="1" x14ac:dyDescent="0.25">
      <c r="A22" s="114"/>
      <c r="B22" s="112"/>
      <c r="C22" s="206"/>
      <c r="D22" s="25" t="s">
        <v>54</v>
      </c>
      <c r="E22" s="168"/>
      <c r="F22" s="81">
        <v>16.746232421800002</v>
      </c>
      <c r="G22" s="96">
        <v>0.84068199310000002</v>
      </c>
      <c r="H22" s="96">
        <v>27.510952868700002</v>
      </c>
      <c r="I22" s="169"/>
      <c r="J22" s="115">
        <v>6715.2712508815002</v>
      </c>
      <c r="K22" s="68">
        <v>10309.8988121905</v>
      </c>
      <c r="L22" s="68">
        <v>4282.4625919288001</v>
      </c>
    </row>
    <row r="23" spans="1:12" s="1" customFormat="1" ht="11.45" customHeight="1" x14ac:dyDescent="0.25">
      <c r="A23" s="114"/>
      <c r="B23" s="112"/>
      <c r="C23" s="206"/>
      <c r="D23" s="25" t="s">
        <v>55</v>
      </c>
      <c r="E23" s="168"/>
      <c r="F23" s="81">
        <v>16.957069412399999</v>
      </c>
      <c r="G23" s="96">
        <v>0.76201983090000003</v>
      </c>
      <c r="H23" s="96">
        <v>27.688156991700001</v>
      </c>
      <c r="I23" s="169"/>
      <c r="J23" s="115">
        <v>6464.8882569648003</v>
      </c>
      <c r="K23" s="68">
        <v>9856.2024923606004</v>
      </c>
      <c r="L23" s="68">
        <v>4217.7515695681004</v>
      </c>
    </row>
    <row r="24" spans="1:12" s="1" customFormat="1" ht="11.45" customHeight="1" x14ac:dyDescent="0.25">
      <c r="A24" s="114"/>
      <c r="B24" s="112"/>
      <c r="C24" s="201">
        <v>2009</v>
      </c>
      <c r="D24" s="32" t="s">
        <v>52</v>
      </c>
      <c r="E24" s="168"/>
      <c r="F24" s="81">
        <v>15.3798985306</v>
      </c>
      <c r="G24" s="96">
        <v>0.70568354190000004</v>
      </c>
      <c r="H24" s="96">
        <v>25.085309975099999</v>
      </c>
      <c r="I24" s="169"/>
      <c r="J24" s="115">
        <v>6562.4362186328999</v>
      </c>
      <c r="K24" s="68">
        <v>9901.9622790279009</v>
      </c>
      <c r="L24" s="68">
        <v>4353.6997056109003</v>
      </c>
    </row>
    <row r="25" spans="1:12" s="1" customFormat="1" ht="11.45" customHeight="1" x14ac:dyDescent="0.25">
      <c r="A25" s="114"/>
      <c r="B25" s="112"/>
      <c r="C25" s="201"/>
      <c r="D25" s="32" t="s">
        <v>53</v>
      </c>
      <c r="E25" s="168"/>
      <c r="F25" s="81">
        <v>16.31796714</v>
      </c>
      <c r="G25" s="96">
        <v>0.82652497170000006</v>
      </c>
      <c r="H25" s="96">
        <v>26.195744467000001</v>
      </c>
      <c r="I25" s="169"/>
      <c r="J25" s="115">
        <v>6513.6664448749998</v>
      </c>
      <c r="K25" s="68">
        <v>10032.377549622501</v>
      </c>
      <c r="L25" s="68">
        <v>4270.0377114600005</v>
      </c>
    </row>
    <row r="26" spans="1:12" s="1" customFormat="1" ht="11.45" customHeight="1" x14ac:dyDescent="0.25">
      <c r="A26" s="114"/>
      <c r="B26" s="112"/>
      <c r="C26" s="201"/>
      <c r="D26" s="32" t="s">
        <v>54</v>
      </c>
      <c r="E26" s="168"/>
      <c r="F26" s="81">
        <v>17.218883590600001</v>
      </c>
      <c r="G26" s="96">
        <v>0.70222429310000001</v>
      </c>
      <c r="H26" s="96">
        <v>27.515086435900002</v>
      </c>
      <c r="I26" s="169"/>
      <c r="J26" s="115">
        <v>6271.1843141154004</v>
      </c>
      <c r="K26" s="68">
        <v>9791.3048419199004</v>
      </c>
      <c r="L26" s="68">
        <v>4076.8013979694001</v>
      </c>
    </row>
    <row r="27" spans="1:12" s="1" customFormat="1" ht="11.45" customHeight="1" x14ac:dyDescent="0.25">
      <c r="A27" s="114"/>
      <c r="B27" s="112"/>
      <c r="C27" s="201"/>
      <c r="D27" s="32" t="s">
        <v>55</v>
      </c>
      <c r="E27" s="168"/>
      <c r="F27" s="81">
        <v>17.6557856043</v>
      </c>
      <c r="G27" s="96">
        <v>0.73379744290000004</v>
      </c>
      <c r="H27" s="96">
        <v>28.016458024000002</v>
      </c>
      <c r="I27" s="169"/>
      <c r="J27" s="115">
        <v>6058.9084577806007</v>
      </c>
      <c r="K27" s="68">
        <v>9458.6918797569997</v>
      </c>
      <c r="L27" s="68">
        <v>3977.3538557309002</v>
      </c>
    </row>
    <row r="28" spans="1:12" s="1" customFormat="1" ht="11.45" customHeight="1" x14ac:dyDescent="0.25">
      <c r="A28" s="114"/>
      <c r="B28" s="112"/>
      <c r="C28" s="201">
        <v>2010</v>
      </c>
      <c r="D28" s="32" t="s">
        <v>52</v>
      </c>
      <c r="E28" s="168"/>
      <c r="F28" s="81">
        <v>16.188312847399999</v>
      </c>
      <c r="G28" s="96">
        <v>0.86170441419999999</v>
      </c>
      <c r="H28" s="96">
        <v>25.909070284600002</v>
      </c>
      <c r="I28" s="169"/>
      <c r="J28" s="115">
        <v>6246.3266806742004</v>
      </c>
      <c r="K28" s="68">
        <v>9609.0732112535006</v>
      </c>
      <c r="L28" s="68">
        <v>4113.5362796670997</v>
      </c>
    </row>
    <row r="29" spans="1:12" s="1" customFormat="1" ht="11.45" customHeight="1" x14ac:dyDescent="0.25">
      <c r="A29" s="114"/>
      <c r="B29" s="112"/>
      <c r="C29" s="201"/>
      <c r="D29" s="32" t="s">
        <v>53</v>
      </c>
      <c r="E29" s="168"/>
      <c r="F29" s="81">
        <v>16.895760517599999</v>
      </c>
      <c r="G29" s="96">
        <v>0.86669481020000005</v>
      </c>
      <c r="H29" s="96">
        <v>26.838590421999999</v>
      </c>
      <c r="I29" s="169"/>
      <c r="J29" s="115">
        <v>6210.3725968692006</v>
      </c>
      <c r="K29" s="68">
        <v>9707.2923857344013</v>
      </c>
      <c r="L29" s="68">
        <v>4041.2331545121001</v>
      </c>
    </row>
    <row r="30" spans="1:12" s="1" customFormat="1" ht="11.45" customHeight="1" x14ac:dyDescent="0.25">
      <c r="A30" s="114"/>
      <c r="B30" s="112"/>
      <c r="C30" s="201"/>
      <c r="D30" s="32" t="s">
        <v>54</v>
      </c>
      <c r="E30" s="168"/>
      <c r="F30" s="81">
        <v>17.261348220800002</v>
      </c>
      <c r="G30" s="96">
        <v>0.82132926230000003</v>
      </c>
      <c r="H30" s="96">
        <v>27.691635825800002</v>
      </c>
      <c r="I30" s="169"/>
      <c r="J30" s="115">
        <v>6190.6920897420005</v>
      </c>
      <c r="K30" s="68">
        <v>9580.1166382371011</v>
      </c>
      <c r="L30" s="68">
        <v>4040.2886780548001</v>
      </c>
    </row>
    <row r="31" spans="1:12" s="1" customFormat="1" ht="11.45" customHeight="1" x14ac:dyDescent="0.25">
      <c r="A31" s="114"/>
      <c r="B31" s="112"/>
      <c r="C31" s="201"/>
      <c r="D31" s="32" t="s">
        <v>55</v>
      </c>
      <c r="E31" s="168"/>
      <c r="F31" s="81">
        <v>16.6137553278</v>
      </c>
      <c r="G31" s="96">
        <v>0.96407202170000006</v>
      </c>
      <c r="H31" s="96">
        <v>26.602464528600002</v>
      </c>
      <c r="I31" s="169"/>
      <c r="J31" s="115">
        <v>6109.2911701157</v>
      </c>
      <c r="K31" s="68">
        <v>9308.4338094709001</v>
      </c>
      <c r="L31" s="68">
        <v>4067.3772929264001</v>
      </c>
    </row>
    <row r="32" spans="1:12" s="1" customFormat="1" ht="11.45" customHeight="1" x14ac:dyDescent="0.25">
      <c r="A32" s="114"/>
      <c r="B32" s="112"/>
      <c r="C32" s="201">
        <v>2011</v>
      </c>
      <c r="D32" s="32" t="s">
        <v>52</v>
      </c>
      <c r="E32" s="168"/>
      <c r="F32" s="81">
        <v>15.1726688203</v>
      </c>
      <c r="G32" s="96">
        <v>0.77510740460000005</v>
      </c>
      <c r="H32" s="96">
        <v>24.383644085700002</v>
      </c>
      <c r="I32" s="169"/>
      <c r="J32" s="115">
        <v>6227.6231809945002</v>
      </c>
      <c r="K32" s="68">
        <v>9395.4394915103003</v>
      </c>
      <c r="L32" s="68">
        <v>4200.9829160871004</v>
      </c>
    </row>
    <row r="33" spans="1:12" s="1" customFormat="1" ht="11.45" customHeight="1" x14ac:dyDescent="0.25">
      <c r="A33" s="114"/>
      <c r="B33" s="112"/>
      <c r="C33" s="201"/>
      <c r="D33" s="32" t="s">
        <v>53</v>
      </c>
      <c r="E33" s="168"/>
      <c r="F33" s="81">
        <v>15.7995413484</v>
      </c>
      <c r="G33" s="96">
        <v>0.75108639770000007</v>
      </c>
      <c r="H33" s="96">
        <v>25.309474550499999</v>
      </c>
      <c r="I33" s="169"/>
      <c r="J33" s="115">
        <v>6185.1458060162004</v>
      </c>
      <c r="K33" s="68">
        <v>9454.8224148377994</v>
      </c>
      <c r="L33" s="68">
        <v>4118.8601810527998</v>
      </c>
    </row>
    <row r="34" spans="1:12" s="1" customFormat="1" ht="11.45" customHeight="1" x14ac:dyDescent="0.25">
      <c r="A34" s="114"/>
      <c r="B34" s="112"/>
      <c r="C34" s="201"/>
      <c r="D34" s="32" t="s">
        <v>54</v>
      </c>
      <c r="E34" s="168"/>
      <c r="F34" s="81">
        <v>16.545314677100002</v>
      </c>
      <c r="G34" s="96">
        <v>0.85338139759999998</v>
      </c>
      <c r="H34" s="96">
        <v>26.212507970300003</v>
      </c>
      <c r="I34" s="169"/>
      <c r="J34" s="115">
        <v>6134.4104268648998</v>
      </c>
      <c r="K34" s="68">
        <v>9447.1531464897998</v>
      </c>
      <c r="L34" s="68">
        <v>4093.5577396510002</v>
      </c>
    </row>
    <row r="35" spans="1:12" s="1" customFormat="1" ht="11.45" customHeight="1" x14ac:dyDescent="0.25">
      <c r="A35" s="114"/>
      <c r="B35" s="112"/>
      <c r="C35" s="201"/>
      <c r="D35" s="32" t="s">
        <v>55</v>
      </c>
      <c r="E35" s="168"/>
      <c r="F35" s="81">
        <v>17.533075218700002</v>
      </c>
      <c r="G35" s="96">
        <v>0.86840991769999998</v>
      </c>
      <c r="H35" s="96">
        <v>27.700903676799999</v>
      </c>
      <c r="I35" s="169"/>
      <c r="J35" s="115">
        <v>5913.1714410841005</v>
      </c>
      <c r="K35" s="68">
        <v>9167.0899738353</v>
      </c>
      <c r="L35" s="68">
        <v>3927.8159082651</v>
      </c>
    </row>
    <row r="36" spans="1:12" s="1" customFormat="1" ht="11.45" customHeight="1" x14ac:dyDescent="0.25">
      <c r="A36" s="114"/>
      <c r="B36" s="112"/>
      <c r="C36" s="201">
        <v>2012</v>
      </c>
      <c r="D36" s="32" t="s">
        <v>52</v>
      </c>
      <c r="E36" s="168"/>
      <c r="F36" s="81">
        <v>15.7340667019</v>
      </c>
      <c r="G36" s="96">
        <v>0.87439754330000008</v>
      </c>
      <c r="H36" s="96">
        <v>25.043611448700002</v>
      </c>
      <c r="I36" s="169"/>
      <c r="J36" s="115">
        <v>6117.3772093652005</v>
      </c>
      <c r="K36" s="68">
        <v>9277.0318277107999</v>
      </c>
      <c r="L36" s="68">
        <v>4137.8616670017</v>
      </c>
    </row>
    <row r="37" spans="1:12" s="1" customFormat="1" ht="11.45" customHeight="1" x14ac:dyDescent="0.25">
      <c r="A37" s="114"/>
      <c r="B37" s="112"/>
      <c r="C37" s="201"/>
      <c r="D37" s="32" t="s">
        <v>53</v>
      </c>
      <c r="E37" s="168"/>
      <c r="F37" s="81">
        <v>16.552760297199999</v>
      </c>
      <c r="G37" s="96">
        <v>0.87146696990000005</v>
      </c>
      <c r="H37" s="96">
        <v>26.219345784600002</v>
      </c>
      <c r="I37" s="169"/>
      <c r="J37" s="115">
        <v>6082.4910576698003</v>
      </c>
      <c r="K37" s="68">
        <v>9339.841866750101</v>
      </c>
      <c r="L37" s="68">
        <v>4074.5278494550003</v>
      </c>
    </row>
    <row r="38" spans="1:12" s="1" customFormat="1" ht="11.45" customHeight="1" x14ac:dyDescent="0.25">
      <c r="A38" s="114"/>
      <c r="B38" s="112"/>
      <c r="C38" s="201"/>
      <c r="D38" s="32" t="s">
        <v>54</v>
      </c>
      <c r="E38" s="168"/>
      <c r="F38" s="81">
        <v>17.613731328900002</v>
      </c>
      <c r="G38" s="96">
        <v>0.96752134750000007</v>
      </c>
      <c r="H38" s="96">
        <v>27.751962697300002</v>
      </c>
      <c r="I38" s="169"/>
      <c r="J38" s="115">
        <v>5992.1139198379005</v>
      </c>
      <c r="K38" s="68">
        <v>9272.288837907201</v>
      </c>
      <c r="L38" s="68">
        <v>3994.3515291606</v>
      </c>
    </row>
    <row r="39" spans="1:12" s="1" customFormat="1" ht="11.45" customHeight="1" x14ac:dyDescent="0.25">
      <c r="A39" s="114"/>
      <c r="B39" s="112"/>
      <c r="C39" s="201"/>
      <c r="D39" s="32" t="s">
        <v>55</v>
      </c>
      <c r="E39" s="168"/>
      <c r="F39" s="81">
        <v>17.258031838200001</v>
      </c>
      <c r="G39" s="96">
        <v>0.80894052170000008</v>
      </c>
      <c r="H39" s="96">
        <v>27.372368390200002</v>
      </c>
      <c r="I39" s="169"/>
      <c r="J39" s="115">
        <v>6008.7504950559005</v>
      </c>
      <c r="K39" s="68">
        <v>9230.2922308926009</v>
      </c>
      <c r="L39" s="68">
        <v>4027.8655509933001</v>
      </c>
    </row>
    <row r="40" spans="1:12" s="1" customFormat="1" ht="11.45" customHeight="1" x14ac:dyDescent="0.25">
      <c r="A40" s="114"/>
      <c r="B40" s="112"/>
      <c r="C40" s="201">
        <v>2013</v>
      </c>
      <c r="D40" s="32" t="s">
        <v>52</v>
      </c>
      <c r="E40" s="168"/>
      <c r="F40" s="81">
        <v>15.2947166538</v>
      </c>
      <c r="G40" s="96">
        <v>0.8210273938</v>
      </c>
      <c r="H40" s="96">
        <v>24.4995555735</v>
      </c>
      <c r="I40" s="169"/>
      <c r="J40" s="115">
        <v>6159.8019649725002</v>
      </c>
      <c r="K40" s="68">
        <v>9349.1257807586007</v>
      </c>
      <c r="L40" s="68">
        <v>4131.4862080150006</v>
      </c>
    </row>
    <row r="41" spans="1:12" s="1" customFormat="1" ht="11.45" customHeight="1" x14ac:dyDescent="0.25">
      <c r="A41" s="114"/>
      <c r="B41" s="112"/>
      <c r="C41" s="201"/>
      <c r="D41" s="32" t="s">
        <v>53</v>
      </c>
      <c r="E41" s="168"/>
      <c r="F41" s="81">
        <v>16.3447044065</v>
      </c>
      <c r="G41" s="96">
        <v>0.76991613300000006</v>
      </c>
      <c r="H41" s="96">
        <v>26.215073967600002</v>
      </c>
      <c r="I41" s="169"/>
      <c r="J41" s="115">
        <v>5983.3787418962002</v>
      </c>
      <c r="K41" s="68">
        <v>9120.5855228805012</v>
      </c>
      <c r="L41" s="68">
        <v>3995.2046637714002</v>
      </c>
    </row>
    <row r="42" spans="1:12" s="1" customFormat="1" ht="11.45" customHeight="1" x14ac:dyDescent="0.25">
      <c r="A42" s="114"/>
      <c r="B42" s="112"/>
      <c r="C42" s="201"/>
      <c r="D42" s="32" t="s">
        <v>54</v>
      </c>
      <c r="E42" s="11"/>
      <c r="F42" s="81">
        <v>17.031710727500002</v>
      </c>
      <c r="G42" s="96">
        <v>0.94509152400000007</v>
      </c>
      <c r="H42" s="96">
        <v>27.1189013123</v>
      </c>
      <c r="I42" s="11"/>
      <c r="J42" s="115">
        <v>5933.6916722688002</v>
      </c>
      <c r="K42" s="68">
        <v>9119.2095175863997</v>
      </c>
      <c r="L42" s="68">
        <v>3936.1976550038003</v>
      </c>
    </row>
    <row r="43" spans="1:12" s="1" customFormat="1" ht="11.45" customHeight="1" x14ac:dyDescent="0.25">
      <c r="A43" s="114"/>
      <c r="B43" s="112"/>
      <c r="C43" s="201"/>
      <c r="D43" s="32" t="s">
        <v>55</v>
      </c>
      <c r="F43" s="81">
        <v>17.238310432500001</v>
      </c>
      <c r="G43" s="96">
        <v>1.0048355294</v>
      </c>
      <c r="H43" s="96">
        <v>27.533063527100001</v>
      </c>
      <c r="I43" s="11"/>
      <c r="J43" s="115">
        <v>5864.1427362804998</v>
      </c>
      <c r="K43" s="68">
        <v>8922.0317354678009</v>
      </c>
      <c r="L43" s="68">
        <v>3924.9268613519002</v>
      </c>
    </row>
    <row r="44" spans="1:12" s="1" customFormat="1" ht="11.45" customHeight="1" x14ac:dyDescent="0.25">
      <c r="A44" s="114"/>
      <c r="B44" s="112"/>
      <c r="C44" s="201">
        <v>2014</v>
      </c>
      <c r="D44" s="32" t="s">
        <v>52</v>
      </c>
      <c r="F44" s="81">
        <v>15.602054816700001</v>
      </c>
      <c r="G44" s="96">
        <v>0.87893624889999999</v>
      </c>
      <c r="H44" s="96">
        <v>25.277376225499999</v>
      </c>
      <c r="I44" s="11"/>
      <c r="J44" s="115">
        <v>5867.5222333873999</v>
      </c>
      <c r="K44" s="68">
        <v>8804.8220505900008</v>
      </c>
      <c r="L44" s="68">
        <v>3937.2708620579001</v>
      </c>
    </row>
    <row r="45" spans="1:12" s="1" customFormat="1" ht="11.45" customHeight="1" x14ac:dyDescent="0.25">
      <c r="A45" s="114"/>
      <c r="B45" s="112"/>
      <c r="C45" s="201"/>
      <c r="D45" s="32" t="s">
        <v>53</v>
      </c>
      <c r="F45" s="81">
        <v>16.203892815</v>
      </c>
      <c r="G45" s="96">
        <v>1.0135808880000001</v>
      </c>
      <c r="H45" s="96">
        <v>26.3250631485</v>
      </c>
      <c r="I45" s="11"/>
      <c r="J45" s="115">
        <v>5787.9205609338005</v>
      </c>
      <c r="K45" s="68">
        <v>8683.0709398923009</v>
      </c>
      <c r="L45" s="68">
        <v>3858.9074987155</v>
      </c>
    </row>
    <row r="46" spans="1:12" s="1" customFormat="1" ht="11.45" customHeight="1" x14ac:dyDescent="0.25">
      <c r="A46" s="114"/>
      <c r="B46" s="112"/>
      <c r="C46" s="201"/>
      <c r="D46" s="32" t="s">
        <v>54</v>
      </c>
      <c r="F46" s="81">
        <v>16.847357609700001</v>
      </c>
      <c r="G46" s="96">
        <v>0.89905954780000008</v>
      </c>
      <c r="H46" s="96">
        <v>27.261787261600002</v>
      </c>
      <c r="I46" s="11"/>
      <c r="J46" s="115">
        <v>5756.4409270485003</v>
      </c>
      <c r="K46" s="68">
        <v>8733.2019165968995</v>
      </c>
      <c r="L46" s="68">
        <v>3812.5803473159003</v>
      </c>
    </row>
    <row r="47" spans="1:12" s="1" customFormat="1" ht="11.45" customHeight="1" x14ac:dyDescent="0.25">
      <c r="A47" s="114"/>
      <c r="B47" s="112"/>
      <c r="C47" s="201"/>
      <c r="D47" s="32" t="s">
        <v>55</v>
      </c>
      <c r="F47" s="81">
        <v>17.9931697783</v>
      </c>
      <c r="G47" s="96">
        <v>1.0906952248000001</v>
      </c>
      <c r="H47" s="96">
        <v>29.005327597600001</v>
      </c>
      <c r="I47" s="11"/>
      <c r="J47" s="115">
        <v>5649.4729512070999</v>
      </c>
      <c r="K47" s="68">
        <v>8519.4847582447001</v>
      </c>
      <c r="L47" s="68">
        <v>3779.6270382657999</v>
      </c>
    </row>
    <row r="48" spans="1:12" s="1" customFormat="1" ht="11.45" customHeight="1" x14ac:dyDescent="0.25">
      <c r="A48" s="114"/>
      <c r="B48" s="112"/>
      <c r="C48" s="201">
        <v>2015</v>
      </c>
      <c r="D48" s="32" t="s">
        <v>52</v>
      </c>
      <c r="F48" s="81">
        <v>16.6071472456</v>
      </c>
      <c r="G48" s="96">
        <v>1.0294636064</v>
      </c>
      <c r="H48" s="96">
        <v>26.917689641200003</v>
      </c>
      <c r="I48" s="11"/>
      <c r="J48" s="115">
        <v>5812.1569527576003</v>
      </c>
      <c r="K48" s="68">
        <v>8641.2126369175003</v>
      </c>
      <c r="L48" s="68">
        <v>3939.6642736862</v>
      </c>
    </row>
    <row r="49" spans="1:12" s="1" customFormat="1" ht="11.45" customHeight="1" x14ac:dyDescent="0.25">
      <c r="A49" s="114"/>
      <c r="B49" s="112"/>
      <c r="C49" s="201"/>
      <c r="D49" s="32" t="s">
        <v>53</v>
      </c>
      <c r="F49" s="81">
        <v>17.130063277200001</v>
      </c>
      <c r="G49" s="96">
        <v>0.93632858120000007</v>
      </c>
      <c r="H49" s="96">
        <v>27.769029565700002</v>
      </c>
      <c r="I49" s="11"/>
      <c r="J49" s="115">
        <v>5830.0188154957004</v>
      </c>
      <c r="K49" s="68">
        <v>8773.1110782122996</v>
      </c>
      <c r="L49" s="68">
        <v>3896.4648852284004</v>
      </c>
    </row>
    <row r="50" spans="1:12" s="1" customFormat="1" ht="11.45" customHeight="1" x14ac:dyDescent="0.25">
      <c r="A50" s="114"/>
      <c r="B50" s="112"/>
      <c r="C50" s="201"/>
      <c r="D50" s="32" t="s">
        <v>54</v>
      </c>
      <c r="F50" s="81">
        <v>17.2539903266</v>
      </c>
      <c r="G50" s="96">
        <v>1.0527646678</v>
      </c>
      <c r="H50" s="96">
        <v>27.8739764175</v>
      </c>
      <c r="I50" s="11"/>
      <c r="J50" s="115">
        <v>5914.2318438246002</v>
      </c>
      <c r="K50" s="68">
        <v>8930.8469336186008</v>
      </c>
      <c r="L50" s="68">
        <v>3936.8252592950003</v>
      </c>
    </row>
    <row r="51" spans="1:12" s="1" customFormat="1" ht="11.45" customHeight="1" x14ac:dyDescent="0.25">
      <c r="A51" s="114"/>
      <c r="B51" s="112"/>
      <c r="C51" s="201"/>
      <c r="D51" s="32" t="s">
        <v>55</v>
      </c>
      <c r="F51" s="81">
        <v>17.288641621700002</v>
      </c>
      <c r="G51" s="96">
        <v>1.0235151894000001</v>
      </c>
      <c r="H51" s="96">
        <v>27.732023434800002</v>
      </c>
      <c r="I51" s="11"/>
      <c r="J51" s="115">
        <v>5819.8575446865007</v>
      </c>
      <c r="K51" s="68">
        <v>8779.011278002401</v>
      </c>
      <c r="L51" s="68">
        <v>3919.8678698944</v>
      </c>
    </row>
    <row r="52" spans="1:12" s="1" customFormat="1" ht="11.25" customHeight="1" x14ac:dyDescent="0.25">
      <c r="A52" s="114"/>
      <c r="B52" s="112"/>
      <c r="C52" s="201">
        <v>2016</v>
      </c>
      <c r="D52" s="32" t="s">
        <v>52</v>
      </c>
      <c r="F52" s="81">
        <v>15.6098008622</v>
      </c>
      <c r="G52" s="96">
        <v>0.9774127843</v>
      </c>
      <c r="H52" s="96">
        <v>25.350749328399999</v>
      </c>
      <c r="I52" s="11"/>
      <c r="J52" s="115">
        <v>5966.5224141804001</v>
      </c>
      <c r="K52" s="68">
        <v>8772.7096590139008</v>
      </c>
      <c r="L52" s="68">
        <v>4098.4113995747002</v>
      </c>
    </row>
    <row r="53" spans="1:12" s="1" customFormat="1" ht="11.25" customHeight="1" x14ac:dyDescent="0.25">
      <c r="A53" s="114"/>
      <c r="B53" s="112"/>
      <c r="C53" s="201"/>
      <c r="D53" s="32" t="s">
        <v>53</v>
      </c>
      <c r="F53" s="81">
        <v>15.9041816735</v>
      </c>
      <c r="G53" s="96">
        <v>0.97109058410000004</v>
      </c>
      <c r="H53" s="96">
        <v>25.8969143845</v>
      </c>
      <c r="I53" s="11"/>
      <c r="J53" s="115">
        <v>5997.2603429560004</v>
      </c>
      <c r="K53" s="68">
        <v>8886.6209592941996</v>
      </c>
      <c r="L53" s="68">
        <v>4063.7953843787</v>
      </c>
    </row>
    <row r="54" spans="1:12" s="1" customFormat="1" ht="11.25" customHeight="1" x14ac:dyDescent="0.25">
      <c r="A54" s="114"/>
      <c r="B54" s="112"/>
      <c r="C54" s="201"/>
      <c r="D54" s="32" t="s">
        <v>54</v>
      </c>
      <c r="F54" s="81">
        <v>16.051090345200002</v>
      </c>
      <c r="G54" s="96">
        <v>1.0337318596</v>
      </c>
      <c r="H54" s="96">
        <v>26.084258224000003</v>
      </c>
      <c r="I54" s="11"/>
      <c r="J54" s="115">
        <v>6047.7437437078006</v>
      </c>
      <c r="K54" s="68">
        <v>8958.728189859301</v>
      </c>
      <c r="L54" s="68">
        <v>4102.9013355872003</v>
      </c>
    </row>
    <row r="55" spans="1:12" s="1" customFormat="1" ht="11.25" customHeight="1" x14ac:dyDescent="0.25">
      <c r="A55" s="114"/>
      <c r="B55" s="112"/>
      <c r="C55" s="201"/>
      <c r="D55" s="32" t="s">
        <v>55</v>
      </c>
      <c r="F55" s="81">
        <v>15.431732442600001</v>
      </c>
      <c r="G55" s="96">
        <v>0.83593954650000002</v>
      </c>
      <c r="H55" s="96">
        <v>25.233678545</v>
      </c>
      <c r="I55" s="11"/>
      <c r="J55" s="115">
        <v>5998.1048311666</v>
      </c>
      <c r="K55" s="68">
        <v>8798.6245232806996</v>
      </c>
      <c r="L55" s="68">
        <v>4117.3887045392003</v>
      </c>
    </row>
    <row r="56" spans="1:12" s="1" customFormat="1" ht="11.25" customHeight="1" x14ac:dyDescent="0.25">
      <c r="A56" s="114"/>
      <c r="B56" s="112"/>
      <c r="C56" s="201">
        <v>2017</v>
      </c>
      <c r="D56" s="32" t="s">
        <v>52</v>
      </c>
      <c r="F56" s="81">
        <v>14.376836239100001</v>
      </c>
      <c r="G56" s="96">
        <v>0.99917010820000007</v>
      </c>
      <c r="H56" s="96">
        <v>23.362071975399999</v>
      </c>
      <c r="I56" s="11"/>
      <c r="J56" s="115">
        <v>6049.3666915776002</v>
      </c>
      <c r="K56" s="68">
        <v>8792.7415805706005</v>
      </c>
      <c r="L56" s="68">
        <v>4206.7530511117002</v>
      </c>
    </row>
    <row r="57" spans="1:12" s="1" customFormat="1" ht="11.25" customHeight="1" x14ac:dyDescent="0.25">
      <c r="A57" s="114"/>
      <c r="B57" s="112"/>
      <c r="C57" s="201"/>
      <c r="D57" s="32" t="s">
        <v>53</v>
      </c>
      <c r="F57" s="81">
        <v>15.031411138000001</v>
      </c>
      <c r="G57" s="96">
        <v>0.94170245240000006</v>
      </c>
      <c r="H57" s="96">
        <v>24.702391950500001</v>
      </c>
      <c r="I57" s="11"/>
      <c r="J57" s="115">
        <v>6010.4040122421002</v>
      </c>
      <c r="K57" s="68">
        <v>8786.3541692534</v>
      </c>
      <c r="L57" s="68">
        <v>4105.0302884919001</v>
      </c>
    </row>
    <row r="58" spans="1:12" s="1" customFormat="1" ht="11.25" customHeight="1" x14ac:dyDescent="0.25">
      <c r="A58" s="114"/>
      <c r="B58" s="112"/>
      <c r="C58" s="201"/>
      <c r="D58" s="32" t="s">
        <v>54</v>
      </c>
      <c r="F58" s="81">
        <v>15.237399205300001</v>
      </c>
      <c r="G58" s="96">
        <v>1.0127947395000001</v>
      </c>
      <c r="H58" s="96">
        <v>24.679318500000001</v>
      </c>
      <c r="I58" s="11"/>
      <c r="J58" s="115">
        <v>5959.5119878208998</v>
      </c>
      <c r="K58" s="68">
        <v>8727.3846851676008</v>
      </c>
      <c r="L58" s="68">
        <v>4122.2707000861001</v>
      </c>
    </row>
    <row r="59" spans="1:12" s="1" customFormat="1" ht="11.25" customHeight="1" x14ac:dyDescent="0.25">
      <c r="A59" s="114"/>
      <c r="B59" s="112"/>
      <c r="C59" s="201"/>
      <c r="D59" s="32" t="s">
        <v>55</v>
      </c>
      <c r="F59" s="81">
        <v>15.4603454671</v>
      </c>
      <c r="G59" s="96">
        <v>1.1232428781000001</v>
      </c>
      <c r="H59" s="96">
        <v>24.907462319300002</v>
      </c>
      <c r="I59" s="11"/>
      <c r="J59" s="115">
        <v>5853.5164679032005</v>
      </c>
      <c r="K59" s="68">
        <v>8567.5702014500002</v>
      </c>
      <c r="L59" s="68">
        <v>4065.1507500213002</v>
      </c>
    </row>
    <row r="60" spans="1:12" s="1" customFormat="1" ht="11.25" customHeight="1" x14ac:dyDescent="0.25">
      <c r="A60" s="114"/>
      <c r="B60" s="112"/>
      <c r="C60" s="201">
        <v>2018</v>
      </c>
      <c r="D60" s="32" t="s">
        <v>52</v>
      </c>
      <c r="F60" s="81">
        <v>14.026744971800001</v>
      </c>
      <c r="G60" s="96">
        <v>1.0042351105</v>
      </c>
      <c r="H60" s="96">
        <v>22.8607822084</v>
      </c>
      <c r="I60" s="11"/>
      <c r="J60" s="115">
        <v>6080.8853019211001</v>
      </c>
      <c r="K60" s="68">
        <v>8744.1163564266008</v>
      </c>
      <c r="L60" s="68">
        <v>4274.2380000187004</v>
      </c>
    </row>
    <row r="61" spans="1:12" s="1" customFormat="1" ht="11.25" customHeight="1" x14ac:dyDescent="0.25">
      <c r="A61" s="114"/>
      <c r="B61" s="112"/>
      <c r="C61" s="201"/>
      <c r="D61" s="32" t="s">
        <v>53</v>
      </c>
      <c r="F61" s="81">
        <v>14.547810654800001</v>
      </c>
      <c r="G61" s="96">
        <v>0.90291727100000008</v>
      </c>
      <c r="H61" s="96">
        <v>23.828339273899999</v>
      </c>
      <c r="I61" s="11"/>
      <c r="J61" s="115">
        <v>6101.5166710908006</v>
      </c>
      <c r="K61" s="68">
        <v>8848.0392717237009</v>
      </c>
      <c r="L61" s="68">
        <v>4233.4785060961003</v>
      </c>
    </row>
    <row r="62" spans="1:12" s="1" customFormat="1" ht="11.25" customHeight="1" x14ac:dyDescent="0.25">
      <c r="A62" s="114"/>
      <c r="B62" s="112"/>
      <c r="C62" s="201"/>
      <c r="D62" s="32" t="s">
        <v>54</v>
      </c>
      <c r="F62" s="81">
        <v>14.932038840800001</v>
      </c>
      <c r="G62" s="96">
        <v>0.86904250090000001</v>
      </c>
      <c r="H62" s="96">
        <v>24.3831229249</v>
      </c>
      <c r="I62" s="11"/>
      <c r="J62" s="115">
        <v>6004.2883957785007</v>
      </c>
      <c r="K62" s="68">
        <v>8746.3269494982997</v>
      </c>
      <c r="L62" s="68">
        <v>4161.4921447900997</v>
      </c>
    </row>
    <row r="63" spans="1:12" s="1" customFormat="1" ht="11.25" customHeight="1" x14ac:dyDescent="0.25">
      <c r="A63" s="114"/>
      <c r="B63" s="112"/>
      <c r="C63" s="201"/>
      <c r="D63" s="32" t="s">
        <v>55</v>
      </c>
      <c r="F63" s="81">
        <v>14.8201667931</v>
      </c>
      <c r="G63" s="96">
        <v>0.93723987250000007</v>
      </c>
      <c r="H63" s="96">
        <v>24.1745397406</v>
      </c>
      <c r="I63" s="11"/>
      <c r="J63" s="115">
        <v>5933.5191902414999</v>
      </c>
      <c r="K63" s="68">
        <v>8589.9014101458997</v>
      </c>
      <c r="L63" s="68">
        <v>4143.6379844789999</v>
      </c>
    </row>
    <row r="64" spans="1:12" s="1" customFormat="1" ht="11.25" customHeight="1" x14ac:dyDescent="0.25">
      <c r="A64" s="114"/>
      <c r="B64" s="112"/>
      <c r="C64" s="201">
        <v>2019</v>
      </c>
      <c r="D64" s="32" t="s">
        <v>52</v>
      </c>
      <c r="F64" s="81">
        <v>14.355153595500001</v>
      </c>
      <c r="G64" s="96">
        <v>0.91892018340000003</v>
      </c>
      <c r="H64" s="96">
        <v>23.507851406500002</v>
      </c>
      <c r="I64" s="11"/>
      <c r="J64" s="115">
        <v>6142.5674949833001</v>
      </c>
      <c r="K64" s="68">
        <v>8866.6678686670002</v>
      </c>
      <c r="L64" s="68">
        <v>4286.9233749132</v>
      </c>
    </row>
    <row r="65" spans="1:14" s="1" customFormat="1" ht="11.25" customHeight="1" x14ac:dyDescent="0.25">
      <c r="A65" s="114"/>
      <c r="B65" s="112"/>
      <c r="C65" s="201"/>
      <c r="D65" s="32" t="s">
        <v>53</v>
      </c>
      <c r="F65" s="81">
        <v>14.736781221700001</v>
      </c>
      <c r="G65" s="96">
        <v>1.3091805385999999</v>
      </c>
      <c r="H65" s="96">
        <v>24.122646572500003</v>
      </c>
      <c r="I65" s="11"/>
      <c r="J65" s="115">
        <v>6128.5784780659005</v>
      </c>
      <c r="K65" s="68">
        <v>8816.6917439752997</v>
      </c>
      <c r="L65" s="68">
        <v>4249.5928158311999</v>
      </c>
    </row>
    <row r="66" spans="1:14" s="1" customFormat="1" ht="11.25" customHeight="1" x14ac:dyDescent="0.25">
      <c r="A66" s="114"/>
      <c r="B66" s="112"/>
      <c r="C66" s="201"/>
      <c r="D66" s="32" t="s">
        <v>54</v>
      </c>
      <c r="F66" s="81">
        <v>15.183700313700001</v>
      </c>
      <c r="G66" s="96">
        <v>1.5783437255000001</v>
      </c>
      <c r="H66" s="96">
        <v>24.534156581000001</v>
      </c>
      <c r="I66" s="11"/>
      <c r="J66" s="115">
        <v>6085.8434327452005</v>
      </c>
      <c r="K66" s="68">
        <v>8750.3307796221998</v>
      </c>
      <c r="L66" s="68">
        <v>4254.6402407966998</v>
      </c>
    </row>
    <row r="67" spans="1:14" s="1" customFormat="1" ht="11.25" customHeight="1" x14ac:dyDescent="0.25">
      <c r="A67" s="114"/>
      <c r="B67" s="112"/>
      <c r="C67" s="201"/>
      <c r="D67" s="32" t="s">
        <v>55</v>
      </c>
      <c r="F67" s="81">
        <v>14.569455579000001</v>
      </c>
      <c r="G67" s="96">
        <v>1.4006869209000001</v>
      </c>
      <c r="H67" s="96">
        <v>23.8460572589</v>
      </c>
      <c r="I67" s="11"/>
      <c r="J67" s="115">
        <v>6127.7855922698</v>
      </c>
      <c r="K67" s="68">
        <v>8807.7714178270999</v>
      </c>
      <c r="L67" s="68">
        <v>4239.8975401055004</v>
      </c>
    </row>
    <row r="68" spans="1:14" s="1" customFormat="1" ht="11.25" customHeight="1" x14ac:dyDescent="0.25">
      <c r="A68" s="114"/>
      <c r="B68" s="112"/>
      <c r="C68" s="218">
        <v>2020</v>
      </c>
      <c r="D68" s="32" t="s">
        <v>52</v>
      </c>
      <c r="F68" s="81">
        <v>12.1105907495</v>
      </c>
      <c r="G68" s="96">
        <v>1.0572296827000001</v>
      </c>
      <c r="H68" s="96">
        <v>20.112753199700002</v>
      </c>
      <c r="I68" s="11"/>
      <c r="J68" s="115">
        <v>6486.0531705038002</v>
      </c>
      <c r="K68" s="68">
        <v>9195.9694528314994</v>
      </c>
      <c r="L68" s="68">
        <v>4524.1892463676004</v>
      </c>
    </row>
    <row r="69" spans="1:14" s="1" customFormat="1" ht="11.25" customHeight="1" x14ac:dyDescent="0.25">
      <c r="A69" s="114"/>
      <c r="B69" s="112"/>
      <c r="C69" s="218"/>
      <c r="D69" s="34" t="s">
        <v>57</v>
      </c>
      <c r="F69" s="35" t="s">
        <v>193</v>
      </c>
      <c r="G69" s="36" t="s">
        <v>193</v>
      </c>
      <c r="H69" s="36" t="s">
        <v>193</v>
      </c>
      <c r="I69" s="11"/>
      <c r="J69" s="35" t="s">
        <v>193</v>
      </c>
      <c r="K69" s="36" t="s">
        <v>193</v>
      </c>
      <c r="L69" s="36" t="s">
        <v>193</v>
      </c>
    </row>
    <row r="70" spans="1:14" s="1" customFormat="1" ht="11.25" customHeight="1" x14ac:dyDescent="0.25">
      <c r="A70" s="114"/>
      <c r="B70" s="112"/>
      <c r="C70" s="218"/>
      <c r="D70" s="32" t="s">
        <v>54</v>
      </c>
      <c r="F70" s="81">
        <v>13.670597366800001</v>
      </c>
      <c r="G70" s="96">
        <v>1.0407374444999999</v>
      </c>
      <c r="H70" s="96">
        <v>23.158391238900002</v>
      </c>
      <c r="I70" s="11"/>
      <c r="J70" s="115">
        <v>6235.7702522228001</v>
      </c>
      <c r="K70" s="68">
        <v>8999.8865980033006</v>
      </c>
      <c r="L70" s="68">
        <v>4159.3128497794005</v>
      </c>
    </row>
    <row r="71" spans="1:14" s="1" customFormat="1" ht="11.25" customHeight="1" x14ac:dyDescent="0.25">
      <c r="A71" s="114"/>
      <c r="B71" s="112"/>
      <c r="C71" s="218"/>
      <c r="D71" s="32" t="s">
        <v>55</v>
      </c>
      <c r="F71" s="81">
        <v>13.102196954</v>
      </c>
      <c r="G71" s="96">
        <v>0.73365486520000001</v>
      </c>
      <c r="H71" s="96">
        <v>22.019814249300001</v>
      </c>
      <c r="I71" s="11"/>
      <c r="J71" s="115">
        <v>6305.0837662970998</v>
      </c>
      <c r="K71" s="68">
        <v>9082.9464900001003</v>
      </c>
      <c r="L71" s="68">
        <v>4302.2675498671006</v>
      </c>
    </row>
    <row r="72" spans="1:14" s="1" customFormat="1" ht="11.25" customHeight="1" x14ac:dyDescent="0.25">
      <c r="A72" s="114"/>
      <c r="B72" s="112"/>
      <c r="C72" s="202">
        <v>2021</v>
      </c>
      <c r="D72" s="32" t="s">
        <v>52</v>
      </c>
      <c r="F72" s="81">
        <v>12.8522450064</v>
      </c>
      <c r="G72" s="96">
        <v>0.99926790470000004</v>
      </c>
      <c r="H72" s="96">
        <v>21.697842235700001</v>
      </c>
      <c r="I72" s="11"/>
      <c r="J72" s="115">
        <v>6515.0437581035003</v>
      </c>
      <c r="K72" s="68">
        <v>9277.9886337186999</v>
      </c>
      <c r="L72" s="68">
        <v>4453.1231682823</v>
      </c>
    </row>
    <row r="73" spans="1:14" s="1" customFormat="1" ht="11.25" customHeight="1" x14ac:dyDescent="0.25">
      <c r="A73" s="114"/>
      <c r="B73" s="112"/>
      <c r="C73" s="203"/>
      <c r="D73" s="32" t="s">
        <v>53</v>
      </c>
      <c r="F73" s="81">
        <v>13.304641653300001</v>
      </c>
      <c r="G73" s="96">
        <v>0.97583333480000001</v>
      </c>
      <c r="H73" s="96">
        <v>22.049518452800001</v>
      </c>
      <c r="I73" s="11"/>
      <c r="J73" s="115">
        <v>6404.1316585853001</v>
      </c>
      <c r="K73" s="68">
        <v>9171.1873548882995</v>
      </c>
      <c r="L73" s="68">
        <v>4441.4471447005999</v>
      </c>
    </row>
    <row r="74" spans="1:14" s="1" customFormat="1" ht="11.25" customHeight="1" x14ac:dyDescent="0.25">
      <c r="A74" s="114"/>
      <c r="B74" s="112"/>
      <c r="C74" s="203"/>
      <c r="D74" s="32" t="s">
        <v>54</v>
      </c>
      <c r="F74" s="81">
        <v>13.7364963818</v>
      </c>
      <c r="G74" s="96">
        <v>0.92203841520000007</v>
      </c>
      <c r="H74" s="96">
        <v>22.756912784900003</v>
      </c>
      <c r="I74" s="11"/>
      <c r="J74" s="115">
        <v>6390.6013001773999</v>
      </c>
      <c r="K74" s="68">
        <v>9211.0437504996007</v>
      </c>
      <c r="L74" s="68">
        <v>4405.2215510574006</v>
      </c>
    </row>
    <row r="75" spans="1:14" s="1" customFormat="1" ht="11.25" customHeight="1" x14ac:dyDescent="0.25">
      <c r="A75" s="114"/>
      <c r="B75" s="112"/>
      <c r="C75" s="204"/>
      <c r="D75" s="32" t="s">
        <v>55</v>
      </c>
      <c r="F75" s="81">
        <v>13.145041471800001</v>
      </c>
      <c r="G75" s="96">
        <v>1.2785541680000001</v>
      </c>
      <c r="H75" s="96">
        <v>21.622074861000002</v>
      </c>
      <c r="I75" s="11"/>
      <c r="J75" s="115">
        <v>6284.8453540956998</v>
      </c>
      <c r="K75" s="68">
        <v>8951.9135588604004</v>
      </c>
      <c r="L75" s="68">
        <v>4379.5783914067997</v>
      </c>
      <c r="M75" s="170"/>
      <c r="N75" s="170"/>
    </row>
    <row r="76" spans="1:14" s="1" customFormat="1" ht="11.25" customHeight="1" x14ac:dyDescent="0.25">
      <c r="A76" s="114"/>
      <c r="B76" s="112"/>
      <c r="C76" s="202">
        <v>2022</v>
      </c>
      <c r="D76" s="32" t="s">
        <v>52</v>
      </c>
      <c r="F76" s="81">
        <v>12.1172730493</v>
      </c>
      <c r="G76" s="96">
        <v>1.018978978</v>
      </c>
      <c r="H76" s="96">
        <v>20.309113506100001</v>
      </c>
      <c r="I76" s="11"/>
      <c r="J76" s="115">
        <v>6611.7810790681006</v>
      </c>
      <c r="K76" s="68">
        <v>9305.8193313887004</v>
      </c>
      <c r="L76" s="68">
        <v>4623.2654202108997</v>
      </c>
      <c r="M76" s="170"/>
      <c r="N76" s="170"/>
    </row>
    <row r="77" spans="1:14" s="1" customFormat="1" ht="11.25" customHeight="1" x14ac:dyDescent="0.25">
      <c r="A77" s="114"/>
      <c r="B77" s="112"/>
      <c r="C77" s="203"/>
      <c r="D77" s="32" t="s">
        <v>53</v>
      </c>
      <c r="F77" s="81">
        <v>12.334030027600001</v>
      </c>
      <c r="G77" s="96">
        <v>0.7400755014</v>
      </c>
      <c r="H77" s="96">
        <v>20.639746962</v>
      </c>
      <c r="I77" s="11"/>
      <c r="J77" s="115">
        <v>6534.0419625004006</v>
      </c>
      <c r="K77" s="68">
        <v>9311.8035483691001</v>
      </c>
      <c r="L77" s="68">
        <v>4544.0995842046004</v>
      </c>
      <c r="M77" s="170"/>
      <c r="N77" s="170"/>
    </row>
    <row r="78" spans="1:14" s="1" customFormat="1" ht="11.25" customHeight="1" x14ac:dyDescent="0.25">
      <c r="A78" s="114"/>
      <c r="B78" s="112"/>
      <c r="C78" s="203"/>
      <c r="D78" s="32" t="s">
        <v>54</v>
      </c>
      <c r="F78" s="81">
        <v>13.039103196400001</v>
      </c>
      <c r="G78" s="96">
        <v>0.76799323780000006</v>
      </c>
      <c r="H78" s="96">
        <v>21.796881663800001</v>
      </c>
      <c r="I78" s="11"/>
      <c r="J78" s="115">
        <v>6367.6573044561001</v>
      </c>
      <c r="K78" s="68">
        <v>9061.8214428027004</v>
      </c>
      <c r="L78" s="68">
        <v>4444.8571047946998</v>
      </c>
      <c r="M78" s="170"/>
      <c r="N78" s="170"/>
    </row>
    <row r="79" spans="1:14" s="1" customFormat="1" ht="11.25" customHeight="1" x14ac:dyDescent="0.25">
      <c r="A79" s="114"/>
      <c r="B79" s="112"/>
      <c r="C79" s="204"/>
      <c r="D79" s="32" t="s">
        <v>55</v>
      </c>
      <c r="F79" s="81">
        <v>12.7442551037</v>
      </c>
      <c r="G79" s="96">
        <v>0.84272882270000005</v>
      </c>
      <c r="H79" s="96">
        <v>21.382903403100002</v>
      </c>
      <c r="I79" s="11"/>
      <c r="J79" s="115">
        <v>6436.7725324513003</v>
      </c>
      <c r="K79" s="68">
        <v>9077.7236371236995</v>
      </c>
      <c r="L79" s="68">
        <v>4519.8547161517999</v>
      </c>
      <c r="M79" s="171"/>
      <c r="N79" s="171"/>
    </row>
    <row r="80" spans="1:14" s="1" customFormat="1" ht="11.25" customHeight="1" x14ac:dyDescent="0.25">
      <c r="A80" s="114"/>
      <c r="B80" s="112"/>
      <c r="C80" s="202">
        <v>2023</v>
      </c>
      <c r="D80" s="32" t="s">
        <v>52</v>
      </c>
      <c r="F80" s="81">
        <v>12.453724560200001</v>
      </c>
      <c r="G80" s="96">
        <v>1.1070454277000001</v>
      </c>
      <c r="H80" s="96">
        <v>20.881824459600001</v>
      </c>
      <c r="I80" s="11"/>
      <c r="J80" s="115">
        <v>6820.8513209215998</v>
      </c>
      <c r="K80" s="68">
        <v>9553.9441882054998</v>
      </c>
      <c r="L80" s="68">
        <v>4790.7613315378003</v>
      </c>
      <c r="M80" s="171"/>
      <c r="N80" s="171"/>
    </row>
    <row r="81" spans="1:14" s="1" customFormat="1" ht="11.25" customHeight="1" x14ac:dyDescent="0.25">
      <c r="A81" s="114"/>
      <c r="B81" s="112"/>
      <c r="C81" s="203"/>
      <c r="D81" s="32" t="s">
        <v>53</v>
      </c>
      <c r="F81" s="81">
        <v>12.798201973200001</v>
      </c>
      <c r="G81" s="96">
        <v>0.95742442329999999</v>
      </c>
      <c r="H81" s="96">
        <v>21.499893600900002</v>
      </c>
      <c r="I81" s="11"/>
      <c r="J81" s="115">
        <v>6875.7159573874005</v>
      </c>
      <c r="K81" s="68">
        <v>9720.933671105</v>
      </c>
      <c r="L81" s="68">
        <v>4784.7884778520001</v>
      </c>
      <c r="M81" s="171"/>
      <c r="N81" s="171"/>
    </row>
    <row r="82" spans="1:14" s="1" customFormat="1" ht="11.25" customHeight="1" x14ac:dyDescent="0.25">
      <c r="A82" s="114"/>
      <c r="B82" s="112"/>
      <c r="C82" s="203"/>
      <c r="D82" s="32" t="s">
        <v>54</v>
      </c>
      <c r="F82" s="81">
        <v>12.998774753500001</v>
      </c>
      <c r="G82" s="96">
        <v>1.0370740715</v>
      </c>
      <c r="H82" s="96">
        <v>21.798570614599999</v>
      </c>
      <c r="I82" s="11"/>
      <c r="J82" s="115">
        <v>6921.7502672520004</v>
      </c>
      <c r="K82" s="68">
        <v>9817.4920016512006</v>
      </c>
      <c r="L82" s="68">
        <v>4791.4565233607</v>
      </c>
      <c r="M82" s="171"/>
      <c r="N82" s="171"/>
    </row>
    <row r="83" spans="1:14" s="1" customFormat="1" ht="11.25" customHeight="1" x14ac:dyDescent="0.25">
      <c r="A83" s="114"/>
      <c r="B83" s="112"/>
      <c r="C83" s="203"/>
      <c r="D83" s="34" t="s">
        <v>196</v>
      </c>
      <c r="F83" s="184">
        <v>12.534422643700001</v>
      </c>
      <c r="G83" s="185">
        <v>1.0198780982</v>
      </c>
      <c r="H83" s="185">
        <v>21.1080128324</v>
      </c>
      <c r="I83" s="11"/>
      <c r="J83" s="195">
        <v>6945.3295540685003</v>
      </c>
      <c r="K83" s="183">
        <v>9827.521042988601</v>
      </c>
      <c r="L83" s="183">
        <v>4799.2847344912998</v>
      </c>
      <c r="M83" s="171"/>
      <c r="N83" s="171"/>
    </row>
    <row r="84" spans="1:14" s="1" customFormat="1" ht="11.25" customHeight="1" x14ac:dyDescent="0.25">
      <c r="A84" s="114"/>
      <c r="B84" s="112"/>
      <c r="C84" s="178">
        <v>2024</v>
      </c>
      <c r="D84" s="32" t="s">
        <v>52</v>
      </c>
      <c r="F84" s="81">
        <v>11.9842583366</v>
      </c>
      <c r="G84" s="96">
        <v>1.114716136</v>
      </c>
      <c r="H84" s="96">
        <v>20.300845303399999</v>
      </c>
      <c r="I84" s="11"/>
      <c r="J84" s="115">
        <v>7318.0859957994999</v>
      </c>
      <c r="K84" s="68">
        <v>10280.67679467</v>
      </c>
      <c r="L84" s="68">
        <v>5051.3259454618001</v>
      </c>
      <c r="M84" s="171"/>
      <c r="N84" s="171"/>
    </row>
    <row r="85" spans="1:14" s="1" customFormat="1" ht="22.5" customHeight="1" x14ac:dyDescent="0.25">
      <c r="A85" s="114"/>
      <c r="B85" s="112"/>
      <c r="C85" s="198" t="s">
        <v>224</v>
      </c>
      <c r="D85" s="198"/>
      <c r="E85" s="198"/>
      <c r="F85" s="198"/>
      <c r="G85" s="198"/>
      <c r="H85" s="198"/>
      <c r="I85" s="198"/>
      <c r="J85" s="198"/>
      <c r="K85" s="198"/>
      <c r="L85" s="198"/>
    </row>
    <row r="86" spans="1:14" s="1" customFormat="1" ht="25.5" customHeight="1" x14ac:dyDescent="0.25">
      <c r="A86" s="114"/>
      <c r="B86" s="112"/>
      <c r="C86" s="274" t="s">
        <v>187</v>
      </c>
      <c r="D86" s="274"/>
      <c r="E86" s="274"/>
      <c r="F86" s="274"/>
      <c r="G86" s="274"/>
      <c r="H86" s="274"/>
      <c r="I86" s="274"/>
      <c r="J86" s="274"/>
      <c r="K86" s="274"/>
      <c r="L86" s="274"/>
    </row>
    <row r="87" spans="1:14" s="1" customFormat="1" ht="12.75" customHeight="1" x14ac:dyDescent="0.25">
      <c r="A87" s="114"/>
      <c r="B87" s="112"/>
      <c r="C87" s="272" t="s">
        <v>188</v>
      </c>
      <c r="D87" s="272"/>
      <c r="E87" s="272"/>
      <c r="F87" s="272"/>
      <c r="G87" s="272"/>
      <c r="H87" s="272"/>
      <c r="I87" s="272"/>
      <c r="J87" s="272"/>
      <c r="K87" s="272"/>
      <c r="L87" s="272"/>
    </row>
    <row r="88" spans="1:14" s="41" customFormat="1" ht="48.75" customHeight="1" x14ac:dyDescent="0.25">
      <c r="A88" s="4"/>
      <c r="B88" s="10"/>
      <c r="C88" s="273" t="s">
        <v>58</v>
      </c>
      <c r="D88" s="273"/>
      <c r="E88" s="273"/>
      <c r="F88" s="273"/>
      <c r="G88" s="273"/>
      <c r="H88" s="273"/>
      <c r="I88" s="273"/>
      <c r="J88" s="273"/>
      <c r="K88" s="273"/>
      <c r="L88" s="273"/>
    </row>
    <row r="89" spans="1:14" s="41" customFormat="1" ht="51.75" customHeight="1" x14ac:dyDescent="0.25">
      <c r="A89" s="4"/>
      <c r="C89" s="198" t="s">
        <v>225</v>
      </c>
      <c r="D89" s="198"/>
      <c r="E89" s="198"/>
      <c r="F89" s="198"/>
      <c r="G89" s="198"/>
      <c r="H89" s="198"/>
      <c r="I89" s="198"/>
      <c r="J89" s="198"/>
      <c r="K89" s="198"/>
      <c r="L89" s="198"/>
    </row>
    <row r="90" spans="1:14" ht="37.5" customHeight="1" x14ac:dyDescent="0.25">
      <c r="A90" s="4"/>
      <c r="B90" s="39"/>
      <c r="C90" s="199" t="s">
        <v>202</v>
      </c>
      <c r="D90" s="199"/>
      <c r="E90" s="199"/>
      <c r="F90" s="199"/>
      <c r="G90" s="199"/>
      <c r="H90" s="199"/>
      <c r="I90" s="199"/>
      <c r="J90" s="199"/>
      <c r="K90" s="199"/>
      <c r="L90" s="199"/>
    </row>
    <row r="91" spans="1:14" x14ac:dyDescent="0.25">
      <c r="A91" s="114"/>
      <c r="C91" s="272" t="s">
        <v>59</v>
      </c>
      <c r="D91" s="272"/>
      <c r="E91" s="272"/>
      <c r="F91" s="272"/>
      <c r="G91" s="272"/>
      <c r="H91" s="272"/>
      <c r="I91" s="272"/>
      <c r="J91" s="272"/>
      <c r="K91" s="272"/>
      <c r="L91" s="272"/>
    </row>
    <row r="92" spans="1:14" x14ac:dyDescent="0.25">
      <c r="A92" s="136"/>
    </row>
    <row r="93" spans="1:14" x14ac:dyDescent="0.25">
      <c r="A93" s="136"/>
    </row>
    <row r="94" spans="1:14" x14ac:dyDescent="0.25">
      <c r="A94" s="136"/>
    </row>
    <row r="95" spans="1:14" x14ac:dyDescent="0.25">
      <c r="A95" s="136"/>
    </row>
    <row r="96" spans="1:14" x14ac:dyDescent="0.25">
      <c r="A96" s="136"/>
    </row>
    <row r="97" spans="1:1" x14ac:dyDescent="0.25">
      <c r="A97" s="136"/>
    </row>
    <row r="98" spans="1:1" x14ac:dyDescent="0.25">
      <c r="A98" s="136"/>
    </row>
    <row r="99" spans="1:1" x14ac:dyDescent="0.25">
      <c r="A99" s="136"/>
    </row>
    <row r="100" spans="1:1" x14ac:dyDescent="0.25">
      <c r="A100" s="136"/>
    </row>
    <row r="101" spans="1:1" x14ac:dyDescent="0.25">
      <c r="A101" s="136"/>
    </row>
    <row r="102" spans="1:1" x14ac:dyDescent="0.25">
      <c r="A102" s="136"/>
    </row>
    <row r="103" spans="1:1" x14ac:dyDescent="0.25">
      <c r="A103" s="136"/>
    </row>
    <row r="104" spans="1:1" x14ac:dyDescent="0.25">
      <c r="A104" s="136"/>
    </row>
    <row r="105" spans="1:1" x14ac:dyDescent="0.25">
      <c r="A105" s="136"/>
    </row>
    <row r="106" spans="1:1" x14ac:dyDescent="0.25">
      <c r="A106" s="136"/>
    </row>
    <row r="107" spans="1:1" x14ac:dyDescent="0.25">
      <c r="A107" s="136"/>
    </row>
    <row r="108" spans="1:1" x14ac:dyDescent="0.25">
      <c r="A108" s="136"/>
    </row>
    <row r="109" spans="1:1" x14ac:dyDescent="0.25">
      <c r="A109" s="136"/>
    </row>
    <row r="110" spans="1:1" x14ac:dyDescent="0.25">
      <c r="A110" s="136"/>
    </row>
    <row r="111" spans="1:1" x14ac:dyDescent="0.25">
      <c r="A111" s="136"/>
    </row>
    <row r="112" spans="1:1" x14ac:dyDescent="0.25">
      <c r="A112" s="136"/>
    </row>
    <row r="113" spans="1:1" x14ac:dyDescent="0.25">
      <c r="A113" s="136"/>
    </row>
    <row r="114" spans="1:1" x14ac:dyDescent="0.25">
      <c r="A114" s="136"/>
    </row>
    <row r="115" spans="1:1" x14ac:dyDescent="0.25">
      <c r="A115" s="136"/>
    </row>
  </sheetData>
  <mergeCells count="39">
    <mergeCell ref="C16:C19"/>
    <mergeCell ref="C2:C6"/>
    <mergeCell ref="D2:D6"/>
    <mergeCell ref="F2:L2"/>
    <mergeCell ref="F3:H3"/>
    <mergeCell ref="J3:L3"/>
    <mergeCell ref="F4:F6"/>
    <mergeCell ref="G4:H4"/>
    <mergeCell ref="J4:J6"/>
    <mergeCell ref="K4:L4"/>
    <mergeCell ref="G5:G6"/>
    <mergeCell ref="H5:H6"/>
    <mergeCell ref="K5:K6"/>
    <mergeCell ref="L5:L6"/>
    <mergeCell ref="C8:C11"/>
    <mergeCell ref="C12:C15"/>
    <mergeCell ref="C64:C67"/>
    <mergeCell ref="C20:C23"/>
    <mergeCell ref="C24:C27"/>
    <mergeCell ref="C28:C31"/>
    <mergeCell ref="C32:C35"/>
    <mergeCell ref="C36:C39"/>
    <mergeCell ref="C40:C43"/>
    <mergeCell ref="C44:C47"/>
    <mergeCell ref="C48:C51"/>
    <mergeCell ref="C52:C55"/>
    <mergeCell ref="C56:C59"/>
    <mergeCell ref="C60:C63"/>
    <mergeCell ref="C88:L88"/>
    <mergeCell ref="C90:L90"/>
    <mergeCell ref="C91:L91"/>
    <mergeCell ref="C68:C71"/>
    <mergeCell ref="C72:C75"/>
    <mergeCell ref="C76:C79"/>
    <mergeCell ref="C85:L85"/>
    <mergeCell ref="C86:L86"/>
    <mergeCell ref="C87:L87"/>
    <mergeCell ref="C80:C83"/>
    <mergeCell ref="C89:L89"/>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5C739F-922D-4FD1-81AE-3C3FE16B862A}">
  <dimension ref="A1:CC77"/>
  <sheetViews>
    <sheetView zoomScaleNormal="100" workbookViewId="0">
      <pane xSplit="4" ySplit="4" topLeftCell="E5" activePane="bottomRight" state="frozen"/>
      <selection pane="topRight"/>
      <selection pane="bottomLeft"/>
      <selection pane="bottomRight"/>
    </sheetView>
  </sheetViews>
  <sheetFormatPr baseColWidth="10" defaultColWidth="11.42578125" defaultRowHeight="15" customHeight="1" x14ac:dyDescent="0.25"/>
  <cols>
    <col min="1" max="1" width="2.7109375" style="101" customWidth="1"/>
    <col min="2" max="2" width="2.7109375" style="112" customWidth="1"/>
    <col min="3" max="3" width="18.140625" style="101" customWidth="1"/>
    <col min="4" max="4" width="26.28515625" style="113" customWidth="1"/>
    <col min="5" max="81" width="9.7109375" style="101" customWidth="1"/>
    <col min="82" max="16384" width="11.42578125" style="101"/>
  </cols>
  <sheetData>
    <row r="1" spans="1:81" ht="84" customHeight="1" x14ac:dyDescent="0.25">
      <c r="E1" s="243"/>
      <c r="F1" s="243"/>
      <c r="G1" s="243"/>
      <c r="H1" s="243"/>
      <c r="I1" s="243"/>
      <c r="J1" s="243"/>
      <c r="K1" s="243"/>
      <c r="L1" s="243"/>
      <c r="M1" s="243"/>
      <c r="N1" s="243"/>
      <c r="O1" s="243"/>
      <c r="P1" s="243"/>
      <c r="Q1" s="243"/>
      <c r="R1" s="243"/>
      <c r="S1" s="243"/>
      <c r="T1" s="243"/>
      <c r="U1" s="243"/>
      <c r="V1" s="243"/>
      <c r="W1" s="243"/>
      <c r="X1" s="243"/>
    </row>
    <row r="2" spans="1:81" ht="30" customHeight="1" x14ac:dyDescent="0.25">
      <c r="A2" s="114"/>
      <c r="C2" s="251" t="s">
        <v>221</v>
      </c>
      <c r="D2" s="251"/>
      <c r="E2" s="251"/>
      <c r="F2" s="251"/>
      <c r="G2" s="251"/>
      <c r="H2" s="251"/>
      <c r="I2" s="251"/>
      <c r="J2" s="251"/>
      <c r="K2" s="251"/>
      <c r="L2" s="251"/>
      <c r="M2" s="251"/>
      <c r="N2" s="251"/>
      <c r="O2" s="251"/>
      <c r="P2" s="251"/>
      <c r="Q2" s="251"/>
      <c r="R2" s="251"/>
      <c r="S2" s="251"/>
      <c r="T2" s="251"/>
      <c r="U2" s="251"/>
      <c r="V2" s="251"/>
      <c r="W2" s="251"/>
      <c r="X2" s="251"/>
      <c r="Y2" s="251"/>
      <c r="Z2" s="251"/>
      <c r="AA2" s="251"/>
      <c r="AB2" s="251"/>
      <c r="AC2" s="251"/>
      <c r="AD2" s="251"/>
      <c r="AE2" s="251"/>
      <c r="AF2" s="251"/>
      <c r="AG2" s="251"/>
      <c r="AH2" s="251"/>
      <c r="AI2" s="251"/>
      <c r="AJ2" s="251"/>
      <c r="AK2" s="251"/>
      <c r="AL2" s="251"/>
      <c r="AM2" s="251"/>
      <c r="AN2" s="251"/>
      <c r="AO2" s="251"/>
      <c r="AP2" s="251"/>
      <c r="AQ2" s="251"/>
      <c r="AR2" s="251"/>
      <c r="AS2" s="251"/>
      <c r="AT2" s="251"/>
      <c r="AU2" s="251"/>
      <c r="AV2" s="251"/>
      <c r="AW2" s="251"/>
      <c r="AX2" s="251"/>
      <c r="AY2" s="251"/>
      <c r="AZ2" s="251"/>
      <c r="BA2" s="251"/>
      <c r="BB2" s="251"/>
      <c r="BC2" s="251"/>
      <c r="BD2" s="251"/>
      <c r="BE2" s="251"/>
      <c r="BF2" s="251"/>
      <c r="BG2" s="251"/>
      <c r="BH2" s="251"/>
      <c r="BI2" s="251"/>
      <c r="BJ2" s="251"/>
      <c r="BK2" s="251"/>
      <c r="BL2" s="251"/>
      <c r="BM2" s="251"/>
      <c r="BN2" s="251"/>
      <c r="BO2" s="251"/>
      <c r="BP2" s="251"/>
      <c r="BQ2" s="251"/>
      <c r="BR2" s="251"/>
      <c r="BS2" s="251"/>
      <c r="BT2" s="251"/>
      <c r="BU2" s="251"/>
      <c r="BV2" s="251"/>
      <c r="BW2" s="251"/>
      <c r="BX2" s="251"/>
      <c r="BY2" s="251"/>
      <c r="BZ2" s="251"/>
      <c r="CA2" s="251"/>
      <c r="CB2" s="251"/>
      <c r="CC2" s="251"/>
    </row>
    <row r="3" spans="1:81" ht="15.75" customHeight="1" x14ac:dyDescent="0.25">
      <c r="A3" s="114"/>
      <c r="C3" s="253" t="s">
        <v>82</v>
      </c>
      <c r="D3" s="254" t="s">
        <v>172</v>
      </c>
      <c r="E3" s="246">
        <v>2005</v>
      </c>
      <c r="F3" s="246"/>
      <c r="G3" s="246"/>
      <c r="H3" s="246"/>
      <c r="I3" s="246">
        <v>2006</v>
      </c>
      <c r="J3" s="246"/>
      <c r="K3" s="246"/>
      <c r="L3" s="246"/>
      <c r="M3" s="246">
        <v>2007</v>
      </c>
      <c r="N3" s="246"/>
      <c r="O3" s="246"/>
      <c r="P3" s="246"/>
      <c r="Q3" s="246">
        <v>2008</v>
      </c>
      <c r="R3" s="246"/>
      <c r="S3" s="246"/>
      <c r="T3" s="246"/>
      <c r="U3" s="218">
        <v>2009</v>
      </c>
      <c r="V3" s="218"/>
      <c r="W3" s="218"/>
      <c r="X3" s="218"/>
      <c r="Y3" s="218">
        <v>2010</v>
      </c>
      <c r="Z3" s="218"/>
      <c r="AA3" s="218"/>
      <c r="AB3" s="218"/>
      <c r="AC3" s="218">
        <v>2011</v>
      </c>
      <c r="AD3" s="218"/>
      <c r="AE3" s="218"/>
      <c r="AF3" s="218"/>
      <c r="AG3" s="218">
        <v>2012</v>
      </c>
      <c r="AH3" s="218"/>
      <c r="AI3" s="218"/>
      <c r="AJ3" s="218"/>
      <c r="AK3" s="218">
        <v>2013</v>
      </c>
      <c r="AL3" s="218"/>
      <c r="AM3" s="218"/>
      <c r="AN3" s="218"/>
      <c r="AO3" s="218">
        <v>2014</v>
      </c>
      <c r="AP3" s="218"/>
      <c r="AQ3" s="218"/>
      <c r="AR3" s="218"/>
      <c r="AS3" s="218">
        <v>2015</v>
      </c>
      <c r="AT3" s="218"/>
      <c r="AU3" s="218"/>
      <c r="AV3" s="218"/>
      <c r="AW3" s="218">
        <v>2016</v>
      </c>
      <c r="AX3" s="218"/>
      <c r="AY3" s="218"/>
      <c r="AZ3" s="218"/>
      <c r="BA3" s="218">
        <v>2017</v>
      </c>
      <c r="BB3" s="218"/>
      <c r="BC3" s="218"/>
      <c r="BD3" s="218"/>
      <c r="BE3" s="218">
        <v>2018</v>
      </c>
      <c r="BF3" s="218"/>
      <c r="BG3" s="218"/>
      <c r="BH3" s="218"/>
      <c r="BI3" s="218">
        <v>2019</v>
      </c>
      <c r="BJ3" s="218"/>
      <c r="BK3" s="218"/>
      <c r="BL3" s="218"/>
      <c r="BM3" s="218">
        <v>2020</v>
      </c>
      <c r="BN3" s="218"/>
      <c r="BO3" s="218"/>
      <c r="BP3" s="218"/>
      <c r="BQ3" s="239">
        <v>2021</v>
      </c>
      <c r="BR3" s="240"/>
      <c r="BS3" s="240"/>
      <c r="BT3" s="241"/>
      <c r="BU3" s="239">
        <v>2022</v>
      </c>
      <c r="BV3" s="240"/>
      <c r="BW3" s="240"/>
      <c r="BX3" s="240"/>
      <c r="BY3" s="247">
        <v>2023</v>
      </c>
      <c r="BZ3" s="248"/>
      <c r="CA3" s="248"/>
      <c r="CB3" s="258"/>
      <c r="CC3" s="186">
        <v>2024</v>
      </c>
    </row>
    <row r="4" spans="1:81" ht="15" customHeight="1" x14ac:dyDescent="0.25">
      <c r="A4" s="114"/>
      <c r="C4" s="253"/>
      <c r="D4" s="254"/>
      <c r="E4" s="102" t="s">
        <v>52</v>
      </c>
      <c r="F4" s="102" t="s">
        <v>53</v>
      </c>
      <c r="G4" s="102" t="s">
        <v>54</v>
      </c>
      <c r="H4" s="102" t="s">
        <v>55</v>
      </c>
      <c r="I4" s="102" t="s">
        <v>52</v>
      </c>
      <c r="J4" s="102" t="s">
        <v>53</v>
      </c>
      <c r="K4" s="102" t="s">
        <v>54</v>
      </c>
      <c r="L4" s="102" t="s">
        <v>55</v>
      </c>
      <c r="M4" s="102" t="s">
        <v>52</v>
      </c>
      <c r="N4" s="102" t="s">
        <v>53</v>
      </c>
      <c r="O4" s="102" t="s">
        <v>54</v>
      </c>
      <c r="P4" s="102" t="s">
        <v>55</v>
      </c>
      <c r="Q4" s="102" t="s">
        <v>52</v>
      </c>
      <c r="R4" s="102" t="s">
        <v>53</v>
      </c>
      <c r="S4" s="102" t="s">
        <v>54</v>
      </c>
      <c r="T4" s="102" t="s">
        <v>55</v>
      </c>
      <c r="U4" s="32" t="s">
        <v>52</v>
      </c>
      <c r="V4" s="32" t="s">
        <v>53</v>
      </c>
      <c r="W4" s="32" t="s">
        <v>54</v>
      </c>
      <c r="X4" s="32" t="s">
        <v>55</v>
      </c>
      <c r="Y4" s="32" t="s">
        <v>52</v>
      </c>
      <c r="Z4" s="32" t="s">
        <v>53</v>
      </c>
      <c r="AA4" s="32" t="s">
        <v>54</v>
      </c>
      <c r="AB4" s="32" t="s">
        <v>55</v>
      </c>
      <c r="AC4" s="32" t="s">
        <v>52</v>
      </c>
      <c r="AD4" s="32" t="s">
        <v>53</v>
      </c>
      <c r="AE4" s="32" t="s">
        <v>54</v>
      </c>
      <c r="AF4" s="32" t="s">
        <v>55</v>
      </c>
      <c r="AG4" s="32" t="s">
        <v>52</v>
      </c>
      <c r="AH4" s="32" t="s">
        <v>53</v>
      </c>
      <c r="AI4" s="32" t="s">
        <v>54</v>
      </c>
      <c r="AJ4" s="32" t="s">
        <v>55</v>
      </c>
      <c r="AK4" s="32" t="s">
        <v>52</v>
      </c>
      <c r="AL4" s="32" t="s">
        <v>53</v>
      </c>
      <c r="AM4" s="32" t="s">
        <v>54</v>
      </c>
      <c r="AN4" s="32" t="s">
        <v>55</v>
      </c>
      <c r="AO4" s="32" t="s">
        <v>52</v>
      </c>
      <c r="AP4" s="32" t="s">
        <v>53</v>
      </c>
      <c r="AQ4" s="32" t="s">
        <v>54</v>
      </c>
      <c r="AR4" s="32" t="s">
        <v>55</v>
      </c>
      <c r="AS4" s="32" t="s">
        <v>52</v>
      </c>
      <c r="AT4" s="32" t="s">
        <v>53</v>
      </c>
      <c r="AU4" s="32" t="s">
        <v>54</v>
      </c>
      <c r="AV4" s="32" t="s">
        <v>55</v>
      </c>
      <c r="AW4" s="32" t="s">
        <v>52</v>
      </c>
      <c r="AX4" s="32" t="s">
        <v>53</v>
      </c>
      <c r="AY4" s="32" t="s">
        <v>54</v>
      </c>
      <c r="AZ4" s="32" t="s">
        <v>55</v>
      </c>
      <c r="BA4" s="32" t="s">
        <v>52</v>
      </c>
      <c r="BB4" s="32" t="s">
        <v>53</v>
      </c>
      <c r="BC4" s="32" t="s">
        <v>54</v>
      </c>
      <c r="BD4" s="32" t="s">
        <v>55</v>
      </c>
      <c r="BE4" s="32" t="s">
        <v>52</v>
      </c>
      <c r="BF4" s="32" t="s">
        <v>53</v>
      </c>
      <c r="BG4" s="32" t="s">
        <v>54</v>
      </c>
      <c r="BH4" s="32" t="s">
        <v>55</v>
      </c>
      <c r="BI4" s="32" t="s">
        <v>52</v>
      </c>
      <c r="BJ4" s="32" t="s">
        <v>53</v>
      </c>
      <c r="BK4" s="32" t="s">
        <v>54</v>
      </c>
      <c r="BL4" s="32" t="s">
        <v>55</v>
      </c>
      <c r="BM4" s="32" t="s">
        <v>52</v>
      </c>
      <c r="BN4" s="34" t="s">
        <v>57</v>
      </c>
      <c r="BO4" s="32" t="s">
        <v>54</v>
      </c>
      <c r="BP4" s="32" t="s">
        <v>55</v>
      </c>
      <c r="BQ4" s="32" t="s">
        <v>52</v>
      </c>
      <c r="BR4" s="32" t="s">
        <v>53</v>
      </c>
      <c r="BS4" s="32" t="s">
        <v>54</v>
      </c>
      <c r="BT4" s="32" t="s">
        <v>55</v>
      </c>
      <c r="BU4" s="32" t="s">
        <v>52</v>
      </c>
      <c r="BV4" s="32" t="s">
        <v>53</v>
      </c>
      <c r="BW4" s="32" t="s">
        <v>54</v>
      </c>
      <c r="BX4" s="32" t="s">
        <v>55</v>
      </c>
      <c r="BY4" s="32" t="s">
        <v>52</v>
      </c>
      <c r="BZ4" s="32" t="s">
        <v>53</v>
      </c>
      <c r="CA4" s="32" t="s">
        <v>54</v>
      </c>
      <c r="CB4" s="34" t="s">
        <v>196</v>
      </c>
      <c r="CC4" s="32" t="s">
        <v>52</v>
      </c>
    </row>
    <row r="5" spans="1:81" ht="15" customHeight="1" x14ac:dyDescent="0.25">
      <c r="A5" s="114"/>
      <c r="B5" s="112" t="str">
        <f>"I" &amp; C5</f>
        <v>INacional</v>
      </c>
      <c r="C5" s="207" t="s">
        <v>46</v>
      </c>
      <c r="D5" s="95" t="s">
        <v>78</v>
      </c>
      <c r="E5" s="115">
        <v>7421.1779761527005</v>
      </c>
      <c r="F5" s="115">
        <v>7410.5572730619006</v>
      </c>
      <c r="G5" s="115">
        <v>7318.1063411191999</v>
      </c>
      <c r="H5" s="115">
        <v>7540.1276754167002</v>
      </c>
      <c r="I5" s="115">
        <v>7597.9278243588005</v>
      </c>
      <c r="J5" s="115">
        <v>7678.3984272711004</v>
      </c>
      <c r="K5" s="115">
        <v>7755.7001699658003</v>
      </c>
      <c r="L5" s="115">
        <v>7611.2011773756003</v>
      </c>
      <c r="M5" s="115">
        <v>7683.4267752737005</v>
      </c>
      <c r="N5" s="115">
        <v>7826.1615056115006</v>
      </c>
      <c r="O5" s="115">
        <v>7670.8896387803006</v>
      </c>
      <c r="P5" s="115">
        <v>7512.7938107942</v>
      </c>
      <c r="Q5" s="115">
        <v>7702.1816803419006</v>
      </c>
      <c r="R5" s="115">
        <v>7586.8220327038998</v>
      </c>
      <c r="S5" s="115">
        <v>7418.4710617420005</v>
      </c>
      <c r="T5" s="115">
        <v>7137.1121146117002</v>
      </c>
      <c r="U5" s="115">
        <v>7218.3223485838007</v>
      </c>
      <c r="V5" s="115">
        <v>7148.1768929089003</v>
      </c>
      <c r="W5" s="115">
        <v>6881.7562887572003</v>
      </c>
      <c r="X5" s="115">
        <v>6666.5057416064001</v>
      </c>
      <c r="Y5" s="115">
        <v>6898.7889965621998</v>
      </c>
      <c r="Z5" s="115">
        <v>6825.3119374793005</v>
      </c>
      <c r="AA5" s="115">
        <v>6770.1583941238005</v>
      </c>
      <c r="AB5" s="115">
        <v>6653.1344732072002</v>
      </c>
      <c r="AC5" s="115">
        <v>6796.4483614312003</v>
      </c>
      <c r="AD5" s="115">
        <v>6768.1159564527006</v>
      </c>
      <c r="AE5" s="115">
        <v>6711.0402298386998</v>
      </c>
      <c r="AF5" s="115">
        <v>6510.5897847963006</v>
      </c>
      <c r="AG5" s="115">
        <v>6692.0936328322005</v>
      </c>
      <c r="AH5" s="115">
        <v>6677.2177392606</v>
      </c>
      <c r="AI5" s="115">
        <v>6576.1388691448001</v>
      </c>
      <c r="AJ5" s="115">
        <v>6576.8444821575004</v>
      </c>
      <c r="AK5" s="115">
        <v>6743.5953537178002</v>
      </c>
      <c r="AL5" s="115">
        <v>6516.5162374529</v>
      </c>
      <c r="AM5" s="115">
        <v>6429.9760169004003</v>
      </c>
      <c r="AN5" s="115">
        <v>6427.7014222257003</v>
      </c>
      <c r="AO5" s="115">
        <v>6392.8177778999006</v>
      </c>
      <c r="AP5" s="115">
        <v>6282.6849856507006</v>
      </c>
      <c r="AQ5" s="115">
        <v>6236.8114225588006</v>
      </c>
      <c r="AR5" s="115">
        <v>6148.1438939927002</v>
      </c>
      <c r="AS5" s="115">
        <v>6327.4749941991004</v>
      </c>
      <c r="AT5" s="115">
        <v>6359.3736257928003</v>
      </c>
      <c r="AU5" s="115">
        <v>6431.2344681215</v>
      </c>
      <c r="AV5" s="115">
        <v>6385.5356319389002</v>
      </c>
      <c r="AW5" s="115">
        <v>6520.5814332262999</v>
      </c>
      <c r="AX5" s="115">
        <v>6537.0166906254999</v>
      </c>
      <c r="AY5" s="115">
        <v>6628.5984796835</v>
      </c>
      <c r="AZ5" s="115">
        <v>6554.1445150833006</v>
      </c>
      <c r="BA5" s="115">
        <v>6592.0623279647998</v>
      </c>
      <c r="BB5" s="115">
        <v>6543.5543456378</v>
      </c>
      <c r="BC5" s="115">
        <v>6471.3165754092006</v>
      </c>
      <c r="BD5" s="115">
        <v>6392.8607317719998</v>
      </c>
      <c r="BE5" s="115">
        <v>6621.8734957709003</v>
      </c>
      <c r="BF5" s="115">
        <v>6640.8822297889001</v>
      </c>
      <c r="BG5" s="115">
        <v>6533.6830452888998</v>
      </c>
      <c r="BH5" s="115">
        <v>6481.8669777713003</v>
      </c>
      <c r="BI5" s="115">
        <v>6734.2715727384002</v>
      </c>
      <c r="BJ5" s="115">
        <v>6712.0854470327004</v>
      </c>
      <c r="BK5" s="115">
        <v>6665.1643150256004</v>
      </c>
      <c r="BL5" s="115">
        <v>6736.5522115388003</v>
      </c>
      <c r="BM5" s="115">
        <v>7117.1722400834005</v>
      </c>
      <c r="BN5" s="35" t="s">
        <v>193</v>
      </c>
      <c r="BO5" s="115">
        <v>6625.2725959881</v>
      </c>
      <c r="BP5" s="115">
        <v>6801.0492115908</v>
      </c>
      <c r="BQ5" s="115">
        <v>6998.66842438</v>
      </c>
      <c r="BR5" s="115">
        <v>6951.8276455514006</v>
      </c>
      <c r="BS5" s="115">
        <v>6916.1661860516006</v>
      </c>
      <c r="BT5" s="115">
        <v>6835.8445987005998</v>
      </c>
      <c r="BU5" s="115">
        <v>7169.932583283</v>
      </c>
      <c r="BV5" s="115">
        <v>7124.2492128229005</v>
      </c>
      <c r="BW5" s="115">
        <v>6893.6744360133007</v>
      </c>
      <c r="BX5" s="115">
        <v>7067.6500005140006</v>
      </c>
      <c r="BY5" s="115">
        <v>7480.6229606377001</v>
      </c>
      <c r="BZ5" s="115">
        <v>7528.1654850268005</v>
      </c>
      <c r="CA5" s="115">
        <v>7583.2915404083005</v>
      </c>
      <c r="CB5" s="190">
        <v>7598.4482753079001</v>
      </c>
      <c r="CC5" s="115">
        <v>8029.4700496414007</v>
      </c>
    </row>
    <row r="6" spans="1:81" ht="15" customHeight="1" x14ac:dyDescent="0.25">
      <c r="A6" s="114"/>
      <c r="B6" s="112" t="str">
        <f>"II" &amp; C5</f>
        <v>IINacional</v>
      </c>
      <c r="C6" s="207"/>
      <c r="D6" s="95" t="s">
        <v>79</v>
      </c>
      <c r="E6" s="115">
        <v>5353.3237943961003</v>
      </c>
      <c r="F6" s="115">
        <v>5356.6063691970003</v>
      </c>
      <c r="G6" s="115">
        <v>5423.9039180301006</v>
      </c>
      <c r="H6" s="115">
        <v>5587.8913631426003</v>
      </c>
      <c r="I6" s="115">
        <v>5637.8468753106999</v>
      </c>
      <c r="J6" s="115">
        <v>5680.2862570126999</v>
      </c>
      <c r="K6" s="115">
        <v>5707.5786457885006</v>
      </c>
      <c r="L6" s="115">
        <v>5569.0418857769</v>
      </c>
      <c r="M6" s="115">
        <v>5667.4771352359003</v>
      </c>
      <c r="N6" s="115">
        <v>5702.2348054628001</v>
      </c>
      <c r="O6" s="115">
        <v>5743.4164807795005</v>
      </c>
      <c r="P6" s="115">
        <v>5476.6346800229003</v>
      </c>
      <c r="Q6" s="115">
        <v>5581.2130974807005</v>
      </c>
      <c r="R6" s="115">
        <v>5579.9034236880007</v>
      </c>
      <c r="S6" s="115">
        <v>5537.0551516427004</v>
      </c>
      <c r="T6" s="115">
        <v>5345.8369973549998</v>
      </c>
      <c r="U6" s="115">
        <v>5463.3647299782006</v>
      </c>
      <c r="V6" s="115">
        <v>5462.5941016468005</v>
      </c>
      <c r="W6" s="115">
        <v>5285.9304309408999</v>
      </c>
      <c r="X6" s="115">
        <v>5076.6206560642004</v>
      </c>
      <c r="Y6" s="115">
        <v>5169.1505953606002</v>
      </c>
      <c r="Z6" s="115">
        <v>5202.9534927868999</v>
      </c>
      <c r="AA6" s="115">
        <v>5242.0577387829999</v>
      </c>
      <c r="AB6" s="115">
        <v>5200.8343131517004</v>
      </c>
      <c r="AC6" s="115">
        <v>5272.0955093951998</v>
      </c>
      <c r="AD6" s="115">
        <v>5219.7857496679999</v>
      </c>
      <c r="AE6" s="115">
        <v>5183.8097474777005</v>
      </c>
      <c r="AF6" s="115">
        <v>4970.9929959961</v>
      </c>
      <c r="AG6" s="115">
        <v>5184.8736748559004</v>
      </c>
      <c r="AH6" s="115">
        <v>5134.3301470200004</v>
      </c>
      <c r="AI6" s="115">
        <v>5058.3756474151005</v>
      </c>
      <c r="AJ6" s="115">
        <v>5105.9276247607004</v>
      </c>
      <c r="AK6" s="115">
        <v>5206.7056930603003</v>
      </c>
      <c r="AL6" s="115">
        <v>5132.8623124210999</v>
      </c>
      <c r="AM6" s="115">
        <v>5142.8437739277006</v>
      </c>
      <c r="AN6" s="115">
        <v>4966.3459514729002</v>
      </c>
      <c r="AO6" s="115">
        <v>5010.3651007155004</v>
      </c>
      <c r="AP6" s="115">
        <v>4980.8905680093003</v>
      </c>
      <c r="AQ6" s="115">
        <v>4963.4689362577001</v>
      </c>
      <c r="AR6" s="115">
        <v>4829.8016287484006</v>
      </c>
      <c r="AS6" s="115">
        <v>4967.8414297953004</v>
      </c>
      <c r="AT6" s="115">
        <v>4965.5571127744997</v>
      </c>
      <c r="AU6" s="115">
        <v>5075.9083302889003</v>
      </c>
      <c r="AV6" s="115">
        <v>4921.0874367724</v>
      </c>
      <c r="AW6" s="115">
        <v>5068.0993877203</v>
      </c>
      <c r="AX6" s="115">
        <v>5130.0212183811</v>
      </c>
      <c r="AY6" s="115">
        <v>5120.1405424286004</v>
      </c>
      <c r="AZ6" s="115">
        <v>5108.0753532558001</v>
      </c>
      <c r="BA6" s="115">
        <v>5171.8036345134005</v>
      </c>
      <c r="BB6" s="115">
        <v>5150.1462025983001</v>
      </c>
      <c r="BC6" s="115">
        <v>5129.3406415460004</v>
      </c>
      <c r="BD6" s="115">
        <v>4983.6092119209006</v>
      </c>
      <c r="BE6" s="115">
        <v>5208.5056702082002</v>
      </c>
      <c r="BF6" s="115">
        <v>5242.1566105114998</v>
      </c>
      <c r="BG6" s="115">
        <v>5149.7214284130005</v>
      </c>
      <c r="BH6" s="115">
        <v>5071.7784765849001</v>
      </c>
      <c r="BI6" s="115">
        <v>5207.1032834954003</v>
      </c>
      <c r="BJ6" s="115">
        <v>5227.0219780428006</v>
      </c>
      <c r="BK6" s="115">
        <v>5189.9021493947002</v>
      </c>
      <c r="BL6" s="115">
        <v>5204.8365080051999</v>
      </c>
      <c r="BM6" s="115">
        <v>5531.6160145497006</v>
      </c>
      <c r="BN6" s="35" t="s">
        <v>193</v>
      </c>
      <c r="BO6" s="115">
        <v>5601.2533105717002</v>
      </c>
      <c r="BP6" s="115">
        <v>5535.2396070933</v>
      </c>
      <c r="BQ6" s="115">
        <v>5746.4972824509005</v>
      </c>
      <c r="BR6" s="115">
        <v>5560.9129541581005</v>
      </c>
      <c r="BS6" s="115">
        <v>5581.7758456612</v>
      </c>
      <c r="BT6" s="115">
        <v>5447.6543718191006</v>
      </c>
      <c r="BU6" s="115">
        <v>5763.2795050956001</v>
      </c>
      <c r="BV6" s="115">
        <v>5655.8720975458</v>
      </c>
      <c r="BW6" s="115">
        <v>5578.3843581068004</v>
      </c>
      <c r="BX6" s="115">
        <v>5522.4340757076006</v>
      </c>
      <c r="BY6" s="115">
        <v>5860.8412086904</v>
      </c>
      <c r="BZ6" s="115">
        <v>5935.8734228620006</v>
      </c>
      <c r="CA6" s="115">
        <v>5971.3995061534006</v>
      </c>
      <c r="CB6" s="190">
        <v>6013.8415731775003</v>
      </c>
      <c r="CC6" s="115">
        <v>6296.2166941006999</v>
      </c>
    </row>
    <row r="7" spans="1:81" ht="4.5" customHeight="1" x14ac:dyDescent="0.25">
      <c r="A7" s="114"/>
      <c r="C7" s="21"/>
      <c r="D7" s="172"/>
      <c r="E7" s="86"/>
      <c r="F7" s="86"/>
      <c r="G7" s="86"/>
      <c r="H7" s="86"/>
      <c r="I7" s="86"/>
      <c r="J7" s="86"/>
      <c r="K7" s="86"/>
      <c r="L7" s="86"/>
      <c r="M7" s="86"/>
      <c r="N7" s="86"/>
      <c r="O7" s="86"/>
      <c r="P7" s="86"/>
      <c r="Q7" s="86"/>
      <c r="R7" s="86"/>
      <c r="S7" s="86"/>
      <c r="T7" s="86"/>
      <c r="U7" s="86"/>
      <c r="V7" s="86"/>
      <c r="W7" s="86"/>
      <c r="X7" s="86"/>
      <c r="Y7" s="86"/>
      <c r="Z7" s="86"/>
      <c r="AA7" s="86"/>
      <c r="AB7" s="86"/>
      <c r="AC7" s="86"/>
      <c r="AD7" s="86"/>
      <c r="AE7" s="86"/>
      <c r="AF7" s="86"/>
      <c r="AG7" s="86"/>
      <c r="AH7" s="86"/>
      <c r="AI7" s="86"/>
      <c r="AJ7" s="86"/>
      <c r="AK7" s="86"/>
      <c r="AL7" s="86"/>
      <c r="AM7" s="86"/>
      <c r="AN7" s="86"/>
      <c r="AO7" s="86"/>
      <c r="AP7" s="86"/>
      <c r="AQ7" s="86"/>
      <c r="AR7" s="86"/>
      <c r="AS7" s="86"/>
      <c r="AT7" s="86"/>
      <c r="AU7" s="86"/>
      <c r="AV7" s="86"/>
      <c r="AW7" s="86"/>
      <c r="AX7" s="86"/>
      <c r="AY7" s="86"/>
      <c r="AZ7" s="86"/>
      <c r="BA7" s="86"/>
      <c r="BB7" s="86"/>
      <c r="BC7" s="86"/>
      <c r="BD7" s="86"/>
      <c r="BE7" s="86"/>
      <c r="BF7" s="86"/>
      <c r="BG7" s="86"/>
      <c r="BH7" s="86"/>
      <c r="BI7" s="86"/>
      <c r="BJ7" s="86"/>
      <c r="BK7" s="86"/>
      <c r="BL7" s="86"/>
      <c r="BM7" s="86"/>
      <c r="BN7" s="86" t="s">
        <v>195</v>
      </c>
      <c r="BO7" s="86"/>
      <c r="BP7" s="86"/>
      <c r="BQ7" s="86"/>
      <c r="BR7" s="86"/>
      <c r="BS7" s="86"/>
      <c r="BT7" s="86"/>
      <c r="BU7" s="86"/>
      <c r="BV7" s="86"/>
      <c r="BW7" s="86"/>
      <c r="BX7" s="86"/>
      <c r="BY7" s="86"/>
      <c r="BZ7" s="86"/>
      <c r="CA7" s="86"/>
      <c r="CB7" s="86"/>
      <c r="CC7" s="86"/>
    </row>
    <row r="8" spans="1:81" ht="15" customHeight="1" x14ac:dyDescent="0.25">
      <c r="A8" s="114"/>
      <c r="C8" s="207" t="s">
        <v>67</v>
      </c>
      <c r="D8" s="95" t="s">
        <v>78</v>
      </c>
      <c r="E8" s="68">
        <v>7956.9861462797007</v>
      </c>
      <c r="F8" s="68">
        <v>8049.3309195820002</v>
      </c>
      <c r="G8" s="68">
        <v>8228.3853152986012</v>
      </c>
      <c r="H8" s="68">
        <v>8162.1270844699002</v>
      </c>
      <c r="I8" s="68">
        <v>7790.1817999784007</v>
      </c>
      <c r="J8" s="68">
        <v>8489.4108534327006</v>
      </c>
      <c r="K8" s="68">
        <v>8439.7553188696002</v>
      </c>
      <c r="L8" s="68">
        <v>7987.7328754889004</v>
      </c>
      <c r="M8" s="68">
        <v>8113.1739551946002</v>
      </c>
      <c r="N8" s="68">
        <v>8248.9999727528011</v>
      </c>
      <c r="O8" s="68">
        <v>8233.2493767237011</v>
      </c>
      <c r="P8" s="68">
        <v>8057.8561223707002</v>
      </c>
      <c r="Q8" s="68">
        <v>8690.6075507969999</v>
      </c>
      <c r="R8" s="68">
        <v>8280.8234241851005</v>
      </c>
      <c r="S8" s="68">
        <v>8259.6126653845004</v>
      </c>
      <c r="T8" s="68">
        <v>7906.0632898070999</v>
      </c>
      <c r="U8" s="68">
        <v>7768.5037120664001</v>
      </c>
      <c r="V8" s="68">
        <v>7798.7938209055001</v>
      </c>
      <c r="W8" s="68">
        <v>7304.9900001418</v>
      </c>
      <c r="X8" s="68">
        <v>7314.7421010625003</v>
      </c>
      <c r="Y8" s="68">
        <v>7631.3675035196002</v>
      </c>
      <c r="Z8" s="68">
        <v>7234.9535284281001</v>
      </c>
      <c r="AA8" s="68">
        <v>7095.2024068849005</v>
      </c>
      <c r="AB8" s="68">
        <v>6986.9374195196006</v>
      </c>
      <c r="AC8" s="68">
        <v>7323.3617103447004</v>
      </c>
      <c r="AD8" s="68">
        <v>7132.4802508962002</v>
      </c>
      <c r="AE8" s="68">
        <v>7158.7461858469005</v>
      </c>
      <c r="AF8" s="68">
        <v>6554.2246056205004</v>
      </c>
      <c r="AG8" s="68">
        <v>7233.2506269993</v>
      </c>
      <c r="AH8" s="68">
        <v>7075.3996985293006</v>
      </c>
      <c r="AI8" s="68">
        <v>6954.2802923132003</v>
      </c>
      <c r="AJ8" s="68">
        <v>7310.3381196148002</v>
      </c>
      <c r="AK8" s="68">
        <v>7123.3968941538005</v>
      </c>
      <c r="AL8" s="68">
        <v>7014.3755025106002</v>
      </c>
      <c r="AM8" s="68">
        <v>6584.9025665259005</v>
      </c>
      <c r="AN8" s="68">
        <v>7038.4284698659003</v>
      </c>
      <c r="AO8" s="68">
        <v>6933.4521180378006</v>
      </c>
      <c r="AP8" s="68">
        <v>6992.1119305891998</v>
      </c>
      <c r="AQ8" s="68">
        <v>7017.6977516446004</v>
      </c>
      <c r="AR8" s="68">
        <v>6515.6725331346006</v>
      </c>
      <c r="AS8" s="68">
        <v>6730.4808167039</v>
      </c>
      <c r="AT8" s="68">
        <v>6736.8408161526004</v>
      </c>
      <c r="AU8" s="68">
        <v>6969.2978533362002</v>
      </c>
      <c r="AV8" s="68">
        <v>7148.2995317519999</v>
      </c>
      <c r="AW8" s="68">
        <v>7301.0813242247004</v>
      </c>
      <c r="AX8" s="68">
        <v>7475.1040014908003</v>
      </c>
      <c r="AY8" s="68">
        <v>7281.1157829684998</v>
      </c>
      <c r="AZ8" s="68">
        <v>7260.2861161977999</v>
      </c>
      <c r="BA8" s="68">
        <v>7342.9180358356007</v>
      </c>
      <c r="BB8" s="68">
        <v>7124.1596786066002</v>
      </c>
      <c r="BC8" s="68">
        <v>7088.1803291331998</v>
      </c>
      <c r="BD8" s="68">
        <v>6917.0182462579005</v>
      </c>
      <c r="BE8" s="68">
        <v>6846.3200483838</v>
      </c>
      <c r="BF8" s="68">
        <v>7282.3412233588006</v>
      </c>
      <c r="BG8" s="68">
        <v>6981.4937050392</v>
      </c>
      <c r="BH8" s="68">
        <v>6690.1550828963</v>
      </c>
      <c r="BI8" s="68">
        <v>6991.7753828146006</v>
      </c>
      <c r="BJ8" s="68">
        <v>7086.8675758378004</v>
      </c>
      <c r="BK8" s="68">
        <v>7749.5844773701001</v>
      </c>
      <c r="BL8" s="68">
        <v>7422.6163196164007</v>
      </c>
      <c r="BM8" s="68">
        <v>7955.5084554836003</v>
      </c>
      <c r="BN8" s="36" t="s">
        <v>193</v>
      </c>
      <c r="BO8" s="68">
        <v>7737.3140810729001</v>
      </c>
      <c r="BP8" s="68">
        <v>7977.8141638939005</v>
      </c>
      <c r="BQ8" s="68">
        <v>7627.0763966004006</v>
      </c>
      <c r="BR8" s="68">
        <v>7440.6053651996999</v>
      </c>
      <c r="BS8" s="68">
        <v>7912.6792173274007</v>
      </c>
      <c r="BT8" s="68">
        <v>7648.1090724474006</v>
      </c>
      <c r="BU8" s="68">
        <v>8323.8474924151997</v>
      </c>
      <c r="BV8" s="68">
        <v>8379.5049579047009</v>
      </c>
      <c r="BW8" s="68">
        <v>7562.8181070858</v>
      </c>
      <c r="BX8" s="68">
        <v>7660.3780846237005</v>
      </c>
      <c r="BY8" s="68">
        <v>7975.5115185515006</v>
      </c>
      <c r="BZ8" s="68">
        <v>8083.1481855971006</v>
      </c>
      <c r="CA8" s="68">
        <v>7762.1850061767</v>
      </c>
      <c r="CB8" s="189">
        <v>8059.5904901032</v>
      </c>
      <c r="CC8" s="68">
        <v>8701.4494851961008</v>
      </c>
    </row>
    <row r="9" spans="1:81" ht="15" customHeight="1" x14ac:dyDescent="0.25">
      <c r="A9" s="114"/>
      <c r="C9" s="207"/>
      <c r="D9" s="95" t="s">
        <v>79</v>
      </c>
      <c r="E9" s="68">
        <v>5738.0930805403004</v>
      </c>
      <c r="F9" s="68">
        <v>6014.6970080630999</v>
      </c>
      <c r="G9" s="68">
        <v>6458.9827798264005</v>
      </c>
      <c r="H9" s="68">
        <v>5927.8763382702</v>
      </c>
      <c r="I9" s="68">
        <v>6003.1735065217999</v>
      </c>
      <c r="J9" s="68">
        <v>6218.6976764307001</v>
      </c>
      <c r="K9" s="68">
        <v>6159.8545538489007</v>
      </c>
      <c r="L9" s="68">
        <v>5509.0488360794006</v>
      </c>
      <c r="M9" s="68">
        <v>5810.1371034760004</v>
      </c>
      <c r="N9" s="68">
        <v>6139.4251907073003</v>
      </c>
      <c r="O9" s="68">
        <v>5821.1178090793001</v>
      </c>
      <c r="P9" s="68">
        <v>5941.8657574670005</v>
      </c>
      <c r="Q9" s="68">
        <v>6183.2175001632004</v>
      </c>
      <c r="R9" s="68">
        <v>5973.2682733018</v>
      </c>
      <c r="S9" s="68">
        <v>6110.4586376861998</v>
      </c>
      <c r="T9" s="68">
        <v>5837.6558830197</v>
      </c>
      <c r="U9" s="68">
        <v>5979.2065755705999</v>
      </c>
      <c r="V9" s="68">
        <v>5868.1790298497999</v>
      </c>
      <c r="W9" s="68">
        <v>5782.5801253666004</v>
      </c>
      <c r="X9" s="68">
        <v>5360.1872525580002</v>
      </c>
      <c r="Y9" s="68">
        <v>5648.6709759831001</v>
      </c>
      <c r="Z9" s="68">
        <v>5210.7157528501002</v>
      </c>
      <c r="AA9" s="68">
        <v>5492.6305624659999</v>
      </c>
      <c r="AB9" s="68">
        <v>5445.9111124678002</v>
      </c>
      <c r="AC9" s="68">
        <v>5442.7967353833001</v>
      </c>
      <c r="AD9" s="68">
        <v>5559.1810053630006</v>
      </c>
      <c r="AE9" s="68">
        <v>5652.5705431495999</v>
      </c>
      <c r="AF9" s="68">
        <v>5067.4633174340997</v>
      </c>
      <c r="AG9" s="68">
        <v>5581.7847071330998</v>
      </c>
      <c r="AH9" s="68">
        <v>5403.8671923304</v>
      </c>
      <c r="AI9" s="68">
        <v>5417.2524650369005</v>
      </c>
      <c r="AJ9" s="68">
        <v>5494.0563647058998</v>
      </c>
      <c r="AK9" s="68">
        <v>5438.9781617658</v>
      </c>
      <c r="AL9" s="68">
        <v>5563.2346946624002</v>
      </c>
      <c r="AM9" s="68">
        <v>5091.1490018567001</v>
      </c>
      <c r="AN9" s="68">
        <v>5096.7217093827003</v>
      </c>
      <c r="AO9" s="68">
        <v>5076.9911561080999</v>
      </c>
      <c r="AP9" s="68">
        <v>5241.0176651439006</v>
      </c>
      <c r="AQ9" s="68">
        <v>5194.3277837301002</v>
      </c>
      <c r="AR9" s="68">
        <v>5110.8777240092004</v>
      </c>
      <c r="AS9" s="68">
        <v>5102.0481584255003</v>
      </c>
      <c r="AT9" s="68">
        <v>5367.2308695281999</v>
      </c>
      <c r="AU9" s="68">
        <v>5442.3963004416</v>
      </c>
      <c r="AV9" s="68">
        <v>5335.5073584166003</v>
      </c>
      <c r="AW9" s="68">
        <v>5296.8608406889998</v>
      </c>
      <c r="AX9" s="68">
        <v>5447.5518841909998</v>
      </c>
      <c r="AY9" s="68">
        <v>5222.8940076116005</v>
      </c>
      <c r="AZ9" s="68">
        <v>5401.8399058812001</v>
      </c>
      <c r="BA9" s="68">
        <v>5543.3136503266005</v>
      </c>
      <c r="BB9" s="68">
        <v>5325.8601462361003</v>
      </c>
      <c r="BC9" s="68">
        <v>5143.1219140365001</v>
      </c>
      <c r="BD9" s="68">
        <v>5254.2974234333005</v>
      </c>
      <c r="BE9" s="68">
        <v>5540.1580270688</v>
      </c>
      <c r="BF9" s="68">
        <v>5426.3926982309004</v>
      </c>
      <c r="BG9" s="68">
        <v>5164.7584333777004</v>
      </c>
      <c r="BH9" s="68">
        <v>5281.5231308776001</v>
      </c>
      <c r="BI9" s="68">
        <v>5533.8997360908006</v>
      </c>
      <c r="BJ9" s="68">
        <v>5427.8025963491</v>
      </c>
      <c r="BK9" s="68">
        <v>5792.9811820330006</v>
      </c>
      <c r="BL9" s="68">
        <v>5609.6397406864999</v>
      </c>
      <c r="BM9" s="68">
        <v>5955.3126434092001</v>
      </c>
      <c r="BN9" s="36" t="s">
        <v>193</v>
      </c>
      <c r="BO9" s="68">
        <v>6327.7479107221006</v>
      </c>
      <c r="BP9" s="68">
        <v>6184.8681608287998</v>
      </c>
      <c r="BQ9" s="68">
        <v>6200.3763619783003</v>
      </c>
      <c r="BR9" s="68">
        <v>6083.2023706100999</v>
      </c>
      <c r="BS9" s="68">
        <v>6006.0322786524002</v>
      </c>
      <c r="BT9" s="68">
        <v>5777.4872280735999</v>
      </c>
      <c r="BU9" s="68">
        <v>6380.0688294694</v>
      </c>
      <c r="BV9" s="68">
        <v>6031.1974800615999</v>
      </c>
      <c r="BW9" s="68">
        <v>6058.7369117369999</v>
      </c>
      <c r="BX9" s="68">
        <v>5916.8115146178006</v>
      </c>
      <c r="BY9" s="68">
        <v>6384.7335346509999</v>
      </c>
      <c r="BZ9" s="68">
        <v>6027.3264826552004</v>
      </c>
      <c r="CA9" s="68">
        <v>6232.1555327558999</v>
      </c>
      <c r="CB9" s="189">
        <v>6326.3780956332002</v>
      </c>
      <c r="CC9" s="68">
        <v>6884.6350389229001</v>
      </c>
    </row>
    <row r="10" spans="1:81" ht="15" customHeight="1" x14ac:dyDescent="0.25">
      <c r="A10" s="114"/>
      <c r="C10" s="207" t="s">
        <v>83</v>
      </c>
      <c r="D10" s="95" t="s">
        <v>78</v>
      </c>
      <c r="E10" s="68">
        <v>11121.3324400892</v>
      </c>
      <c r="F10" s="68">
        <v>11554.325486473701</v>
      </c>
      <c r="G10" s="68">
        <v>11719.8649257994</v>
      </c>
      <c r="H10" s="68">
        <v>11799.2715024236</v>
      </c>
      <c r="I10" s="68">
        <v>11943.7299507484</v>
      </c>
      <c r="J10" s="68">
        <v>12352.620809620701</v>
      </c>
      <c r="K10" s="68">
        <v>12014.6008925529</v>
      </c>
      <c r="L10" s="68">
        <v>11642.132796776401</v>
      </c>
      <c r="M10" s="68">
        <v>11387.3790179058</v>
      </c>
      <c r="N10" s="68">
        <v>11831.4433354661</v>
      </c>
      <c r="O10" s="68">
        <v>11388.190067583</v>
      </c>
      <c r="P10" s="68">
        <v>11142.0497132622</v>
      </c>
      <c r="Q10" s="68">
        <v>11586.239338257701</v>
      </c>
      <c r="R10" s="68">
        <v>10797.098363208201</v>
      </c>
      <c r="S10" s="68">
        <v>10715.1077822302</v>
      </c>
      <c r="T10" s="68">
        <v>9760.4920658054998</v>
      </c>
      <c r="U10" s="68">
        <v>10107.7465813655</v>
      </c>
      <c r="V10" s="68">
        <v>9776.7312108449005</v>
      </c>
      <c r="W10" s="68">
        <v>9468.9630502974996</v>
      </c>
      <c r="X10" s="68">
        <v>9130.9833126169997</v>
      </c>
      <c r="Y10" s="68">
        <v>9627.0677667050004</v>
      </c>
      <c r="Z10" s="68">
        <v>9517.9550126261001</v>
      </c>
      <c r="AA10" s="68">
        <v>9487.3894160172003</v>
      </c>
      <c r="AB10" s="68">
        <v>9134.2329551326002</v>
      </c>
      <c r="AC10" s="68">
        <v>9639.3284760935003</v>
      </c>
      <c r="AD10" s="68">
        <v>9321.1223926415005</v>
      </c>
      <c r="AE10" s="68">
        <v>9111.8226844075998</v>
      </c>
      <c r="AF10" s="68">
        <v>8920.9379304826998</v>
      </c>
      <c r="AG10" s="68">
        <v>9022.8231749528004</v>
      </c>
      <c r="AH10" s="68">
        <v>9081.0718199608</v>
      </c>
      <c r="AI10" s="68">
        <v>8533.3986235497996</v>
      </c>
      <c r="AJ10" s="68">
        <v>8909.5674816789997</v>
      </c>
      <c r="AK10" s="68">
        <v>8771.2055206478999</v>
      </c>
      <c r="AL10" s="68">
        <v>8550.8031336155</v>
      </c>
      <c r="AM10" s="68">
        <v>8679.1465092516009</v>
      </c>
      <c r="AN10" s="68">
        <v>8447.997470640501</v>
      </c>
      <c r="AO10" s="68">
        <v>8399.8672522353008</v>
      </c>
      <c r="AP10" s="68">
        <v>8122.9031693565003</v>
      </c>
      <c r="AQ10" s="68">
        <v>7954.9685902089004</v>
      </c>
      <c r="AR10" s="68">
        <v>8039.9734186444002</v>
      </c>
      <c r="AS10" s="68">
        <v>8072.8319346909002</v>
      </c>
      <c r="AT10" s="68">
        <v>8132.4232918463003</v>
      </c>
      <c r="AU10" s="68">
        <v>7935.5670252032005</v>
      </c>
      <c r="AV10" s="68">
        <v>8139.4178146897002</v>
      </c>
      <c r="AW10" s="68">
        <v>8079.3989999678006</v>
      </c>
      <c r="AX10" s="68">
        <v>8226.7307714415001</v>
      </c>
      <c r="AY10" s="68">
        <v>8863.9254711916001</v>
      </c>
      <c r="AZ10" s="68">
        <v>8325.3446700637996</v>
      </c>
      <c r="BA10" s="68">
        <v>8294.2961493732</v>
      </c>
      <c r="BB10" s="68">
        <v>8280.8160713005</v>
      </c>
      <c r="BC10" s="68">
        <v>8104.3304672578006</v>
      </c>
      <c r="BD10" s="68">
        <v>8226.2276143602994</v>
      </c>
      <c r="BE10" s="68">
        <v>8419.8733410798995</v>
      </c>
      <c r="BF10" s="68">
        <v>8884.4156406596012</v>
      </c>
      <c r="BG10" s="68">
        <v>8063.0522463898005</v>
      </c>
      <c r="BH10" s="68">
        <v>8138.0392117618003</v>
      </c>
      <c r="BI10" s="68">
        <v>9315.0356895493005</v>
      </c>
      <c r="BJ10" s="68">
        <v>9174.0150456338997</v>
      </c>
      <c r="BK10" s="68">
        <v>9422.0316233272006</v>
      </c>
      <c r="BL10" s="68">
        <v>9053.8349413297001</v>
      </c>
      <c r="BM10" s="68">
        <v>9221.8052925931006</v>
      </c>
      <c r="BN10" s="36" t="s">
        <v>193</v>
      </c>
      <c r="BO10" s="68">
        <v>9145.193431019301</v>
      </c>
      <c r="BP10" s="68">
        <v>9222.4168960906009</v>
      </c>
      <c r="BQ10" s="68">
        <v>9702.4695164537006</v>
      </c>
      <c r="BR10" s="68">
        <v>9498.5953907339008</v>
      </c>
      <c r="BS10" s="68">
        <v>9697.5335100553002</v>
      </c>
      <c r="BT10" s="68">
        <v>9531.6974266030011</v>
      </c>
      <c r="BU10" s="68">
        <v>10653.652687420301</v>
      </c>
      <c r="BV10" s="68">
        <v>10513.3167635961</v>
      </c>
      <c r="BW10" s="68">
        <v>10406.833205529001</v>
      </c>
      <c r="BX10" s="68">
        <v>10520.641081724001</v>
      </c>
      <c r="BY10" s="68">
        <v>10930.090052162601</v>
      </c>
      <c r="BZ10" s="68">
        <v>11024.2196513655</v>
      </c>
      <c r="CA10" s="68">
        <v>11466.6137634934</v>
      </c>
      <c r="CB10" s="189">
        <v>11150.548744539501</v>
      </c>
      <c r="CC10" s="68">
        <v>11695.627085285301</v>
      </c>
    </row>
    <row r="11" spans="1:81" ht="15" customHeight="1" x14ac:dyDescent="0.25">
      <c r="A11" s="114"/>
      <c r="C11" s="207"/>
      <c r="D11" s="95" t="s">
        <v>79</v>
      </c>
      <c r="E11" s="68">
        <v>8681.5463031984</v>
      </c>
      <c r="F11" s="68">
        <v>8730.9421584254997</v>
      </c>
      <c r="G11" s="68">
        <v>9139.6751163288009</v>
      </c>
      <c r="H11" s="68">
        <v>8970.430082000601</v>
      </c>
      <c r="I11" s="68">
        <v>9226.6933964036998</v>
      </c>
      <c r="J11" s="68">
        <v>9189.1110383392006</v>
      </c>
      <c r="K11" s="68">
        <v>9259.4577280982012</v>
      </c>
      <c r="L11" s="68">
        <v>8729.6940570439001</v>
      </c>
      <c r="M11" s="68">
        <v>9107.6030654162005</v>
      </c>
      <c r="N11" s="68">
        <v>8720.211608101301</v>
      </c>
      <c r="O11" s="68">
        <v>8762.0686140428006</v>
      </c>
      <c r="P11" s="68">
        <v>8678.9375754122011</v>
      </c>
      <c r="Q11" s="68">
        <v>8552.4550902168012</v>
      </c>
      <c r="R11" s="68">
        <v>8394.7262713509008</v>
      </c>
      <c r="S11" s="68">
        <v>8286.5803121459994</v>
      </c>
      <c r="T11" s="68">
        <v>7571.7992787899002</v>
      </c>
      <c r="U11" s="68">
        <v>7777.4339043775999</v>
      </c>
      <c r="V11" s="68">
        <v>8130.3537080377</v>
      </c>
      <c r="W11" s="68">
        <v>7212.4449951089</v>
      </c>
      <c r="X11" s="68">
        <v>7024.8710103263002</v>
      </c>
      <c r="Y11" s="68">
        <v>7605.4542735222003</v>
      </c>
      <c r="Z11" s="68">
        <v>6997.3180512113004</v>
      </c>
      <c r="AA11" s="68">
        <v>7318.5402556214003</v>
      </c>
      <c r="AB11" s="68">
        <v>7686.9587203149003</v>
      </c>
      <c r="AC11" s="68">
        <v>7507.4972152055007</v>
      </c>
      <c r="AD11" s="68">
        <v>7214.5914362390004</v>
      </c>
      <c r="AE11" s="68">
        <v>7136.5209498131999</v>
      </c>
      <c r="AF11" s="68">
        <v>6955.2072967089998</v>
      </c>
      <c r="AG11" s="68">
        <v>7351.4185741513002</v>
      </c>
      <c r="AH11" s="68">
        <v>7064.5446523127002</v>
      </c>
      <c r="AI11" s="68">
        <v>6959.9840384432</v>
      </c>
      <c r="AJ11" s="68">
        <v>6947.9920286974002</v>
      </c>
      <c r="AK11" s="68">
        <v>7160.7962397335004</v>
      </c>
      <c r="AL11" s="68">
        <v>7225.1759764856006</v>
      </c>
      <c r="AM11" s="68">
        <v>6935.2961679447999</v>
      </c>
      <c r="AN11" s="68">
        <v>6788.9535286424998</v>
      </c>
      <c r="AO11" s="68">
        <v>6715.7944990799006</v>
      </c>
      <c r="AP11" s="68">
        <v>6958.0684974586002</v>
      </c>
      <c r="AQ11" s="68">
        <v>6642.4509831290006</v>
      </c>
      <c r="AR11" s="68">
        <v>6331.0172244426003</v>
      </c>
      <c r="AS11" s="68">
        <v>6426.1157513852004</v>
      </c>
      <c r="AT11" s="68">
        <v>6534.4309865414998</v>
      </c>
      <c r="AU11" s="68">
        <v>6474.5615091011005</v>
      </c>
      <c r="AV11" s="68">
        <v>6352.1095192475004</v>
      </c>
      <c r="AW11" s="68">
        <v>6573.6474827124002</v>
      </c>
      <c r="AX11" s="68">
        <v>6660.2785381325002</v>
      </c>
      <c r="AY11" s="68">
        <v>6673.8086010505003</v>
      </c>
      <c r="AZ11" s="68">
        <v>6749.1211086467001</v>
      </c>
      <c r="BA11" s="68">
        <v>6434.1013448948006</v>
      </c>
      <c r="BB11" s="68">
        <v>6473.5371251291999</v>
      </c>
      <c r="BC11" s="68">
        <v>6417.154625352</v>
      </c>
      <c r="BD11" s="68">
        <v>6495.6285360767006</v>
      </c>
      <c r="BE11" s="68">
        <v>6714.9145047523998</v>
      </c>
      <c r="BF11" s="68">
        <v>6629.8842475362999</v>
      </c>
      <c r="BG11" s="68">
        <v>6563.2430493163001</v>
      </c>
      <c r="BH11" s="68">
        <v>6575.3731034872999</v>
      </c>
      <c r="BI11" s="68">
        <v>7497.5046422604</v>
      </c>
      <c r="BJ11" s="68">
        <v>7395.0666993290006</v>
      </c>
      <c r="BK11" s="68">
        <v>7419.4007384213</v>
      </c>
      <c r="BL11" s="68">
        <v>7164.1175454560998</v>
      </c>
      <c r="BM11" s="68">
        <v>7853.6066249612004</v>
      </c>
      <c r="BN11" s="36" t="s">
        <v>193</v>
      </c>
      <c r="BO11" s="68">
        <v>7381.6134173053006</v>
      </c>
      <c r="BP11" s="68">
        <v>7237.7450564108003</v>
      </c>
      <c r="BQ11" s="68">
        <v>7558.7251327530003</v>
      </c>
      <c r="BR11" s="68">
        <v>7779.3292485949005</v>
      </c>
      <c r="BS11" s="68">
        <v>8138.3620048889006</v>
      </c>
      <c r="BT11" s="68">
        <v>7577.2694328809002</v>
      </c>
      <c r="BU11" s="68">
        <v>8508.6104182084</v>
      </c>
      <c r="BV11" s="68">
        <v>8212.5073270718003</v>
      </c>
      <c r="BW11" s="68">
        <v>8728.9117166325996</v>
      </c>
      <c r="BX11" s="68">
        <v>8236.6311171471007</v>
      </c>
      <c r="BY11" s="68">
        <v>8826.823642298501</v>
      </c>
      <c r="BZ11" s="68">
        <v>9385.4794924544003</v>
      </c>
      <c r="CA11" s="68">
        <v>9145.2346864506999</v>
      </c>
      <c r="CB11" s="189">
        <v>8976.9797989078997</v>
      </c>
      <c r="CC11" s="68">
        <v>9489.762197690201</v>
      </c>
    </row>
    <row r="12" spans="1:81" ht="15" customHeight="1" x14ac:dyDescent="0.25">
      <c r="A12" s="114"/>
      <c r="C12" s="207" t="s">
        <v>84</v>
      </c>
      <c r="D12" s="95" t="s">
        <v>78</v>
      </c>
      <c r="E12" s="68">
        <v>10687.5289997284</v>
      </c>
      <c r="F12" s="68">
        <v>10994.352958224601</v>
      </c>
      <c r="G12" s="68">
        <v>11123.709717480901</v>
      </c>
      <c r="H12" s="68">
        <v>11140.542735781301</v>
      </c>
      <c r="I12" s="68">
        <v>10634.3098004929</v>
      </c>
      <c r="J12" s="68">
        <v>12069.135270048801</v>
      </c>
      <c r="K12" s="68">
        <v>11646.069305315701</v>
      </c>
      <c r="L12" s="68">
        <v>12697.486292659201</v>
      </c>
      <c r="M12" s="68">
        <v>11935.532990092901</v>
      </c>
      <c r="N12" s="68">
        <v>12259.2932045998</v>
      </c>
      <c r="O12" s="68">
        <v>12402.737958423</v>
      </c>
      <c r="P12" s="68">
        <v>13719.0665763667</v>
      </c>
      <c r="Q12" s="68">
        <v>12239.1636673226</v>
      </c>
      <c r="R12" s="68">
        <v>13247.6999511226</v>
      </c>
      <c r="S12" s="68">
        <v>11878.3154534307</v>
      </c>
      <c r="T12" s="68">
        <v>11699.6301837254</v>
      </c>
      <c r="U12" s="68">
        <v>11539.800718275001</v>
      </c>
      <c r="V12" s="68">
        <v>10870.686301171301</v>
      </c>
      <c r="W12" s="68">
        <v>10938.4615826223</v>
      </c>
      <c r="X12" s="68">
        <v>10197.320005568101</v>
      </c>
      <c r="Y12" s="68">
        <v>9834.9981313229</v>
      </c>
      <c r="Z12" s="68">
        <v>10711.612937657601</v>
      </c>
      <c r="AA12" s="68">
        <v>10457.0755616105</v>
      </c>
      <c r="AB12" s="68">
        <v>10104.6271510321</v>
      </c>
      <c r="AC12" s="68">
        <v>10425.5536136677</v>
      </c>
      <c r="AD12" s="68">
        <v>10397.031253882</v>
      </c>
      <c r="AE12" s="68">
        <v>9859.1393526880001</v>
      </c>
      <c r="AF12" s="68">
        <v>10652.7734389917</v>
      </c>
      <c r="AG12" s="68">
        <v>10023.8449158884</v>
      </c>
      <c r="AH12" s="68">
        <v>10215.212989138501</v>
      </c>
      <c r="AI12" s="68">
        <v>10480.378704652201</v>
      </c>
      <c r="AJ12" s="68">
        <v>10784.390233095701</v>
      </c>
      <c r="AK12" s="68">
        <v>9767.3183969957008</v>
      </c>
      <c r="AL12" s="68">
        <v>9817.144738659601</v>
      </c>
      <c r="AM12" s="68">
        <v>10001.3638686583</v>
      </c>
      <c r="AN12" s="68">
        <v>9731.5295578553996</v>
      </c>
      <c r="AO12" s="68">
        <v>10250.8735653075</v>
      </c>
      <c r="AP12" s="68">
        <v>9667.8317799442011</v>
      </c>
      <c r="AQ12" s="68">
        <v>8856.3318134405999</v>
      </c>
      <c r="AR12" s="68">
        <v>9884.4853031897001</v>
      </c>
      <c r="AS12" s="68">
        <v>9875.2958496926003</v>
      </c>
      <c r="AT12" s="68">
        <v>9872.4197836144012</v>
      </c>
      <c r="AU12" s="68">
        <v>9572.0252026830003</v>
      </c>
      <c r="AV12" s="68">
        <v>9851.8557364173012</v>
      </c>
      <c r="AW12" s="68">
        <v>9867.7742696653004</v>
      </c>
      <c r="AX12" s="68">
        <v>9719.6073750390005</v>
      </c>
      <c r="AY12" s="68">
        <v>10557.242067071</v>
      </c>
      <c r="AZ12" s="68">
        <v>10518.0003002551</v>
      </c>
      <c r="BA12" s="68">
        <v>10423.641817965301</v>
      </c>
      <c r="BB12" s="68">
        <v>10476.255882736701</v>
      </c>
      <c r="BC12" s="68">
        <v>10417.127109093501</v>
      </c>
      <c r="BD12" s="68">
        <v>10167.3767764689</v>
      </c>
      <c r="BE12" s="68">
        <v>10439.6008608667</v>
      </c>
      <c r="BF12" s="68">
        <v>10632.549197660101</v>
      </c>
      <c r="BG12" s="68">
        <v>10662.7861582232</v>
      </c>
      <c r="BH12" s="68">
        <v>10382.749389906501</v>
      </c>
      <c r="BI12" s="68">
        <v>10453.1866934554</v>
      </c>
      <c r="BJ12" s="68">
        <v>10483.238381457501</v>
      </c>
      <c r="BK12" s="68">
        <v>9895.8387159069007</v>
      </c>
      <c r="BL12" s="68">
        <v>9983.1228367722997</v>
      </c>
      <c r="BM12" s="68">
        <v>10312.7022306584</v>
      </c>
      <c r="BN12" s="36" t="s">
        <v>193</v>
      </c>
      <c r="BO12" s="68">
        <v>9881.469501580601</v>
      </c>
      <c r="BP12" s="68">
        <v>10168.663627256401</v>
      </c>
      <c r="BQ12" s="68">
        <v>9685.5925058449011</v>
      </c>
      <c r="BR12" s="68">
        <v>10278.3586102189</v>
      </c>
      <c r="BS12" s="68">
        <v>11714.217020747301</v>
      </c>
      <c r="BT12" s="68">
        <v>11405.967835880201</v>
      </c>
      <c r="BU12" s="68">
        <v>10886.453929007101</v>
      </c>
      <c r="BV12" s="68">
        <v>11315.246464486401</v>
      </c>
      <c r="BW12" s="68">
        <v>11456.636535330001</v>
      </c>
      <c r="BX12" s="68">
        <v>10887.651395351</v>
      </c>
      <c r="BY12" s="68">
        <v>11517.980554754</v>
      </c>
      <c r="BZ12" s="68">
        <v>11974.998000400901</v>
      </c>
      <c r="CA12" s="68">
        <v>12022.3136250476</v>
      </c>
      <c r="CB12" s="189">
        <v>11809.187074798601</v>
      </c>
      <c r="CC12" s="68">
        <v>12013.450459134501</v>
      </c>
    </row>
    <row r="13" spans="1:81" ht="15" customHeight="1" x14ac:dyDescent="0.25">
      <c r="A13" s="114"/>
      <c r="C13" s="207"/>
      <c r="D13" s="95" t="s">
        <v>79</v>
      </c>
      <c r="E13" s="68">
        <v>8162.0519699306005</v>
      </c>
      <c r="F13" s="68">
        <v>8339.5241791507997</v>
      </c>
      <c r="G13" s="68">
        <v>7949.3605131691002</v>
      </c>
      <c r="H13" s="68">
        <v>8531.9226826667</v>
      </c>
      <c r="I13" s="68">
        <v>8148.6349181172</v>
      </c>
      <c r="J13" s="68">
        <v>9115.2317271675001</v>
      </c>
      <c r="K13" s="68">
        <v>8892.4678603550001</v>
      </c>
      <c r="L13" s="68">
        <v>9388.7681350274997</v>
      </c>
      <c r="M13" s="68">
        <v>8340.7006826035995</v>
      </c>
      <c r="N13" s="68">
        <v>8619.8045769049004</v>
      </c>
      <c r="O13" s="68">
        <v>9365.4177775241005</v>
      </c>
      <c r="P13" s="68">
        <v>8774.3802701107998</v>
      </c>
      <c r="Q13" s="68">
        <v>10687.640965923001</v>
      </c>
      <c r="R13" s="68">
        <v>8813.7080315777002</v>
      </c>
      <c r="S13" s="68">
        <v>8263.9652855148997</v>
      </c>
      <c r="T13" s="68">
        <v>8328.5163869765001</v>
      </c>
      <c r="U13" s="68">
        <v>8446.3402194285009</v>
      </c>
      <c r="V13" s="68">
        <v>8406.684068386201</v>
      </c>
      <c r="W13" s="68">
        <v>9074.8557729293007</v>
      </c>
      <c r="X13" s="68">
        <v>7508.324533991</v>
      </c>
      <c r="Y13" s="68">
        <v>7630.3044880354</v>
      </c>
      <c r="Z13" s="68">
        <v>7598.4551297179005</v>
      </c>
      <c r="AA13" s="68">
        <v>7039.9224989150998</v>
      </c>
      <c r="AB13" s="68">
        <v>7316.4310844587999</v>
      </c>
      <c r="AC13" s="68">
        <v>7151.9985216719006</v>
      </c>
      <c r="AD13" s="68">
        <v>7783.1854384491999</v>
      </c>
      <c r="AE13" s="68">
        <v>7872.3241506804006</v>
      </c>
      <c r="AF13" s="68">
        <v>8118.8260832632004</v>
      </c>
      <c r="AG13" s="68">
        <v>7691.4895495013006</v>
      </c>
      <c r="AH13" s="68">
        <v>8116.9510702439002</v>
      </c>
      <c r="AI13" s="68">
        <v>8448.0311265942</v>
      </c>
      <c r="AJ13" s="68">
        <v>8009.8102034660005</v>
      </c>
      <c r="AK13" s="68">
        <v>7258.3091713782005</v>
      </c>
      <c r="AL13" s="68">
        <v>7367.6206032681002</v>
      </c>
      <c r="AM13" s="68">
        <v>7978.8573467243004</v>
      </c>
      <c r="AN13" s="68">
        <v>7430.0709372565007</v>
      </c>
      <c r="AO13" s="68">
        <v>7122.1031996202</v>
      </c>
      <c r="AP13" s="68">
        <v>7141.0225454749007</v>
      </c>
      <c r="AQ13" s="68">
        <v>7136.4372191436005</v>
      </c>
      <c r="AR13" s="68">
        <v>7209.2692202843</v>
      </c>
      <c r="AS13" s="68">
        <v>7167.2721461752999</v>
      </c>
      <c r="AT13" s="68">
        <v>7588.1702382774001</v>
      </c>
      <c r="AU13" s="68">
        <v>6903.2790551968001</v>
      </c>
      <c r="AV13" s="68">
        <v>7214.0086638019002</v>
      </c>
      <c r="AW13" s="68">
        <v>7547.7635915071005</v>
      </c>
      <c r="AX13" s="68">
        <v>7692.1943729717004</v>
      </c>
      <c r="AY13" s="68">
        <v>7420.6585933087999</v>
      </c>
      <c r="AZ13" s="68">
        <v>8496.7193666462008</v>
      </c>
      <c r="BA13" s="68">
        <v>7489.6248035043</v>
      </c>
      <c r="BB13" s="68">
        <v>7805.3014766222004</v>
      </c>
      <c r="BC13" s="68">
        <v>8097.6846465621002</v>
      </c>
      <c r="BD13" s="68">
        <v>7855.3246806763</v>
      </c>
      <c r="BE13" s="68">
        <v>7551.9384889702005</v>
      </c>
      <c r="BF13" s="68">
        <v>7688.9912496717006</v>
      </c>
      <c r="BG13" s="68">
        <v>7342.3474334873999</v>
      </c>
      <c r="BH13" s="68">
        <v>8219.018991020801</v>
      </c>
      <c r="BI13" s="68">
        <v>7797.7658070000007</v>
      </c>
      <c r="BJ13" s="68">
        <v>8613.6195693050995</v>
      </c>
      <c r="BK13" s="68">
        <v>7986.7268979065002</v>
      </c>
      <c r="BL13" s="68">
        <v>7733.9076360701001</v>
      </c>
      <c r="BM13" s="68">
        <v>8071.5913405444007</v>
      </c>
      <c r="BN13" s="36" t="s">
        <v>193</v>
      </c>
      <c r="BO13" s="68">
        <v>7247.2543179775002</v>
      </c>
      <c r="BP13" s="68">
        <v>7443.0049474277002</v>
      </c>
      <c r="BQ13" s="68">
        <v>7230.3166414529005</v>
      </c>
      <c r="BR13" s="68">
        <v>7826.4567851874999</v>
      </c>
      <c r="BS13" s="68">
        <v>9100.4323183407996</v>
      </c>
      <c r="BT13" s="68">
        <v>9017.5663251463011</v>
      </c>
      <c r="BU13" s="68">
        <v>8354.4963456802998</v>
      </c>
      <c r="BV13" s="68">
        <v>8631.8574256788997</v>
      </c>
      <c r="BW13" s="68">
        <v>8922.1903093154997</v>
      </c>
      <c r="BX13" s="68">
        <v>8294.4535379402005</v>
      </c>
      <c r="BY13" s="68">
        <v>9397.8249434120007</v>
      </c>
      <c r="BZ13" s="68">
        <v>8335.243185163301</v>
      </c>
      <c r="CA13" s="68">
        <v>8766.2456488603002</v>
      </c>
      <c r="CB13" s="189">
        <v>8751.1655783267997</v>
      </c>
      <c r="CC13" s="68">
        <v>8742.5928415744002</v>
      </c>
    </row>
    <row r="14" spans="1:81" ht="15" customHeight="1" x14ac:dyDescent="0.25">
      <c r="A14" s="114"/>
      <c r="C14" s="207" t="s">
        <v>85</v>
      </c>
      <c r="D14" s="95" t="s">
        <v>78</v>
      </c>
      <c r="E14" s="68">
        <v>6963.2501763656001</v>
      </c>
      <c r="F14" s="68">
        <v>6952.9966028735007</v>
      </c>
      <c r="G14" s="68">
        <v>6978.5642268175006</v>
      </c>
      <c r="H14" s="68">
        <v>7104.3705420778006</v>
      </c>
      <c r="I14" s="68">
        <v>7288.0848372022001</v>
      </c>
      <c r="J14" s="68">
        <v>7509.4726533680005</v>
      </c>
      <c r="K14" s="68">
        <v>7330.9916021702002</v>
      </c>
      <c r="L14" s="68">
        <v>7047.5528637867001</v>
      </c>
      <c r="M14" s="68">
        <v>7400.0515438955999</v>
      </c>
      <c r="N14" s="68">
        <v>7413.9136894884005</v>
      </c>
      <c r="O14" s="68">
        <v>7372.5374752828002</v>
      </c>
      <c r="P14" s="68">
        <v>7358.8188837731004</v>
      </c>
      <c r="Q14" s="68">
        <v>7706.0864478378999</v>
      </c>
      <c r="R14" s="68">
        <v>7603.0566789478999</v>
      </c>
      <c r="S14" s="68">
        <v>7379.3671227052</v>
      </c>
      <c r="T14" s="68">
        <v>7208.0728241751003</v>
      </c>
      <c r="U14" s="68">
        <v>7473.1493630635005</v>
      </c>
      <c r="V14" s="68">
        <v>6766.1597821118003</v>
      </c>
      <c r="W14" s="68">
        <v>7023.0479170524004</v>
      </c>
      <c r="X14" s="68">
        <v>7079.4283485229998</v>
      </c>
      <c r="Y14" s="68">
        <v>6878.3435569927005</v>
      </c>
      <c r="Z14" s="68">
        <v>6762.8897341882002</v>
      </c>
      <c r="AA14" s="68">
        <v>6966.9396248494004</v>
      </c>
      <c r="AB14" s="68">
        <v>6522.8707839146</v>
      </c>
      <c r="AC14" s="68">
        <v>6844.6335113887999</v>
      </c>
      <c r="AD14" s="68">
        <v>7283.1869030884</v>
      </c>
      <c r="AE14" s="68">
        <v>7053.2334501425003</v>
      </c>
      <c r="AF14" s="68">
        <v>7151.3455984732</v>
      </c>
      <c r="AG14" s="68">
        <v>6896.6778100962001</v>
      </c>
      <c r="AH14" s="68">
        <v>7250.0353825876</v>
      </c>
      <c r="AI14" s="68">
        <v>6876.0562649035001</v>
      </c>
      <c r="AJ14" s="68">
        <v>7167.1906725215003</v>
      </c>
      <c r="AK14" s="68">
        <v>6883.4912788775</v>
      </c>
      <c r="AL14" s="68">
        <v>7470.3451068109998</v>
      </c>
      <c r="AM14" s="68">
        <v>7543.1544057773999</v>
      </c>
      <c r="AN14" s="68">
        <v>7112.4932536187998</v>
      </c>
      <c r="AO14" s="68">
        <v>7325.2855048634001</v>
      </c>
      <c r="AP14" s="68">
        <v>7260.1646187509004</v>
      </c>
      <c r="AQ14" s="68">
        <v>7102.8418137347999</v>
      </c>
      <c r="AR14" s="68">
        <v>6825.8643244386003</v>
      </c>
      <c r="AS14" s="68">
        <v>6886.4575700579999</v>
      </c>
      <c r="AT14" s="68">
        <v>7121.8958907342003</v>
      </c>
      <c r="AU14" s="68">
        <v>6816.3216267042999</v>
      </c>
      <c r="AV14" s="68">
        <v>6903.5123359040999</v>
      </c>
      <c r="AW14" s="68">
        <v>6868.4809894793007</v>
      </c>
      <c r="AX14" s="68">
        <v>6854.2538425804005</v>
      </c>
      <c r="AY14" s="68">
        <v>6644.4131588706005</v>
      </c>
      <c r="AZ14" s="68">
        <v>6693.4914211986006</v>
      </c>
      <c r="BA14" s="68">
        <v>6493.4773897698005</v>
      </c>
      <c r="BB14" s="68">
        <v>6027.7323438518006</v>
      </c>
      <c r="BC14" s="68">
        <v>5993.0190341445004</v>
      </c>
      <c r="BD14" s="68">
        <v>6287.0871639606003</v>
      </c>
      <c r="BE14" s="68">
        <v>6226.7328978899004</v>
      </c>
      <c r="BF14" s="68">
        <v>6368.5247401885999</v>
      </c>
      <c r="BG14" s="68">
        <v>6175.6291189533003</v>
      </c>
      <c r="BH14" s="68">
        <v>6077.6197744114006</v>
      </c>
      <c r="BI14" s="68">
        <v>6251.8991055667002</v>
      </c>
      <c r="BJ14" s="68">
        <v>6486.4038966569005</v>
      </c>
      <c r="BK14" s="68">
        <v>6479.8407072950004</v>
      </c>
      <c r="BL14" s="68">
        <v>6369.7044775696004</v>
      </c>
      <c r="BM14" s="68">
        <v>6575.8336859798001</v>
      </c>
      <c r="BN14" s="36" t="s">
        <v>193</v>
      </c>
      <c r="BO14" s="68">
        <v>5908.9854769465001</v>
      </c>
      <c r="BP14" s="68">
        <v>6443.3006264251999</v>
      </c>
      <c r="BQ14" s="68">
        <v>6305.9019547216003</v>
      </c>
      <c r="BR14" s="68">
        <v>6373.6727142118998</v>
      </c>
      <c r="BS14" s="68">
        <v>6270.3298315652</v>
      </c>
      <c r="BT14" s="68">
        <v>6506.6403886222006</v>
      </c>
      <c r="BU14" s="68">
        <v>6984.0291426223002</v>
      </c>
      <c r="BV14" s="68">
        <v>6554.9057362642006</v>
      </c>
      <c r="BW14" s="68">
        <v>6397.0757990968004</v>
      </c>
      <c r="BX14" s="68">
        <v>6533.5270931712002</v>
      </c>
      <c r="BY14" s="68">
        <v>6622.0106441204007</v>
      </c>
      <c r="BZ14" s="68">
        <v>6887.3283351648006</v>
      </c>
      <c r="CA14" s="68">
        <v>7111.5755584795006</v>
      </c>
      <c r="CB14" s="189">
        <v>7246.0789276130999</v>
      </c>
      <c r="CC14" s="68">
        <v>7584.4964625945004</v>
      </c>
    </row>
    <row r="15" spans="1:81" ht="15" customHeight="1" x14ac:dyDescent="0.25">
      <c r="A15" s="114"/>
      <c r="C15" s="207"/>
      <c r="D15" s="95" t="s">
        <v>79</v>
      </c>
      <c r="E15" s="68">
        <v>4837.9965765592005</v>
      </c>
      <c r="F15" s="68">
        <v>4792.3570815105004</v>
      </c>
      <c r="G15" s="68">
        <v>4887.7386519128004</v>
      </c>
      <c r="H15" s="68">
        <v>5464.5435471078999</v>
      </c>
      <c r="I15" s="68">
        <v>5347.0977688551002</v>
      </c>
      <c r="J15" s="68">
        <v>5472.9813858257003</v>
      </c>
      <c r="K15" s="68">
        <v>5513.4931910327005</v>
      </c>
      <c r="L15" s="68">
        <v>4975.0713781511004</v>
      </c>
      <c r="M15" s="68">
        <v>4957.1468420113006</v>
      </c>
      <c r="N15" s="68">
        <v>5347.3841820878006</v>
      </c>
      <c r="O15" s="68">
        <v>5511.1570411745006</v>
      </c>
      <c r="P15" s="68">
        <v>5577.8824484743</v>
      </c>
      <c r="Q15" s="68">
        <v>5420.6294784272004</v>
      </c>
      <c r="R15" s="68">
        <v>5601.5702216504005</v>
      </c>
      <c r="S15" s="68">
        <v>5185.7539562217999</v>
      </c>
      <c r="T15" s="68">
        <v>4938.8482729272</v>
      </c>
      <c r="U15" s="68">
        <v>5140.5101445728005</v>
      </c>
      <c r="V15" s="68">
        <v>5570.0292476862005</v>
      </c>
      <c r="W15" s="68">
        <v>4870.8650652148999</v>
      </c>
      <c r="X15" s="68">
        <v>5047.5972589041003</v>
      </c>
      <c r="Y15" s="68">
        <v>5141.0034929255999</v>
      </c>
      <c r="Z15" s="68">
        <v>5319.0746432291999</v>
      </c>
      <c r="AA15" s="68">
        <v>5008.0915736040006</v>
      </c>
      <c r="AB15" s="68">
        <v>5131.4617006084</v>
      </c>
      <c r="AC15" s="68">
        <v>5242.2453168756001</v>
      </c>
      <c r="AD15" s="68">
        <v>5222.4179056285002</v>
      </c>
      <c r="AE15" s="68">
        <v>5474.8129485128002</v>
      </c>
      <c r="AF15" s="68">
        <v>5298.3678760486</v>
      </c>
      <c r="AG15" s="68">
        <v>5351.9579521880005</v>
      </c>
      <c r="AH15" s="68">
        <v>5804.8273148123999</v>
      </c>
      <c r="AI15" s="68">
        <v>4934.8601228735006</v>
      </c>
      <c r="AJ15" s="68">
        <v>4995.7128120569005</v>
      </c>
      <c r="AK15" s="68">
        <v>5254.8189783386006</v>
      </c>
      <c r="AL15" s="68">
        <v>5257.3565698985003</v>
      </c>
      <c r="AM15" s="68">
        <v>5229.1021288561005</v>
      </c>
      <c r="AN15" s="68">
        <v>5438.2123737640004</v>
      </c>
      <c r="AO15" s="68">
        <v>5557.1795435648</v>
      </c>
      <c r="AP15" s="68">
        <v>5517.3324075014998</v>
      </c>
      <c r="AQ15" s="68">
        <v>5420.6625935734</v>
      </c>
      <c r="AR15" s="68">
        <v>5070.1495647531001</v>
      </c>
      <c r="AS15" s="68">
        <v>5139.6564543446002</v>
      </c>
      <c r="AT15" s="68">
        <v>5246.6443680903003</v>
      </c>
      <c r="AU15" s="68">
        <v>5382.8359935612998</v>
      </c>
      <c r="AV15" s="68">
        <v>5260.2120181588998</v>
      </c>
      <c r="AW15" s="68">
        <v>5370.5028743023004</v>
      </c>
      <c r="AX15" s="68">
        <v>5376.809870604</v>
      </c>
      <c r="AY15" s="68">
        <v>5331.6236029091006</v>
      </c>
      <c r="AZ15" s="68">
        <v>4981.8994738009005</v>
      </c>
      <c r="BA15" s="68">
        <v>5043.4394032389</v>
      </c>
      <c r="BB15" s="68">
        <v>4799.518000393</v>
      </c>
      <c r="BC15" s="68">
        <v>4964.4334090043003</v>
      </c>
      <c r="BD15" s="68">
        <v>4819.7384102279002</v>
      </c>
      <c r="BE15" s="68">
        <v>4876.9745593862999</v>
      </c>
      <c r="BF15" s="68">
        <v>5139.5484860765</v>
      </c>
      <c r="BG15" s="68">
        <v>5087.2514925721998</v>
      </c>
      <c r="BH15" s="68">
        <v>4706.7585976007003</v>
      </c>
      <c r="BI15" s="68">
        <v>4691.7687554439999</v>
      </c>
      <c r="BJ15" s="68">
        <v>4858.4296761689002</v>
      </c>
      <c r="BK15" s="68">
        <v>4985.5005823277997</v>
      </c>
      <c r="BL15" s="68">
        <v>4694.1037991642997</v>
      </c>
      <c r="BM15" s="68">
        <v>4773.9696073762998</v>
      </c>
      <c r="BN15" s="36" t="s">
        <v>193</v>
      </c>
      <c r="BO15" s="68">
        <v>4931.3876752585002</v>
      </c>
      <c r="BP15" s="68">
        <v>5037.0657134199</v>
      </c>
      <c r="BQ15" s="68">
        <v>4992.9346873683999</v>
      </c>
      <c r="BR15" s="68">
        <v>4792.7743715484003</v>
      </c>
      <c r="BS15" s="68">
        <v>5247.3528666321999</v>
      </c>
      <c r="BT15" s="68">
        <v>5056.5609103088</v>
      </c>
      <c r="BU15" s="68">
        <v>5284.3819782614</v>
      </c>
      <c r="BV15" s="68">
        <v>5257.7066436394998</v>
      </c>
      <c r="BW15" s="68">
        <v>5052.2711635173</v>
      </c>
      <c r="BX15" s="68">
        <v>4995.9533497607999</v>
      </c>
      <c r="BY15" s="68">
        <v>4983.6741024762005</v>
      </c>
      <c r="BZ15" s="68">
        <v>5159.2249576103004</v>
      </c>
      <c r="CA15" s="68">
        <v>5436.0914145021006</v>
      </c>
      <c r="CB15" s="189">
        <v>5473.7870229512</v>
      </c>
      <c r="CC15" s="68">
        <v>5783.8262221086998</v>
      </c>
    </row>
    <row r="16" spans="1:81" ht="15" customHeight="1" x14ac:dyDescent="0.25">
      <c r="A16" s="114"/>
      <c r="C16" s="207" t="s">
        <v>86</v>
      </c>
      <c r="D16" s="95" t="s">
        <v>78</v>
      </c>
      <c r="E16" s="68">
        <v>9087.0113975293007</v>
      </c>
      <c r="F16" s="68">
        <v>9685.2441793372</v>
      </c>
      <c r="G16" s="68">
        <v>9448.1064220445005</v>
      </c>
      <c r="H16" s="68">
        <v>9292.9920008713998</v>
      </c>
      <c r="I16" s="68">
        <v>9349.9127859538003</v>
      </c>
      <c r="J16" s="68">
        <v>9148.1923906167012</v>
      </c>
      <c r="K16" s="68">
        <v>9711.3042934148998</v>
      </c>
      <c r="L16" s="68">
        <v>8874.5566556207996</v>
      </c>
      <c r="M16" s="68">
        <v>9595.8570588612001</v>
      </c>
      <c r="N16" s="68">
        <v>9474.280494062501</v>
      </c>
      <c r="O16" s="68">
        <v>9465.5901622843012</v>
      </c>
      <c r="P16" s="68">
        <v>8898.0919456669999</v>
      </c>
      <c r="Q16" s="68">
        <v>9042.7146621716001</v>
      </c>
      <c r="R16" s="68">
        <v>8656.6154381434008</v>
      </c>
      <c r="S16" s="68">
        <v>8613.5762643280996</v>
      </c>
      <c r="T16" s="68">
        <v>8387.2155520281995</v>
      </c>
      <c r="U16" s="68">
        <v>8118.4411951648999</v>
      </c>
      <c r="V16" s="68">
        <v>8378.9468227134003</v>
      </c>
      <c r="W16" s="68">
        <v>7890.4309186329001</v>
      </c>
      <c r="X16" s="68">
        <v>7711.9636823284</v>
      </c>
      <c r="Y16" s="68">
        <v>7704.3282823395002</v>
      </c>
      <c r="Z16" s="68">
        <v>7765.9686895740006</v>
      </c>
      <c r="AA16" s="68">
        <v>7945.5475810318003</v>
      </c>
      <c r="AB16" s="68">
        <v>7325.3685287060007</v>
      </c>
      <c r="AC16" s="68">
        <v>7761.1975964706007</v>
      </c>
      <c r="AD16" s="68">
        <v>7932.0393206005001</v>
      </c>
      <c r="AE16" s="68">
        <v>8055.7257246120998</v>
      </c>
      <c r="AF16" s="68">
        <v>7560.5790788089007</v>
      </c>
      <c r="AG16" s="68">
        <v>7509.0256398045003</v>
      </c>
      <c r="AH16" s="68">
        <v>7750.0602594173006</v>
      </c>
      <c r="AI16" s="68">
        <v>7693.2800321287004</v>
      </c>
      <c r="AJ16" s="68">
        <v>7551.6837065054006</v>
      </c>
      <c r="AK16" s="68">
        <v>7964.4876413904003</v>
      </c>
      <c r="AL16" s="68">
        <v>7846.9652341473002</v>
      </c>
      <c r="AM16" s="68">
        <v>8020.7700087202002</v>
      </c>
      <c r="AN16" s="68">
        <v>8003.5778722048999</v>
      </c>
      <c r="AO16" s="68">
        <v>8007.2421614649002</v>
      </c>
      <c r="AP16" s="68">
        <v>7644.7247129249999</v>
      </c>
      <c r="AQ16" s="68">
        <v>8002.9872971473005</v>
      </c>
      <c r="AR16" s="68">
        <v>7931.4762909096007</v>
      </c>
      <c r="AS16" s="68">
        <v>7847.2790406376998</v>
      </c>
      <c r="AT16" s="68">
        <v>7928.1510397477005</v>
      </c>
      <c r="AU16" s="68">
        <v>8117.3389404761001</v>
      </c>
      <c r="AV16" s="68">
        <v>8100.3503553781002</v>
      </c>
      <c r="AW16" s="68">
        <v>8161.1056426006007</v>
      </c>
      <c r="AX16" s="68">
        <v>8336.4131869421999</v>
      </c>
      <c r="AY16" s="68">
        <v>8345.6905221266006</v>
      </c>
      <c r="AZ16" s="68">
        <v>8032.2896931277</v>
      </c>
      <c r="BA16" s="68">
        <v>8113.5836641329006</v>
      </c>
      <c r="BB16" s="68">
        <v>8272.9672468960998</v>
      </c>
      <c r="BC16" s="68">
        <v>8135.1198027563005</v>
      </c>
      <c r="BD16" s="68">
        <v>8254.2799352771999</v>
      </c>
      <c r="BE16" s="68">
        <v>8123.3443191578999</v>
      </c>
      <c r="BF16" s="68">
        <v>8380.9521605211012</v>
      </c>
      <c r="BG16" s="68">
        <v>8405.9423616500007</v>
      </c>
      <c r="BH16" s="68">
        <v>8398.3025192811001</v>
      </c>
      <c r="BI16" s="68">
        <v>8673.3098680529001</v>
      </c>
      <c r="BJ16" s="68">
        <v>8729.9623427261995</v>
      </c>
      <c r="BK16" s="68">
        <v>8921.3935314715</v>
      </c>
      <c r="BL16" s="68">
        <v>8763.6507663888005</v>
      </c>
      <c r="BM16" s="68">
        <v>9020.8106621299012</v>
      </c>
      <c r="BN16" s="36" t="s">
        <v>193</v>
      </c>
      <c r="BO16" s="68">
        <v>8725.7516379269</v>
      </c>
      <c r="BP16" s="68">
        <v>8452.1552226297008</v>
      </c>
      <c r="BQ16" s="68">
        <v>8663.8410919353009</v>
      </c>
      <c r="BR16" s="68">
        <v>8526.6113716414002</v>
      </c>
      <c r="BS16" s="68">
        <v>8789.5796115564008</v>
      </c>
      <c r="BT16" s="68">
        <v>8777.4213926558004</v>
      </c>
      <c r="BU16" s="68">
        <v>8830.9061525420002</v>
      </c>
      <c r="BV16" s="68">
        <v>8741.0684745543003</v>
      </c>
      <c r="BW16" s="68">
        <v>8746.0901123992007</v>
      </c>
      <c r="BX16" s="68">
        <v>8685.8611895293998</v>
      </c>
      <c r="BY16" s="68">
        <v>9171.2885828944</v>
      </c>
      <c r="BZ16" s="68">
        <v>9332.7462757086996</v>
      </c>
      <c r="CA16" s="68">
        <v>9588.1652998278005</v>
      </c>
      <c r="CB16" s="189">
        <v>9323.1023862270995</v>
      </c>
      <c r="CC16" s="68">
        <v>9669.9756880519999</v>
      </c>
    </row>
    <row r="17" spans="1:81" ht="15" customHeight="1" x14ac:dyDescent="0.25">
      <c r="A17" s="114"/>
      <c r="C17" s="207"/>
      <c r="D17" s="95" t="s">
        <v>79</v>
      </c>
      <c r="E17" s="68">
        <v>7032.6372735142004</v>
      </c>
      <c r="F17" s="68">
        <v>6816.4532341591002</v>
      </c>
      <c r="G17" s="68">
        <v>6625.9698066892006</v>
      </c>
      <c r="H17" s="68">
        <v>6516.1904718834003</v>
      </c>
      <c r="I17" s="68">
        <v>6623.7398159373006</v>
      </c>
      <c r="J17" s="68">
        <v>6514.0832200308005</v>
      </c>
      <c r="K17" s="68">
        <v>7062.7586062088003</v>
      </c>
      <c r="L17" s="68">
        <v>6601.0365673710003</v>
      </c>
      <c r="M17" s="68">
        <v>6955.6070490480006</v>
      </c>
      <c r="N17" s="68">
        <v>6720.6854954296005</v>
      </c>
      <c r="O17" s="68">
        <v>6797.1441747725003</v>
      </c>
      <c r="P17" s="68">
        <v>6312.5395591978004</v>
      </c>
      <c r="Q17" s="68">
        <v>5978.9183958152998</v>
      </c>
      <c r="R17" s="68">
        <v>6034.7336403911004</v>
      </c>
      <c r="S17" s="68">
        <v>6507.7589218104004</v>
      </c>
      <c r="T17" s="68">
        <v>5912.0758899660004</v>
      </c>
      <c r="U17" s="68">
        <v>5870.0313010998998</v>
      </c>
      <c r="V17" s="68">
        <v>6001.2731861672</v>
      </c>
      <c r="W17" s="68">
        <v>5980.5957403136999</v>
      </c>
      <c r="X17" s="68">
        <v>5612.7443954142</v>
      </c>
      <c r="Y17" s="68">
        <v>5908.2337807976</v>
      </c>
      <c r="Z17" s="68">
        <v>5652.7630625746006</v>
      </c>
      <c r="AA17" s="68">
        <v>5979.1859235032998</v>
      </c>
      <c r="AB17" s="68">
        <v>5702.9924646294003</v>
      </c>
      <c r="AC17" s="68">
        <v>5896.2084162154006</v>
      </c>
      <c r="AD17" s="68">
        <v>5571.3910469749999</v>
      </c>
      <c r="AE17" s="68">
        <v>5659.2741320532004</v>
      </c>
      <c r="AF17" s="68">
        <v>5581.3778065507004</v>
      </c>
      <c r="AG17" s="68">
        <v>5727.8089630764998</v>
      </c>
      <c r="AH17" s="68">
        <v>5637.9967232515</v>
      </c>
      <c r="AI17" s="68">
        <v>6048.3027634690006</v>
      </c>
      <c r="AJ17" s="68">
        <v>6041.9475047064998</v>
      </c>
      <c r="AK17" s="68">
        <v>5991.4079358772005</v>
      </c>
      <c r="AL17" s="68">
        <v>6079.6835133763998</v>
      </c>
      <c r="AM17" s="68">
        <v>6072.1900410092003</v>
      </c>
      <c r="AN17" s="68">
        <v>5832.0202956416006</v>
      </c>
      <c r="AO17" s="68">
        <v>5850.3070720255</v>
      </c>
      <c r="AP17" s="68">
        <v>5655.6204704683005</v>
      </c>
      <c r="AQ17" s="68">
        <v>5924.0902365668999</v>
      </c>
      <c r="AR17" s="68">
        <v>6075.3364673486003</v>
      </c>
      <c r="AS17" s="68">
        <v>6199.5564411494006</v>
      </c>
      <c r="AT17" s="68">
        <v>6347.2348452382003</v>
      </c>
      <c r="AU17" s="68">
        <v>6517.9250145220003</v>
      </c>
      <c r="AV17" s="68">
        <v>6302.8872578703003</v>
      </c>
      <c r="AW17" s="68">
        <v>6107.1518065767004</v>
      </c>
      <c r="AX17" s="68">
        <v>6111.6933486048001</v>
      </c>
      <c r="AY17" s="68">
        <v>6174.1041835876003</v>
      </c>
      <c r="AZ17" s="68">
        <v>5915.5842338707998</v>
      </c>
      <c r="BA17" s="68">
        <v>6248.4995029339998</v>
      </c>
      <c r="BB17" s="68">
        <v>6351.0321157520002</v>
      </c>
      <c r="BC17" s="68">
        <v>6371.6128929718006</v>
      </c>
      <c r="BD17" s="68">
        <v>6109.2750841785</v>
      </c>
      <c r="BE17" s="68">
        <v>6007.3853130156003</v>
      </c>
      <c r="BF17" s="68">
        <v>6209.1526072913002</v>
      </c>
      <c r="BG17" s="68">
        <v>6470.2547798935002</v>
      </c>
      <c r="BH17" s="68">
        <v>6176.0756382604004</v>
      </c>
      <c r="BI17" s="68">
        <v>6246.3937282940005</v>
      </c>
      <c r="BJ17" s="68">
        <v>6724.4997126086</v>
      </c>
      <c r="BK17" s="68">
        <v>6819.5972710346005</v>
      </c>
      <c r="BL17" s="68">
        <v>6560.1276146893006</v>
      </c>
      <c r="BM17" s="68">
        <v>6857.6429509875006</v>
      </c>
      <c r="BN17" s="36" t="s">
        <v>193</v>
      </c>
      <c r="BO17" s="68">
        <v>6779.5239778619007</v>
      </c>
      <c r="BP17" s="68">
        <v>6595.0315039879006</v>
      </c>
      <c r="BQ17" s="68">
        <v>6918.3912762180998</v>
      </c>
      <c r="BR17" s="68">
        <v>6804.2746749202006</v>
      </c>
      <c r="BS17" s="68">
        <v>7074.1393471559004</v>
      </c>
      <c r="BT17" s="68">
        <v>6761.4568365761006</v>
      </c>
      <c r="BU17" s="68">
        <v>7170.6938586380002</v>
      </c>
      <c r="BV17" s="68">
        <v>6927.9197151772005</v>
      </c>
      <c r="BW17" s="68">
        <v>6825.1707378487999</v>
      </c>
      <c r="BX17" s="68">
        <v>6700.6182203574999</v>
      </c>
      <c r="BY17" s="68">
        <v>7022.6789114379999</v>
      </c>
      <c r="BZ17" s="68">
        <v>7297.5216667596005</v>
      </c>
      <c r="CA17" s="68">
        <v>7550.6763523619002</v>
      </c>
      <c r="CB17" s="189">
        <v>7457.4347002902005</v>
      </c>
      <c r="CC17" s="68">
        <v>7569.9419893009999</v>
      </c>
    </row>
    <row r="18" spans="1:81" ht="15" customHeight="1" x14ac:dyDescent="0.25">
      <c r="A18" s="114"/>
      <c r="C18" s="207" t="s">
        <v>87</v>
      </c>
      <c r="D18" s="95" t="s">
        <v>78</v>
      </c>
      <c r="E18" s="68">
        <v>8353.7686517738002</v>
      </c>
      <c r="F18" s="68">
        <v>8730.2265207242999</v>
      </c>
      <c r="G18" s="68">
        <v>9201.2236446881998</v>
      </c>
      <c r="H18" s="68">
        <v>8322.4962460205006</v>
      </c>
      <c r="I18" s="68">
        <v>8974.8200109380996</v>
      </c>
      <c r="J18" s="68">
        <v>8952.6029068798998</v>
      </c>
      <c r="K18" s="68">
        <v>9403.5399228513998</v>
      </c>
      <c r="L18" s="68">
        <v>9281.5474131891006</v>
      </c>
      <c r="M18" s="68">
        <v>8828.0684936994003</v>
      </c>
      <c r="N18" s="68">
        <v>9220.0086688800002</v>
      </c>
      <c r="O18" s="68">
        <v>8901.8092567047006</v>
      </c>
      <c r="P18" s="68">
        <v>8751.8221264724998</v>
      </c>
      <c r="Q18" s="68">
        <v>9061.9594509633007</v>
      </c>
      <c r="R18" s="68">
        <v>8811.1820133363999</v>
      </c>
      <c r="S18" s="68">
        <v>8676.6255415041996</v>
      </c>
      <c r="T18" s="68">
        <v>8454.9903704972003</v>
      </c>
      <c r="U18" s="68">
        <v>8422.5296098765011</v>
      </c>
      <c r="V18" s="68">
        <v>7973.5681413031007</v>
      </c>
      <c r="W18" s="68">
        <v>8230.4321726358994</v>
      </c>
      <c r="X18" s="68">
        <v>7925.1981906096999</v>
      </c>
      <c r="Y18" s="68">
        <v>8301.5649912049012</v>
      </c>
      <c r="Z18" s="68">
        <v>8642.2037083668001</v>
      </c>
      <c r="AA18" s="68">
        <v>8462.0078519542003</v>
      </c>
      <c r="AB18" s="68">
        <v>8354.0965362939005</v>
      </c>
      <c r="AC18" s="68">
        <v>8276.5138544309011</v>
      </c>
      <c r="AD18" s="68">
        <v>8071.5754142345004</v>
      </c>
      <c r="AE18" s="68">
        <v>7839.7093097023999</v>
      </c>
      <c r="AF18" s="68">
        <v>7941.3561502760003</v>
      </c>
      <c r="AG18" s="68">
        <v>8066.5742494781007</v>
      </c>
      <c r="AH18" s="68">
        <v>8368.0938419852009</v>
      </c>
      <c r="AI18" s="68">
        <v>8389.3163206916997</v>
      </c>
      <c r="AJ18" s="68">
        <v>8081.1620461273005</v>
      </c>
      <c r="AK18" s="68">
        <v>8434.4413752036999</v>
      </c>
      <c r="AL18" s="68">
        <v>8918.7962713921006</v>
      </c>
      <c r="AM18" s="68">
        <v>7972.4281212748001</v>
      </c>
      <c r="AN18" s="68">
        <v>8249.6428030583011</v>
      </c>
      <c r="AO18" s="68">
        <v>8056.4673115895002</v>
      </c>
      <c r="AP18" s="68">
        <v>7856.9854381675004</v>
      </c>
      <c r="AQ18" s="68">
        <v>7846.7005311703006</v>
      </c>
      <c r="AR18" s="68">
        <v>7783.7471642989003</v>
      </c>
      <c r="AS18" s="68">
        <v>7870.6935806001002</v>
      </c>
      <c r="AT18" s="68">
        <v>7912.8322751074002</v>
      </c>
      <c r="AU18" s="68">
        <v>7799.5362561645006</v>
      </c>
      <c r="AV18" s="68">
        <v>7803.9410837604</v>
      </c>
      <c r="AW18" s="68">
        <v>7937.2788378493005</v>
      </c>
      <c r="AX18" s="68">
        <v>7879.0103662994006</v>
      </c>
      <c r="AY18" s="68">
        <v>7945.1082670704</v>
      </c>
      <c r="AZ18" s="68">
        <v>7893.4708230511005</v>
      </c>
      <c r="BA18" s="68">
        <v>7965.3237913450002</v>
      </c>
      <c r="BB18" s="68">
        <v>7832.8909306343003</v>
      </c>
      <c r="BC18" s="68">
        <v>8139.1104692648005</v>
      </c>
      <c r="BD18" s="68">
        <v>7918.3691452875</v>
      </c>
      <c r="BE18" s="68">
        <v>8459.1732077858996</v>
      </c>
      <c r="BF18" s="68">
        <v>8079.2770184215005</v>
      </c>
      <c r="BG18" s="68">
        <v>8651.1559256392011</v>
      </c>
      <c r="BH18" s="68">
        <v>8023.8670734731004</v>
      </c>
      <c r="BI18" s="68">
        <v>8216.7361311375007</v>
      </c>
      <c r="BJ18" s="68">
        <v>8211.4828415492011</v>
      </c>
      <c r="BK18" s="68">
        <v>8273.0875457165002</v>
      </c>
      <c r="BL18" s="68">
        <v>8224.5282776577005</v>
      </c>
      <c r="BM18" s="68">
        <v>8244.0253327449009</v>
      </c>
      <c r="BN18" s="36" t="s">
        <v>193</v>
      </c>
      <c r="BO18" s="68">
        <v>7748.2394638768001</v>
      </c>
      <c r="BP18" s="68">
        <v>8188.9973106526004</v>
      </c>
      <c r="BQ18" s="68">
        <v>8240.7562794889</v>
      </c>
      <c r="BR18" s="68">
        <v>8905.4370880266997</v>
      </c>
      <c r="BS18" s="68">
        <v>8511.8501379620011</v>
      </c>
      <c r="BT18" s="68">
        <v>8727.9902641577009</v>
      </c>
      <c r="BU18" s="68">
        <v>8728.1341862218997</v>
      </c>
      <c r="BV18" s="68">
        <v>9072.4263449964001</v>
      </c>
      <c r="BW18" s="68">
        <v>8606.0039084609998</v>
      </c>
      <c r="BX18" s="68">
        <v>8914.1845704922998</v>
      </c>
      <c r="BY18" s="68">
        <v>9203.5275912173001</v>
      </c>
      <c r="BZ18" s="68">
        <v>9221.9646484788009</v>
      </c>
      <c r="CA18" s="68">
        <v>9327.4017761737996</v>
      </c>
      <c r="CB18" s="189">
        <v>9190.7304383889004</v>
      </c>
      <c r="CC18" s="68">
        <v>9796.3264480472008</v>
      </c>
    </row>
    <row r="19" spans="1:81" ht="15" customHeight="1" x14ac:dyDescent="0.25">
      <c r="A19" s="114"/>
      <c r="C19" s="207"/>
      <c r="D19" s="95" t="s">
        <v>79</v>
      </c>
      <c r="E19" s="68">
        <v>5852.6322108007998</v>
      </c>
      <c r="F19" s="68">
        <v>5645.8137424185998</v>
      </c>
      <c r="G19" s="68">
        <v>5537.3221919092002</v>
      </c>
      <c r="H19" s="68">
        <v>5596.8396276377998</v>
      </c>
      <c r="I19" s="68">
        <v>5816.7200412183001</v>
      </c>
      <c r="J19" s="68">
        <v>5879.4499116485003</v>
      </c>
      <c r="K19" s="68">
        <v>5879.5182852452999</v>
      </c>
      <c r="L19" s="68">
        <v>5714.4953519676001</v>
      </c>
      <c r="M19" s="68">
        <v>5825.5677562361998</v>
      </c>
      <c r="N19" s="68">
        <v>6163.1213018421004</v>
      </c>
      <c r="O19" s="68">
        <v>6198.6025277652998</v>
      </c>
      <c r="P19" s="68">
        <v>6289.6964725186999</v>
      </c>
      <c r="Q19" s="68">
        <v>6143.3314843747003</v>
      </c>
      <c r="R19" s="68">
        <v>6129.6689596715005</v>
      </c>
      <c r="S19" s="68">
        <v>5955.6018057922001</v>
      </c>
      <c r="T19" s="68">
        <v>5947.2138432325</v>
      </c>
      <c r="U19" s="68">
        <v>6133.3104819755999</v>
      </c>
      <c r="V19" s="68">
        <v>5933.8448005929004</v>
      </c>
      <c r="W19" s="68">
        <v>6002.5351949134001</v>
      </c>
      <c r="X19" s="68">
        <v>5704.6141733480999</v>
      </c>
      <c r="Y19" s="68">
        <v>5558.8144770714998</v>
      </c>
      <c r="Z19" s="68">
        <v>5615.1230609772001</v>
      </c>
      <c r="AA19" s="68">
        <v>5571.2234122375003</v>
      </c>
      <c r="AB19" s="68">
        <v>5509.8172727053006</v>
      </c>
      <c r="AC19" s="68">
        <v>5480.5836232395004</v>
      </c>
      <c r="AD19" s="68">
        <v>5724.0210645473999</v>
      </c>
      <c r="AE19" s="68">
        <v>5323.0952533010004</v>
      </c>
      <c r="AF19" s="68">
        <v>5222.1293494760002</v>
      </c>
      <c r="AG19" s="68">
        <v>5549.1286874070001</v>
      </c>
      <c r="AH19" s="68">
        <v>5403.9028047268002</v>
      </c>
      <c r="AI19" s="68">
        <v>5334.7588282361003</v>
      </c>
      <c r="AJ19" s="68">
        <v>5589.1642143476001</v>
      </c>
      <c r="AK19" s="68">
        <v>5464.7475079310998</v>
      </c>
      <c r="AL19" s="68">
        <v>5421.8163970344003</v>
      </c>
      <c r="AM19" s="68">
        <v>5793.7933730547002</v>
      </c>
      <c r="AN19" s="68">
        <v>5374.3180996933997</v>
      </c>
      <c r="AO19" s="68">
        <v>5382.7921403198006</v>
      </c>
      <c r="AP19" s="68">
        <v>5229.8587781390997</v>
      </c>
      <c r="AQ19" s="68">
        <v>5237.7022361858999</v>
      </c>
      <c r="AR19" s="68">
        <v>5273.5056419990005</v>
      </c>
      <c r="AS19" s="68">
        <v>5341.9179464221997</v>
      </c>
      <c r="AT19" s="68">
        <v>5327.4649520626999</v>
      </c>
      <c r="AU19" s="68">
        <v>5583.3974717587998</v>
      </c>
      <c r="AV19" s="68">
        <v>5463.9337817672003</v>
      </c>
      <c r="AW19" s="68">
        <v>5472.9236645799001</v>
      </c>
      <c r="AX19" s="68">
        <v>5512.9789190263</v>
      </c>
      <c r="AY19" s="68">
        <v>5371.6354281148006</v>
      </c>
      <c r="AZ19" s="68">
        <v>5496.1824302691002</v>
      </c>
      <c r="BA19" s="68">
        <v>5442.0299639499999</v>
      </c>
      <c r="BB19" s="68">
        <v>5259.5013586393998</v>
      </c>
      <c r="BC19" s="68">
        <v>5406.4555195368002</v>
      </c>
      <c r="BD19" s="68">
        <v>5394.3474124661998</v>
      </c>
      <c r="BE19" s="68">
        <v>5360.6514454733006</v>
      </c>
      <c r="BF19" s="68">
        <v>5519.1563509195003</v>
      </c>
      <c r="BG19" s="68">
        <v>5770.9848800332002</v>
      </c>
      <c r="BH19" s="68">
        <v>5530.7167540597002</v>
      </c>
      <c r="BI19" s="68">
        <v>5511.8120100136002</v>
      </c>
      <c r="BJ19" s="68">
        <v>5657.9605735419</v>
      </c>
      <c r="BK19" s="68">
        <v>5621.2040102495002</v>
      </c>
      <c r="BL19" s="68">
        <v>5576.6427245429004</v>
      </c>
      <c r="BM19" s="68">
        <v>5727.9130620693004</v>
      </c>
      <c r="BN19" s="36" t="s">
        <v>193</v>
      </c>
      <c r="BO19" s="68">
        <v>5705.5069779653004</v>
      </c>
      <c r="BP19" s="68">
        <v>5897.7539726926998</v>
      </c>
      <c r="BQ19" s="68">
        <v>6022.9428359396006</v>
      </c>
      <c r="BR19" s="68">
        <v>6519.3657415513999</v>
      </c>
      <c r="BS19" s="68">
        <v>6170.5207178970004</v>
      </c>
      <c r="BT19" s="68">
        <v>6362.5470567107004</v>
      </c>
      <c r="BU19" s="68">
        <v>5895.8636960190006</v>
      </c>
      <c r="BV19" s="68">
        <v>5935.1105341486</v>
      </c>
      <c r="BW19" s="68">
        <v>6038.7850486135003</v>
      </c>
      <c r="BX19" s="68">
        <v>6210.9627634134004</v>
      </c>
      <c r="BY19" s="68">
        <v>6305.5467084663005</v>
      </c>
      <c r="BZ19" s="68">
        <v>6124.8896044233006</v>
      </c>
      <c r="CA19" s="68">
        <v>6275.0801622510999</v>
      </c>
      <c r="CB19" s="189">
        <v>6349.3315542122</v>
      </c>
      <c r="CC19" s="68">
        <v>6780.8935543816006</v>
      </c>
    </row>
    <row r="20" spans="1:81" ht="15" customHeight="1" x14ac:dyDescent="0.25">
      <c r="A20" s="114"/>
      <c r="C20" s="207" t="s">
        <v>88</v>
      </c>
      <c r="D20" s="95" t="s">
        <v>78</v>
      </c>
      <c r="E20" s="68">
        <v>3501.7785842543999</v>
      </c>
      <c r="F20" s="68">
        <v>3387.3687877463003</v>
      </c>
      <c r="G20" s="68">
        <v>3555.8065600692003</v>
      </c>
      <c r="H20" s="68">
        <v>3552.8779499044003</v>
      </c>
      <c r="I20" s="68">
        <v>3683.9468016051001</v>
      </c>
      <c r="J20" s="68">
        <v>3721.3701525737001</v>
      </c>
      <c r="K20" s="68">
        <v>3635.4192783413</v>
      </c>
      <c r="L20" s="68">
        <v>3732.4372830896</v>
      </c>
      <c r="M20" s="68">
        <v>4021.8470852721002</v>
      </c>
      <c r="N20" s="68">
        <v>4048.9413267972</v>
      </c>
      <c r="O20" s="68">
        <v>3973.5266408478001</v>
      </c>
      <c r="P20" s="68">
        <v>3955.7322029925003</v>
      </c>
      <c r="Q20" s="68">
        <v>3955.1330373429</v>
      </c>
      <c r="R20" s="68">
        <v>3969.5253766416004</v>
      </c>
      <c r="S20" s="68">
        <v>3754.1644243195001</v>
      </c>
      <c r="T20" s="68">
        <v>3837.0579040838002</v>
      </c>
      <c r="U20" s="68">
        <v>3970.9137015325</v>
      </c>
      <c r="V20" s="68">
        <v>3775.0885714164001</v>
      </c>
      <c r="W20" s="68">
        <v>4037.9978869353004</v>
      </c>
      <c r="X20" s="68">
        <v>3661.3050356524</v>
      </c>
      <c r="Y20" s="68">
        <v>3695.6404533901</v>
      </c>
      <c r="Z20" s="68">
        <v>3540.8722069099999</v>
      </c>
      <c r="AA20" s="68">
        <v>3703.6469914608001</v>
      </c>
      <c r="AB20" s="68">
        <v>3589.5344591516</v>
      </c>
      <c r="AC20" s="68">
        <v>3834.5760009017004</v>
      </c>
      <c r="AD20" s="68">
        <v>3858.7489143698003</v>
      </c>
      <c r="AE20" s="68">
        <v>3700.4117390034003</v>
      </c>
      <c r="AF20" s="68">
        <v>3661.1656612157003</v>
      </c>
      <c r="AG20" s="68">
        <v>3704.6440245189001</v>
      </c>
      <c r="AH20" s="68">
        <v>3713.2608522211003</v>
      </c>
      <c r="AI20" s="68">
        <v>3697.241177503</v>
      </c>
      <c r="AJ20" s="68">
        <v>3626.5747126156002</v>
      </c>
      <c r="AK20" s="68">
        <v>3709.093995146</v>
      </c>
      <c r="AL20" s="68">
        <v>3529.8920144705003</v>
      </c>
      <c r="AM20" s="68">
        <v>3664.2921520602999</v>
      </c>
      <c r="AN20" s="68">
        <v>3499.499466833</v>
      </c>
      <c r="AO20" s="68">
        <v>3593.7211759117004</v>
      </c>
      <c r="AP20" s="68">
        <v>3426.3355741515002</v>
      </c>
      <c r="AQ20" s="68">
        <v>3495.8545260627002</v>
      </c>
      <c r="AR20" s="68">
        <v>3422.8726315307003</v>
      </c>
      <c r="AS20" s="68">
        <v>3570.8054128816002</v>
      </c>
      <c r="AT20" s="68">
        <v>3517.8140933829</v>
      </c>
      <c r="AU20" s="68">
        <v>3483.8527103353003</v>
      </c>
      <c r="AV20" s="68">
        <v>3422.7884265825001</v>
      </c>
      <c r="AW20" s="68">
        <v>3741.3746114787</v>
      </c>
      <c r="AX20" s="68">
        <v>3561.3496957245002</v>
      </c>
      <c r="AY20" s="68">
        <v>3444.1137802503004</v>
      </c>
      <c r="AZ20" s="68">
        <v>3549.0303948782002</v>
      </c>
      <c r="BA20" s="68">
        <v>3581.7067614053003</v>
      </c>
      <c r="BB20" s="68">
        <v>3550.0675755054999</v>
      </c>
      <c r="BC20" s="68">
        <v>3321.2514720660001</v>
      </c>
      <c r="BD20" s="68">
        <v>3406.4692044367002</v>
      </c>
      <c r="BE20" s="68">
        <v>3466.0245194829999</v>
      </c>
      <c r="BF20" s="68">
        <v>3546.8242505030003</v>
      </c>
      <c r="BG20" s="68">
        <v>3462.6277777601003</v>
      </c>
      <c r="BH20" s="68">
        <v>3364.4985507447</v>
      </c>
      <c r="BI20" s="68">
        <v>3469.7693940690001</v>
      </c>
      <c r="BJ20" s="68">
        <v>3320.7342814309</v>
      </c>
      <c r="BK20" s="68">
        <v>3278.6094392007003</v>
      </c>
      <c r="BL20" s="68">
        <v>3532.809505017</v>
      </c>
      <c r="BM20" s="68">
        <v>3639.7316691057003</v>
      </c>
      <c r="BN20" s="36" t="s">
        <v>193</v>
      </c>
      <c r="BO20" s="68">
        <v>3455.9261421459</v>
      </c>
      <c r="BP20" s="68">
        <v>3845.1173511993002</v>
      </c>
      <c r="BQ20" s="68">
        <v>3770.1086853033003</v>
      </c>
      <c r="BR20" s="68">
        <v>3870.3782778762002</v>
      </c>
      <c r="BS20" s="68">
        <v>3527.8406224887003</v>
      </c>
      <c r="BT20" s="68">
        <v>3619.3253605735003</v>
      </c>
      <c r="BU20" s="68">
        <v>4110.5241792905999</v>
      </c>
      <c r="BV20" s="68">
        <v>3712.5421126302003</v>
      </c>
      <c r="BW20" s="68">
        <v>3586.3563892182001</v>
      </c>
      <c r="BX20" s="68">
        <v>3971.0873868819003</v>
      </c>
      <c r="BY20" s="68">
        <v>4095.7313836674002</v>
      </c>
      <c r="BZ20" s="68">
        <v>4113.0990518796998</v>
      </c>
      <c r="CA20" s="68">
        <v>3964.0562951383999</v>
      </c>
      <c r="CB20" s="189">
        <v>4139.1060225010006</v>
      </c>
      <c r="CC20" s="68">
        <v>4444.7196627348003</v>
      </c>
    </row>
    <row r="21" spans="1:81" ht="15" customHeight="1" x14ac:dyDescent="0.25">
      <c r="A21" s="114"/>
      <c r="C21" s="207"/>
      <c r="D21" s="95" t="s">
        <v>79</v>
      </c>
      <c r="E21" s="68">
        <v>3544.8865699127</v>
      </c>
      <c r="F21" s="68">
        <v>3354.7846732838002</v>
      </c>
      <c r="G21" s="68">
        <v>3236.0777013503002</v>
      </c>
      <c r="H21" s="68">
        <v>3285.8450002858003</v>
      </c>
      <c r="I21" s="68">
        <v>3598.0327818757</v>
      </c>
      <c r="J21" s="68">
        <v>3501.6208291861003</v>
      </c>
      <c r="K21" s="68">
        <v>3577.1774008592001</v>
      </c>
      <c r="L21" s="68">
        <v>3660.6810735296999</v>
      </c>
      <c r="M21" s="68">
        <v>3736.4735744967002</v>
      </c>
      <c r="N21" s="68">
        <v>3932.1222798805002</v>
      </c>
      <c r="O21" s="68">
        <v>3553.4592353646999</v>
      </c>
      <c r="P21" s="68">
        <v>3601.7325614099</v>
      </c>
      <c r="Q21" s="68">
        <v>3752.1033937714001</v>
      </c>
      <c r="R21" s="68">
        <v>3991.7896637326003</v>
      </c>
      <c r="S21" s="68">
        <v>3905.4221385871001</v>
      </c>
      <c r="T21" s="68">
        <v>4011.6454791844003</v>
      </c>
      <c r="U21" s="68">
        <v>3771.9706907909003</v>
      </c>
      <c r="V21" s="68">
        <v>3858.5970059906999</v>
      </c>
      <c r="W21" s="68">
        <v>3713.2191210801002</v>
      </c>
      <c r="X21" s="68">
        <v>3531.3633680767002</v>
      </c>
      <c r="Y21" s="68">
        <v>3665.3986758097003</v>
      </c>
      <c r="Z21" s="68">
        <v>3748.4982439721002</v>
      </c>
      <c r="AA21" s="68">
        <v>3769.6788360794003</v>
      </c>
      <c r="AB21" s="68">
        <v>3892.1972316059</v>
      </c>
      <c r="AC21" s="68">
        <v>3852.1133080389</v>
      </c>
      <c r="AD21" s="68">
        <v>3725.6382773830001</v>
      </c>
      <c r="AE21" s="68">
        <v>3824.1247689921001</v>
      </c>
      <c r="AF21" s="68">
        <v>3722.5342271177001</v>
      </c>
      <c r="AG21" s="68">
        <v>3807.8309829373002</v>
      </c>
      <c r="AH21" s="68">
        <v>3415.7658463438001</v>
      </c>
      <c r="AI21" s="68">
        <v>3950.5711746314</v>
      </c>
      <c r="AJ21" s="68">
        <v>3923.5761303157001</v>
      </c>
      <c r="AK21" s="68">
        <v>3903.9901422853</v>
      </c>
      <c r="AL21" s="68">
        <v>3737.7872479711</v>
      </c>
      <c r="AM21" s="68">
        <v>3764.0882245186003</v>
      </c>
      <c r="AN21" s="68">
        <v>3698.0988519128</v>
      </c>
      <c r="AO21" s="68">
        <v>3962.2302339701</v>
      </c>
      <c r="AP21" s="68">
        <v>3554.6076055775002</v>
      </c>
      <c r="AQ21" s="68">
        <v>3922.8861969536001</v>
      </c>
      <c r="AR21" s="68">
        <v>3823.0665826089003</v>
      </c>
      <c r="AS21" s="68">
        <v>4020.0397910716001</v>
      </c>
      <c r="AT21" s="68">
        <v>4031.5467419213001</v>
      </c>
      <c r="AU21" s="68">
        <v>3966.8966693871002</v>
      </c>
      <c r="AV21" s="68">
        <v>3592.6060770927002</v>
      </c>
      <c r="AW21" s="68">
        <v>3912.818212529</v>
      </c>
      <c r="AX21" s="68">
        <v>3734.2741474364002</v>
      </c>
      <c r="AY21" s="68">
        <v>3840.4762586203001</v>
      </c>
      <c r="AZ21" s="68">
        <v>3875.4301527541002</v>
      </c>
      <c r="BA21" s="68">
        <v>3497.4193198518001</v>
      </c>
      <c r="BB21" s="68">
        <v>3943.7677046529002</v>
      </c>
      <c r="BC21" s="68">
        <v>3912.7542670153002</v>
      </c>
      <c r="BD21" s="68">
        <v>3954.9061103244003</v>
      </c>
      <c r="BE21" s="68">
        <v>3842.2178880954002</v>
      </c>
      <c r="BF21" s="68">
        <v>4216.9170410042998</v>
      </c>
      <c r="BG21" s="68">
        <v>3969.9258585781999</v>
      </c>
      <c r="BH21" s="68">
        <v>4039.7012980094</v>
      </c>
      <c r="BI21" s="68">
        <v>4074.7257363582003</v>
      </c>
      <c r="BJ21" s="68">
        <v>3603.9197734551003</v>
      </c>
      <c r="BK21" s="68">
        <v>3706.7175810849003</v>
      </c>
      <c r="BL21" s="68">
        <v>3890.5255023344002</v>
      </c>
      <c r="BM21" s="68">
        <v>4102.9016482935003</v>
      </c>
      <c r="BN21" s="36" t="s">
        <v>193</v>
      </c>
      <c r="BO21" s="68">
        <v>3949.6967474892003</v>
      </c>
      <c r="BP21" s="68">
        <v>3953.4477503824</v>
      </c>
      <c r="BQ21" s="68">
        <v>4173.2987893683003</v>
      </c>
      <c r="BR21" s="68">
        <v>4271.8815063099</v>
      </c>
      <c r="BS21" s="68">
        <v>4402.0138051799004</v>
      </c>
      <c r="BT21" s="68">
        <v>3797.1815924697003</v>
      </c>
      <c r="BU21" s="68">
        <v>4035.2898634774001</v>
      </c>
      <c r="BV21" s="68">
        <v>3868.4986489033004</v>
      </c>
      <c r="BW21" s="68">
        <v>3559.3904613633999</v>
      </c>
      <c r="BX21" s="68">
        <v>3797.6383582369999</v>
      </c>
      <c r="BY21" s="68">
        <v>4049.5962312382003</v>
      </c>
      <c r="BZ21" s="68">
        <v>4015.7794556022</v>
      </c>
      <c r="CA21" s="68">
        <v>4110.4768396344998</v>
      </c>
      <c r="CB21" s="189">
        <v>4278.4332201223006</v>
      </c>
      <c r="CC21" s="68">
        <v>4266.4418772595</v>
      </c>
    </row>
    <row r="22" spans="1:81" ht="15" customHeight="1" x14ac:dyDescent="0.25">
      <c r="A22" s="114"/>
      <c r="C22" s="207" t="s">
        <v>89</v>
      </c>
      <c r="D22" s="95" t="s">
        <v>78</v>
      </c>
      <c r="E22" s="68">
        <v>8942.0932630997995</v>
      </c>
      <c r="F22" s="68">
        <v>9306.6098989907005</v>
      </c>
      <c r="G22" s="68">
        <v>9463.9106586832004</v>
      </c>
      <c r="H22" s="68">
        <v>9983.7268983039012</v>
      </c>
      <c r="I22" s="68">
        <v>9502.3418841429011</v>
      </c>
      <c r="J22" s="68">
        <v>10053.9063634167</v>
      </c>
      <c r="K22" s="68">
        <v>9405.5812732073009</v>
      </c>
      <c r="L22" s="68">
        <v>9278.1360001700996</v>
      </c>
      <c r="M22" s="68">
        <v>9196.3729469653008</v>
      </c>
      <c r="N22" s="68">
        <v>9228.9505600125012</v>
      </c>
      <c r="O22" s="68">
        <v>10167.172988435701</v>
      </c>
      <c r="P22" s="68">
        <v>8741.0962613767006</v>
      </c>
      <c r="Q22" s="68">
        <v>9691.7000426193008</v>
      </c>
      <c r="R22" s="68">
        <v>9516.5111431712012</v>
      </c>
      <c r="S22" s="68">
        <v>9171.1889670238997</v>
      </c>
      <c r="T22" s="68">
        <v>8571.9116401763004</v>
      </c>
      <c r="U22" s="68">
        <v>9200.7702402178002</v>
      </c>
      <c r="V22" s="68">
        <v>8847.8270923116997</v>
      </c>
      <c r="W22" s="68">
        <v>8487.4834108523009</v>
      </c>
      <c r="X22" s="68">
        <v>7645.2299949266999</v>
      </c>
      <c r="Y22" s="68">
        <v>7990.3580167830005</v>
      </c>
      <c r="Z22" s="68">
        <v>8375.2821034277003</v>
      </c>
      <c r="AA22" s="68">
        <v>8245.5324885017999</v>
      </c>
      <c r="AB22" s="68">
        <v>7668.5054728798004</v>
      </c>
      <c r="AC22" s="68">
        <v>7644.8820794036001</v>
      </c>
      <c r="AD22" s="68">
        <v>7548.1062681650001</v>
      </c>
      <c r="AE22" s="68">
        <v>7251.1929059734002</v>
      </c>
      <c r="AF22" s="68">
        <v>7909.1739705528007</v>
      </c>
      <c r="AG22" s="68">
        <v>7652.7319563825004</v>
      </c>
      <c r="AH22" s="68">
        <v>8006.5515261317005</v>
      </c>
      <c r="AI22" s="68">
        <v>8291.6996083676004</v>
      </c>
      <c r="AJ22" s="68">
        <v>8049.9831631416</v>
      </c>
      <c r="AK22" s="68">
        <v>7746.0023944866007</v>
      </c>
      <c r="AL22" s="68">
        <v>8317.8035466904003</v>
      </c>
      <c r="AM22" s="68">
        <v>8004.9268358853005</v>
      </c>
      <c r="AN22" s="68">
        <v>8210.8341952299998</v>
      </c>
      <c r="AO22" s="68">
        <v>7868.071987237</v>
      </c>
      <c r="AP22" s="68">
        <v>8333.3526722916995</v>
      </c>
      <c r="AQ22" s="68">
        <v>7922.4352838973</v>
      </c>
      <c r="AR22" s="68">
        <v>7738.5219647878002</v>
      </c>
      <c r="AS22" s="68">
        <v>7843.5698328014005</v>
      </c>
      <c r="AT22" s="68">
        <v>8472.7396487228998</v>
      </c>
      <c r="AU22" s="68">
        <v>8508.3663370062004</v>
      </c>
      <c r="AV22" s="68">
        <v>8802.9280529017997</v>
      </c>
      <c r="AW22" s="68">
        <v>8658.8297922057009</v>
      </c>
      <c r="AX22" s="68">
        <v>9235.2804733519006</v>
      </c>
      <c r="AY22" s="68">
        <v>9552.9519016803006</v>
      </c>
      <c r="AZ22" s="68">
        <v>9364.9735748339008</v>
      </c>
      <c r="BA22" s="68">
        <v>9735.4061517949012</v>
      </c>
      <c r="BB22" s="68">
        <v>9045.2139345928008</v>
      </c>
      <c r="BC22" s="68">
        <v>9309.4532734280001</v>
      </c>
      <c r="BD22" s="68">
        <v>9166.7479318068999</v>
      </c>
      <c r="BE22" s="68">
        <v>8996.9125250208999</v>
      </c>
      <c r="BF22" s="68">
        <v>9024.385795923301</v>
      </c>
      <c r="BG22" s="68">
        <v>9017.8696873162007</v>
      </c>
      <c r="BH22" s="68">
        <v>8553.5206974800003</v>
      </c>
      <c r="BI22" s="68">
        <v>8964.3511259856004</v>
      </c>
      <c r="BJ22" s="68">
        <v>9083.7684003932009</v>
      </c>
      <c r="BK22" s="68">
        <v>8868.9828330947003</v>
      </c>
      <c r="BL22" s="68">
        <v>8819.6051735208002</v>
      </c>
      <c r="BM22" s="68">
        <v>9283.2997031798004</v>
      </c>
      <c r="BN22" s="36" t="s">
        <v>193</v>
      </c>
      <c r="BO22" s="68">
        <v>9130.2700316604005</v>
      </c>
      <c r="BP22" s="68">
        <v>8817.4683991148995</v>
      </c>
      <c r="BQ22" s="68">
        <v>9352.2272323753004</v>
      </c>
      <c r="BR22" s="68">
        <v>8995.0295806202012</v>
      </c>
      <c r="BS22" s="68">
        <v>8747.687612416601</v>
      </c>
      <c r="BT22" s="68">
        <v>8773.6588604839999</v>
      </c>
      <c r="BU22" s="68">
        <v>9319.8142274862003</v>
      </c>
      <c r="BV22" s="68">
        <v>9390.2709030029</v>
      </c>
      <c r="BW22" s="68">
        <v>8928.4636375854006</v>
      </c>
      <c r="BX22" s="68">
        <v>9049.4456053749</v>
      </c>
      <c r="BY22" s="68">
        <v>9643.3853841020009</v>
      </c>
      <c r="BZ22" s="68">
        <v>9906.9714899900009</v>
      </c>
      <c r="CA22" s="68">
        <v>9911.1028752107995</v>
      </c>
      <c r="CB22" s="189">
        <v>9953.5043322310012</v>
      </c>
      <c r="CC22" s="68">
        <v>10408.5896499598</v>
      </c>
    </row>
    <row r="23" spans="1:81" ht="15" customHeight="1" x14ac:dyDescent="0.25">
      <c r="A23" s="114"/>
      <c r="C23" s="207"/>
      <c r="D23" s="95" t="s">
        <v>79</v>
      </c>
      <c r="E23" s="68">
        <v>7081.4511306411005</v>
      </c>
      <c r="F23" s="68">
        <v>6464.2422302952</v>
      </c>
      <c r="G23" s="68">
        <v>6907.8827338307001</v>
      </c>
      <c r="H23" s="68">
        <v>7439.4634878509005</v>
      </c>
      <c r="I23" s="68">
        <v>7596.1112985017007</v>
      </c>
      <c r="J23" s="68">
        <v>8393.7634084671008</v>
      </c>
      <c r="K23" s="68">
        <v>8373.3154484270999</v>
      </c>
      <c r="L23" s="68">
        <v>7727.507594011</v>
      </c>
      <c r="M23" s="68">
        <v>7780.8085205185998</v>
      </c>
      <c r="N23" s="68">
        <v>7816.4544315088006</v>
      </c>
      <c r="O23" s="68">
        <v>9356.6266221241003</v>
      </c>
      <c r="P23" s="68">
        <v>8233.0873205139997</v>
      </c>
      <c r="Q23" s="68">
        <v>7862.8790799194003</v>
      </c>
      <c r="R23" s="68">
        <v>7300.8403441952005</v>
      </c>
      <c r="S23" s="68">
        <v>6882.6345074555002</v>
      </c>
      <c r="T23" s="68">
        <v>6373.9926799210998</v>
      </c>
      <c r="U23" s="68">
        <v>6890.4411940297005</v>
      </c>
      <c r="V23" s="68">
        <v>7235.9950229781007</v>
      </c>
      <c r="W23" s="68">
        <v>7315.5892075321999</v>
      </c>
      <c r="X23" s="68">
        <v>6912.9696615274006</v>
      </c>
      <c r="Y23" s="68">
        <v>6708.8177082893999</v>
      </c>
      <c r="Z23" s="68">
        <v>6888.8898336559005</v>
      </c>
      <c r="AA23" s="68">
        <v>7086.4597924487007</v>
      </c>
      <c r="AB23" s="68">
        <v>6190.3368055045003</v>
      </c>
      <c r="AC23" s="68">
        <v>6439.5688950819003</v>
      </c>
      <c r="AD23" s="68">
        <v>6089.6229527154001</v>
      </c>
      <c r="AE23" s="68">
        <v>6850.8569771132006</v>
      </c>
      <c r="AF23" s="68">
        <v>6458.7843229881</v>
      </c>
      <c r="AG23" s="68">
        <v>6640.2288760606998</v>
      </c>
      <c r="AH23" s="68">
        <v>6600.7772047872004</v>
      </c>
      <c r="AI23" s="68">
        <v>6844.1548248801</v>
      </c>
      <c r="AJ23" s="68">
        <v>6704.5766596337999</v>
      </c>
      <c r="AK23" s="68">
        <v>6383.8350575272998</v>
      </c>
      <c r="AL23" s="68">
        <v>6239.8947789480999</v>
      </c>
      <c r="AM23" s="68">
        <v>6834.1760680059006</v>
      </c>
      <c r="AN23" s="68">
        <v>6679.1967755235</v>
      </c>
      <c r="AO23" s="68">
        <v>6492.8156656345</v>
      </c>
      <c r="AP23" s="68">
        <v>6455.5025640946005</v>
      </c>
      <c r="AQ23" s="68">
        <v>6226.5098974517005</v>
      </c>
      <c r="AR23" s="68">
        <v>6093.4605884788007</v>
      </c>
      <c r="AS23" s="68">
        <v>6379.3582189964</v>
      </c>
      <c r="AT23" s="68">
        <v>6266.4022568949003</v>
      </c>
      <c r="AU23" s="68">
        <v>6777.7770091875</v>
      </c>
      <c r="AV23" s="68">
        <v>6543.4318980713006</v>
      </c>
      <c r="AW23" s="68">
        <v>7002.8994306518998</v>
      </c>
      <c r="AX23" s="68">
        <v>7342.1407938018001</v>
      </c>
      <c r="AY23" s="68">
        <v>7160.7847455606006</v>
      </c>
      <c r="AZ23" s="68">
        <v>7015.3309395490005</v>
      </c>
      <c r="BA23" s="68">
        <v>7069.9386106170004</v>
      </c>
      <c r="BB23" s="68">
        <v>7013.8405449362999</v>
      </c>
      <c r="BC23" s="68">
        <v>7229.9957898026005</v>
      </c>
      <c r="BD23" s="68">
        <v>6670.6563001630002</v>
      </c>
      <c r="BE23" s="68">
        <v>6674.0615972977002</v>
      </c>
      <c r="BF23" s="68">
        <v>6730.5380908010002</v>
      </c>
      <c r="BG23" s="68">
        <v>6783.4653773830005</v>
      </c>
      <c r="BH23" s="68">
        <v>6585.5442928821003</v>
      </c>
      <c r="BI23" s="68">
        <v>7149.6756551756007</v>
      </c>
      <c r="BJ23" s="68">
        <v>6892.5614549051006</v>
      </c>
      <c r="BK23" s="68">
        <v>6903.8471959280005</v>
      </c>
      <c r="BL23" s="68">
        <v>7018.8413637778003</v>
      </c>
      <c r="BM23" s="68">
        <v>7251.4366671090002</v>
      </c>
      <c r="BN23" s="36" t="s">
        <v>193</v>
      </c>
      <c r="BO23" s="68">
        <v>7168.296525445</v>
      </c>
      <c r="BP23" s="68">
        <v>6885.6933707367007</v>
      </c>
      <c r="BQ23" s="68">
        <v>7155.2456025957999</v>
      </c>
      <c r="BR23" s="68">
        <v>7420.9970605559001</v>
      </c>
      <c r="BS23" s="68">
        <v>7091.9338582158007</v>
      </c>
      <c r="BT23" s="68">
        <v>6972.5684368514003</v>
      </c>
      <c r="BU23" s="68">
        <v>7067.9899177453999</v>
      </c>
      <c r="BV23" s="68">
        <v>7321.7813829537999</v>
      </c>
      <c r="BW23" s="68">
        <v>7279.4193609996</v>
      </c>
      <c r="BX23" s="68">
        <v>7294.2629074711003</v>
      </c>
      <c r="BY23" s="68">
        <v>7765.3241421328003</v>
      </c>
      <c r="BZ23" s="68">
        <v>7959.5584725474</v>
      </c>
      <c r="CA23" s="68">
        <v>8232.8866785281007</v>
      </c>
      <c r="CB23" s="189">
        <v>8082.9039788299006</v>
      </c>
      <c r="CC23" s="68">
        <v>8333.5860697704011</v>
      </c>
    </row>
    <row r="24" spans="1:81" ht="15" customHeight="1" x14ac:dyDescent="0.25">
      <c r="A24" s="114"/>
      <c r="C24" s="207" t="s">
        <v>90</v>
      </c>
      <c r="D24" s="95" t="s">
        <v>78</v>
      </c>
      <c r="E24" s="68">
        <v>9728.5727024567004</v>
      </c>
      <c r="F24" s="68">
        <v>9980.9371693455996</v>
      </c>
      <c r="G24" s="68">
        <v>9772.0215179925999</v>
      </c>
      <c r="H24" s="68">
        <v>10408.3066152831</v>
      </c>
      <c r="I24" s="68">
        <v>10207.0519672995</v>
      </c>
      <c r="J24" s="68">
        <v>10416.3617600457</v>
      </c>
      <c r="K24" s="68">
        <v>10623.990742076101</v>
      </c>
      <c r="L24" s="68">
        <v>10313.009625434801</v>
      </c>
      <c r="M24" s="68">
        <v>10911.576916395601</v>
      </c>
      <c r="N24" s="68">
        <v>10789.303569138701</v>
      </c>
      <c r="O24" s="68">
        <v>10525.127536820901</v>
      </c>
      <c r="P24" s="68">
        <v>10698.7800881394</v>
      </c>
      <c r="Q24" s="68">
        <v>10759.515357570501</v>
      </c>
      <c r="R24" s="68">
        <v>9988.2164224150001</v>
      </c>
      <c r="S24" s="68">
        <v>9981.8629967066008</v>
      </c>
      <c r="T24" s="68">
        <v>10161.4326719648</v>
      </c>
      <c r="U24" s="68">
        <v>9744.5140803319009</v>
      </c>
      <c r="V24" s="68">
        <v>10016.430581262401</v>
      </c>
      <c r="W24" s="68">
        <v>9592.0613912509998</v>
      </c>
      <c r="X24" s="68">
        <v>8741.0737006512009</v>
      </c>
      <c r="Y24" s="68">
        <v>9005.9863274683012</v>
      </c>
      <c r="Z24" s="68">
        <v>9372.7329392352003</v>
      </c>
      <c r="AA24" s="68">
        <v>9134.9727203506009</v>
      </c>
      <c r="AB24" s="68">
        <v>8653.8128650089002</v>
      </c>
      <c r="AC24" s="68">
        <v>8861.3800179275004</v>
      </c>
      <c r="AD24" s="68">
        <v>9335.0755016313997</v>
      </c>
      <c r="AE24" s="68">
        <v>9378.0909058956004</v>
      </c>
      <c r="AF24" s="68">
        <v>8623.6682996772997</v>
      </c>
      <c r="AG24" s="68">
        <v>8875.1661231081998</v>
      </c>
      <c r="AH24" s="68">
        <v>8827.6193411787008</v>
      </c>
      <c r="AI24" s="68">
        <v>9032.9663761257998</v>
      </c>
      <c r="AJ24" s="68">
        <v>8901.6285380671998</v>
      </c>
      <c r="AK24" s="68">
        <v>8547.2745825072998</v>
      </c>
      <c r="AL24" s="68">
        <v>8128.3335078577002</v>
      </c>
      <c r="AM24" s="68">
        <v>8342.4098359378004</v>
      </c>
      <c r="AN24" s="68">
        <v>8073.9991626989004</v>
      </c>
      <c r="AO24" s="68">
        <v>8069.7792929631005</v>
      </c>
      <c r="AP24" s="68">
        <v>8189.6671201175004</v>
      </c>
      <c r="AQ24" s="68">
        <v>7667.7290489438001</v>
      </c>
      <c r="AR24" s="68">
        <v>7497.0025992433002</v>
      </c>
      <c r="AS24" s="68">
        <v>8221.1613534022999</v>
      </c>
      <c r="AT24" s="68">
        <v>8111.2857201193001</v>
      </c>
      <c r="AU24" s="68">
        <v>8690.7706650507007</v>
      </c>
      <c r="AV24" s="68">
        <v>8030.5497254873999</v>
      </c>
      <c r="AW24" s="68">
        <v>8125.2011788543005</v>
      </c>
      <c r="AX24" s="68">
        <v>8594.1612850308011</v>
      </c>
      <c r="AY24" s="68">
        <v>8750.2860151065997</v>
      </c>
      <c r="AZ24" s="68">
        <v>8819.1014886401008</v>
      </c>
      <c r="BA24" s="68">
        <v>8193.4715025477999</v>
      </c>
      <c r="BB24" s="68">
        <v>8749.8839313166009</v>
      </c>
      <c r="BC24" s="68">
        <v>8499.731315078001</v>
      </c>
      <c r="BD24" s="68">
        <v>7779.5044155098003</v>
      </c>
      <c r="BE24" s="68">
        <v>8486.7658179417995</v>
      </c>
      <c r="BF24" s="68">
        <v>8453.6943764382995</v>
      </c>
      <c r="BG24" s="68">
        <v>8372.3618519487009</v>
      </c>
      <c r="BH24" s="68">
        <v>7907.4001963934006</v>
      </c>
      <c r="BI24" s="68">
        <v>8223.2713550172011</v>
      </c>
      <c r="BJ24" s="68">
        <v>8240.9889241231995</v>
      </c>
      <c r="BK24" s="68">
        <v>7822.3638672630004</v>
      </c>
      <c r="BL24" s="68">
        <v>7992.6821750628005</v>
      </c>
      <c r="BM24" s="68">
        <v>9242.8105053724012</v>
      </c>
      <c r="BN24" s="36" t="s">
        <v>193</v>
      </c>
      <c r="BO24" s="68">
        <v>7813.0085400999005</v>
      </c>
      <c r="BP24" s="68">
        <v>7938.6722656233005</v>
      </c>
      <c r="BQ24" s="68">
        <v>8260.2700688610003</v>
      </c>
      <c r="BR24" s="68">
        <v>8580.3828964984004</v>
      </c>
      <c r="BS24" s="68">
        <v>8182.8049491977999</v>
      </c>
      <c r="BT24" s="68">
        <v>8369.8534410962002</v>
      </c>
      <c r="BU24" s="68">
        <v>8445.8384492360001</v>
      </c>
      <c r="BV24" s="68">
        <v>8087.3599315885003</v>
      </c>
      <c r="BW24" s="68">
        <v>7746.5375580521004</v>
      </c>
      <c r="BX24" s="68">
        <v>8499.9707708847</v>
      </c>
      <c r="BY24" s="68">
        <v>9504.0073807887002</v>
      </c>
      <c r="BZ24" s="68">
        <v>9488.2643813353006</v>
      </c>
      <c r="CA24" s="68">
        <v>9457.5307436352996</v>
      </c>
      <c r="CB24" s="189">
        <v>9420.6736725790997</v>
      </c>
      <c r="CC24" s="68">
        <v>10515.0878342263</v>
      </c>
    </row>
    <row r="25" spans="1:81" ht="15" customHeight="1" x14ac:dyDescent="0.25">
      <c r="A25" s="114"/>
      <c r="C25" s="207"/>
      <c r="D25" s="95" t="s">
        <v>79</v>
      </c>
      <c r="E25" s="68">
        <v>7884.0059807801999</v>
      </c>
      <c r="F25" s="68">
        <v>7427.8629178011006</v>
      </c>
      <c r="G25" s="68">
        <v>7697.6887500064004</v>
      </c>
      <c r="H25" s="68">
        <v>7806.9647052030004</v>
      </c>
      <c r="I25" s="68">
        <v>7960.7271859205002</v>
      </c>
      <c r="J25" s="68">
        <v>7698.5652815813</v>
      </c>
      <c r="K25" s="68">
        <v>7966.6551124055004</v>
      </c>
      <c r="L25" s="68">
        <v>7665.0905182075003</v>
      </c>
      <c r="M25" s="68">
        <v>7935.8658744364002</v>
      </c>
      <c r="N25" s="68">
        <v>7941.7063091400005</v>
      </c>
      <c r="O25" s="68">
        <v>8079.9461901319</v>
      </c>
      <c r="P25" s="68">
        <v>7406.3890238230006</v>
      </c>
      <c r="Q25" s="68">
        <v>7569.0177407066003</v>
      </c>
      <c r="R25" s="68">
        <v>7250.1376921771998</v>
      </c>
      <c r="S25" s="68">
        <v>7303.7406707156006</v>
      </c>
      <c r="T25" s="68">
        <v>7244.3234017168006</v>
      </c>
      <c r="U25" s="68">
        <v>7129.2055133540007</v>
      </c>
      <c r="V25" s="68">
        <v>7420.0501048713004</v>
      </c>
      <c r="W25" s="68">
        <v>7141.7178580366999</v>
      </c>
      <c r="X25" s="68">
        <v>6914.2914082512007</v>
      </c>
      <c r="Y25" s="68">
        <v>6959.2753153286003</v>
      </c>
      <c r="Z25" s="68">
        <v>7067.7146827349006</v>
      </c>
      <c r="AA25" s="68">
        <v>6978.2432289065</v>
      </c>
      <c r="AB25" s="68">
        <v>6673.1346321830006</v>
      </c>
      <c r="AC25" s="68">
        <v>6562.2212920057</v>
      </c>
      <c r="AD25" s="68">
        <v>6921.7560659511</v>
      </c>
      <c r="AE25" s="68">
        <v>6899.2769058025006</v>
      </c>
      <c r="AF25" s="68">
        <v>6746.6422798376007</v>
      </c>
      <c r="AG25" s="68">
        <v>6698.3149251106006</v>
      </c>
      <c r="AH25" s="68">
        <v>7039.4566725960003</v>
      </c>
      <c r="AI25" s="68">
        <v>6951.0081119868</v>
      </c>
      <c r="AJ25" s="68">
        <v>6682.3735129773004</v>
      </c>
      <c r="AK25" s="68">
        <v>7102.3841341324005</v>
      </c>
      <c r="AL25" s="68">
        <v>6780.7425353443004</v>
      </c>
      <c r="AM25" s="68">
        <v>7139.8920646704</v>
      </c>
      <c r="AN25" s="68">
        <v>6563.8018024937001</v>
      </c>
      <c r="AO25" s="68">
        <v>6216.6727785616004</v>
      </c>
      <c r="AP25" s="68">
        <v>6567.1530622404998</v>
      </c>
      <c r="AQ25" s="68">
        <v>6332.0107496075998</v>
      </c>
      <c r="AR25" s="68">
        <v>6291.6301135621006</v>
      </c>
      <c r="AS25" s="68">
        <v>6414.1811583734006</v>
      </c>
      <c r="AT25" s="68">
        <v>6330.5660743387998</v>
      </c>
      <c r="AU25" s="68">
        <v>7151.3885758998003</v>
      </c>
      <c r="AV25" s="68">
        <v>6617.6644441723001</v>
      </c>
      <c r="AW25" s="68">
        <v>6770.6350408369999</v>
      </c>
      <c r="AX25" s="68">
        <v>6985.9192229056998</v>
      </c>
      <c r="AY25" s="68">
        <v>6722.0388920882006</v>
      </c>
      <c r="AZ25" s="68">
        <v>7063.8039267675003</v>
      </c>
      <c r="BA25" s="68">
        <v>7146.6609024024001</v>
      </c>
      <c r="BB25" s="68">
        <v>7293.9536689958004</v>
      </c>
      <c r="BC25" s="68">
        <v>6869.7197967277007</v>
      </c>
      <c r="BD25" s="68">
        <v>6390.3300226449001</v>
      </c>
      <c r="BE25" s="68">
        <v>6752.5344451869005</v>
      </c>
      <c r="BF25" s="68">
        <v>6899.7774364152001</v>
      </c>
      <c r="BG25" s="68">
        <v>6450.0813179961006</v>
      </c>
      <c r="BH25" s="68">
        <v>6603.5518381501006</v>
      </c>
      <c r="BI25" s="68">
        <v>6484.0081365074002</v>
      </c>
      <c r="BJ25" s="68">
        <v>6498.4306884214002</v>
      </c>
      <c r="BK25" s="68">
        <v>6474.5862157163001</v>
      </c>
      <c r="BL25" s="68">
        <v>6419.0201013535006</v>
      </c>
      <c r="BM25" s="68">
        <v>7359.1502844805</v>
      </c>
      <c r="BN25" s="36" t="s">
        <v>193</v>
      </c>
      <c r="BO25" s="68">
        <v>7304.4591697270998</v>
      </c>
      <c r="BP25" s="68">
        <v>6926.2057123288005</v>
      </c>
      <c r="BQ25" s="68">
        <v>7271.5080576073005</v>
      </c>
      <c r="BR25" s="68">
        <v>6784.0171308317003</v>
      </c>
      <c r="BS25" s="68">
        <v>6519.7706592187005</v>
      </c>
      <c r="BT25" s="68">
        <v>6577.5627823052</v>
      </c>
      <c r="BU25" s="68">
        <v>7358.5154082114004</v>
      </c>
      <c r="BV25" s="68">
        <v>7128.1526332628</v>
      </c>
      <c r="BW25" s="68">
        <v>6699.6793262048004</v>
      </c>
      <c r="BX25" s="68">
        <v>7000.9120850119007</v>
      </c>
      <c r="BY25" s="68">
        <v>7137.4135915437</v>
      </c>
      <c r="BZ25" s="68">
        <v>7541.6133119999004</v>
      </c>
      <c r="CA25" s="68">
        <v>7943.5798228349004</v>
      </c>
      <c r="CB25" s="189">
        <v>7999.6057546193006</v>
      </c>
      <c r="CC25" s="68">
        <v>8233.6317794864008</v>
      </c>
    </row>
    <row r="26" spans="1:81" ht="15" customHeight="1" x14ac:dyDescent="0.25">
      <c r="A26" s="114"/>
      <c r="C26" s="207" t="s">
        <v>91</v>
      </c>
      <c r="D26" s="95" t="s">
        <v>78</v>
      </c>
      <c r="E26" s="68">
        <v>6153.2565793794001</v>
      </c>
      <c r="F26" s="68">
        <v>6082.1458329786001</v>
      </c>
      <c r="G26" s="68">
        <v>6180.0899484298006</v>
      </c>
      <c r="H26" s="68">
        <v>6384.4486184923999</v>
      </c>
      <c r="I26" s="68">
        <v>6533.1588362517004</v>
      </c>
      <c r="J26" s="68">
        <v>6675.4473855699998</v>
      </c>
      <c r="K26" s="68">
        <v>6888.6539224860999</v>
      </c>
      <c r="L26" s="68">
        <v>6570.4495146659001</v>
      </c>
      <c r="M26" s="68">
        <v>6528.6926437685006</v>
      </c>
      <c r="N26" s="68">
        <v>6750.6761119046005</v>
      </c>
      <c r="O26" s="68">
        <v>6441.1293179551003</v>
      </c>
      <c r="P26" s="68">
        <v>6738.2682816097004</v>
      </c>
      <c r="Q26" s="68">
        <v>6789.3969294400003</v>
      </c>
      <c r="R26" s="68">
        <v>7053.1328113385007</v>
      </c>
      <c r="S26" s="68">
        <v>6795.6980317962007</v>
      </c>
      <c r="T26" s="68">
        <v>6455.6783443275999</v>
      </c>
      <c r="U26" s="68">
        <v>6516.4545352026998</v>
      </c>
      <c r="V26" s="68">
        <v>6122.7938968303006</v>
      </c>
      <c r="W26" s="68">
        <v>6296.8060144537003</v>
      </c>
      <c r="X26" s="68">
        <v>5829.6191206423</v>
      </c>
      <c r="Y26" s="68">
        <v>6172.1381472585999</v>
      </c>
      <c r="Z26" s="68">
        <v>6045.0956014203002</v>
      </c>
      <c r="AA26" s="68">
        <v>5861.6046461351007</v>
      </c>
      <c r="AB26" s="68">
        <v>6022.9025648523002</v>
      </c>
      <c r="AC26" s="68">
        <v>6016.2629005399003</v>
      </c>
      <c r="AD26" s="68">
        <v>6186.4487050546004</v>
      </c>
      <c r="AE26" s="68">
        <v>6465.7644106332</v>
      </c>
      <c r="AF26" s="68">
        <v>5972.0001130507999</v>
      </c>
      <c r="AG26" s="68">
        <v>5947.8102504422004</v>
      </c>
      <c r="AH26" s="68">
        <v>5813.5474114571998</v>
      </c>
      <c r="AI26" s="68">
        <v>5711.6752899701005</v>
      </c>
      <c r="AJ26" s="68">
        <v>6096.1690842062999</v>
      </c>
      <c r="AK26" s="68">
        <v>5996.3123453425005</v>
      </c>
      <c r="AL26" s="68">
        <v>6190.4523892649004</v>
      </c>
      <c r="AM26" s="68">
        <v>5760.9826152587002</v>
      </c>
      <c r="AN26" s="68">
        <v>5641.5715424487998</v>
      </c>
      <c r="AO26" s="68">
        <v>5784.6674251034001</v>
      </c>
      <c r="AP26" s="68">
        <v>5633.7944070283002</v>
      </c>
      <c r="AQ26" s="68">
        <v>5735.7610510823006</v>
      </c>
      <c r="AR26" s="68">
        <v>5592.5596744812001</v>
      </c>
      <c r="AS26" s="68">
        <v>5704.3065337122998</v>
      </c>
      <c r="AT26" s="68">
        <v>5895.6227095062004</v>
      </c>
      <c r="AU26" s="68">
        <v>6124.0242028760003</v>
      </c>
      <c r="AV26" s="68">
        <v>5961.7613519240003</v>
      </c>
      <c r="AW26" s="68">
        <v>6287.8766689542999</v>
      </c>
      <c r="AX26" s="68">
        <v>6378.4570469915998</v>
      </c>
      <c r="AY26" s="68">
        <v>6432.9155820317001</v>
      </c>
      <c r="AZ26" s="68">
        <v>6342.0261940165001</v>
      </c>
      <c r="BA26" s="68">
        <v>6568.4312988526999</v>
      </c>
      <c r="BB26" s="68">
        <v>6395.0410195834002</v>
      </c>
      <c r="BC26" s="68">
        <v>6452.8802373129001</v>
      </c>
      <c r="BD26" s="68">
        <v>6142.2537800761002</v>
      </c>
      <c r="BE26" s="68">
        <v>6223.1038264589006</v>
      </c>
      <c r="BF26" s="68">
        <v>6391.8845432334001</v>
      </c>
      <c r="BG26" s="68">
        <v>6256.0789368391006</v>
      </c>
      <c r="BH26" s="68">
        <v>6213.4714241234005</v>
      </c>
      <c r="BI26" s="68">
        <v>6509.3190239926998</v>
      </c>
      <c r="BJ26" s="68">
        <v>6948.7247292122001</v>
      </c>
      <c r="BK26" s="68">
        <v>6811.3139081331001</v>
      </c>
      <c r="BL26" s="68">
        <v>6742.7065983394004</v>
      </c>
      <c r="BM26" s="68">
        <v>6959.9640824003</v>
      </c>
      <c r="BN26" s="36" t="s">
        <v>193</v>
      </c>
      <c r="BO26" s="68">
        <v>6411.8789863880002</v>
      </c>
      <c r="BP26" s="68">
        <v>6651.1206387842003</v>
      </c>
      <c r="BQ26" s="68">
        <v>6619.7963097471002</v>
      </c>
      <c r="BR26" s="68">
        <v>6562.5800716001004</v>
      </c>
      <c r="BS26" s="68">
        <v>6395.9149816670006</v>
      </c>
      <c r="BT26" s="68">
        <v>6399.5304802709006</v>
      </c>
      <c r="BU26" s="68">
        <v>6775.7722808051003</v>
      </c>
      <c r="BV26" s="68">
        <v>6790.3136356925006</v>
      </c>
      <c r="BW26" s="68">
        <v>6680.1507012403999</v>
      </c>
      <c r="BX26" s="68">
        <v>6698.7808121041999</v>
      </c>
      <c r="BY26" s="68">
        <v>6966.5823854165001</v>
      </c>
      <c r="BZ26" s="68">
        <v>7170.4092540673</v>
      </c>
      <c r="CA26" s="68">
        <v>7159.0159888686003</v>
      </c>
      <c r="CB26" s="189">
        <v>6969.8470580184003</v>
      </c>
      <c r="CC26" s="68">
        <v>7377.0496884370004</v>
      </c>
    </row>
    <row r="27" spans="1:81" ht="15" customHeight="1" x14ac:dyDescent="0.25">
      <c r="A27" s="114"/>
      <c r="C27" s="207"/>
      <c r="D27" s="95" t="s">
        <v>79</v>
      </c>
      <c r="E27" s="68">
        <v>5166.1201839532005</v>
      </c>
      <c r="F27" s="68">
        <v>5208.3281307829002</v>
      </c>
      <c r="G27" s="68">
        <v>5405.9576773744002</v>
      </c>
      <c r="H27" s="68">
        <v>5589.9949672324001</v>
      </c>
      <c r="I27" s="68">
        <v>5578.6689657430998</v>
      </c>
      <c r="J27" s="68">
        <v>5362.7196775262</v>
      </c>
      <c r="K27" s="68">
        <v>5607.8196221530006</v>
      </c>
      <c r="L27" s="68">
        <v>5803.3997675375003</v>
      </c>
      <c r="M27" s="68">
        <v>5266.3421601652999</v>
      </c>
      <c r="N27" s="68">
        <v>5666.8737310884999</v>
      </c>
      <c r="O27" s="68">
        <v>5475.2541496141002</v>
      </c>
      <c r="P27" s="68">
        <v>5859.9951466556004</v>
      </c>
      <c r="Q27" s="68">
        <v>5446.2875506833007</v>
      </c>
      <c r="R27" s="68">
        <v>5672.7057780686</v>
      </c>
      <c r="S27" s="68">
        <v>5693.6817222513</v>
      </c>
      <c r="T27" s="68">
        <v>5019.9418433851006</v>
      </c>
      <c r="U27" s="68">
        <v>5236.2569702584005</v>
      </c>
      <c r="V27" s="68">
        <v>5541.6031954426999</v>
      </c>
      <c r="W27" s="68">
        <v>5400.0537415437002</v>
      </c>
      <c r="X27" s="68">
        <v>4885.0620694323006</v>
      </c>
      <c r="Y27" s="68">
        <v>5115.1170754670002</v>
      </c>
      <c r="Z27" s="68">
        <v>4948.4646525409999</v>
      </c>
      <c r="AA27" s="68">
        <v>5306.1570720610998</v>
      </c>
      <c r="AB27" s="68">
        <v>4817.0358250166</v>
      </c>
      <c r="AC27" s="68">
        <v>4919.6822533324003</v>
      </c>
      <c r="AD27" s="68">
        <v>4805.7989353550001</v>
      </c>
      <c r="AE27" s="68">
        <v>5352.8842552739998</v>
      </c>
      <c r="AF27" s="68">
        <v>4558.1787003771005</v>
      </c>
      <c r="AG27" s="68">
        <v>4851.2210287052003</v>
      </c>
      <c r="AH27" s="68">
        <v>5001.3781261816002</v>
      </c>
      <c r="AI27" s="68">
        <v>4490.5594366630003</v>
      </c>
      <c r="AJ27" s="68">
        <v>4319.4434046615006</v>
      </c>
      <c r="AK27" s="68">
        <v>4635.2893602909999</v>
      </c>
      <c r="AL27" s="68">
        <v>4666.1895906385998</v>
      </c>
      <c r="AM27" s="68">
        <v>4578.1056722829999</v>
      </c>
      <c r="AN27" s="68">
        <v>4472.7249857677998</v>
      </c>
      <c r="AO27" s="68">
        <v>4575.7503033077001</v>
      </c>
      <c r="AP27" s="68">
        <v>4690.6213981910005</v>
      </c>
      <c r="AQ27" s="68">
        <v>4561.3745347091999</v>
      </c>
      <c r="AR27" s="68">
        <v>4383.3570873756998</v>
      </c>
      <c r="AS27" s="68">
        <v>4360.9595794008001</v>
      </c>
      <c r="AT27" s="68">
        <v>4404.6859073489004</v>
      </c>
      <c r="AU27" s="68">
        <v>4378.8734396152004</v>
      </c>
      <c r="AV27" s="68">
        <v>4350.9410400319002</v>
      </c>
      <c r="AW27" s="68">
        <v>4371.8678438514999</v>
      </c>
      <c r="AX27" s="68">
        <v>4405.931655507</v>
      </c>
      <c r="AY27" s="68">
        <v>4604.8729369711</v>
      </c>
      <c r="AZ27" s="68">
        <v>4749.7441766358006</v>
      </c>
      <c r="BA27" s="68">
        <v>5001.0723158308001</v>
      </c>
      <c r="BB27" s="68">
        <v>4961.5584248258001</v>
      </c>
      <c r="BC27" s="68">
        <v>4987.7183620071</v>
      </c>
      <c r="BD27" s="68">
        <v>4727.1070867303006</v>
      </c>
      <c r="BE27" s="68">
        <v>4971.1849856108001</v>
      </c>
      <c r="BF27" s="68">
        <v>4779.3825378967003</v>
      </c>
      <c r="BG27" s="68">
        <v>4575.6877515346005</v>
      </c>
      <c r="BH27" s="68">
        <v>4856.7641610791006</v>
      </c>
      <c r="BI27" s="68">
        <v>4976.9218604090001</v>
      </c>
      <c r="BJ27" s="68">
        <v>5149.3525484473003</v>
      </c>
      <c r="BK27" s="68">
        <v>5114.2058647000003</v>
      </c>
      <c r="BL27" s="68">
        <v>5097.5454366925005</v>
      </c>
      <c r="BM27" s="68">
        <v>5316.7659273412</v>
      </c>
      <c r="BN27" s="36" t="s">
        <v>193</v>
      </c>
      <c r="BO27" s="68">
        <v>5722.3947963754999</v>
      </c>
      <c r="BP27" s="68">
        <v>5516.0108297101006</v>
      </c>
      <c r="BQ27" s="68">
        <v>5269.7420038068003</v>
      </c>
      <c r="BR27" s="68">
        <v>5070.1495301017003</v>
      </c>
      <c r="BS27" s="68">
        <v>5014.8896912150003</v>
      </c>
      <c r="BT27" s="68">
        <v>5099.6084920192998</v>
      </c>
      <c r="BU27" s="68">
        <v>5394.3047266555004</v>
      </c>
      <c r="BV27" s="68">
        <v>5573.0801317933001</v>
      </c>
      <c r="BW27" s="68">
        <v>5232.8247303898997</v>
      </c>
      <c r="BX27" s="68">
        <v>5331.5906426183001</v>
      </c>
      <c r="BY27" s="68">
        <v>5542.8106993367001</v>
      </c>
      <c r="BZ27" s="68">
        <v>5579.7828405204</v>
      </c>
      <c r="CA27" s="68">
        <v>5727.3004287665999</v>
      </c>
      <c r="CB27" s="189">
        <v>5340.0337828653001</v>
      </c>
      <c r="CC27" s="68">
        <v>5845.1856958980998</v>
      </c>
    </row>
    <row r="28" spans="1:81" ht="15" customHeight="1" x14ac:dyDescent="0.25">
      <c r="A28" s="114"/>
      <c r="C28" s="207" t="s">
        <v>92</v>
      </c>
      <c r="D28" s="95" t="s">
        <v>78</v>
      </c>
      <c r="E28" s="68">
        <v>7102.0454766814</v>
      </c>
      <c r="F28" s="68">
        <v>7085.8127301043005</v>
      </c>
      <c r="G28" s="68">
        <v>6707.0971965413</v>
      </c>
      <c r="H28" s="68">
        <v>7011.5013054738001</v>
      </c>
      <c r="I28" s="68">
        <v>6938.3145754329998</v>
      </c>
      <c r="J28" s="68">
        <v>6889.1787323381004</v>
      </c>
      <c r="K28" s="68">
        <v>6886.7195997133003</v>
      </c>
      <c r="L28" s="68">
        <v>7039.2075146284005</v>
      </c>
      <c r="M28" s="68">
        <v>7337.0601800172999</v>
      </c>
      <c r="N28" s="68">
        <v>7656.6922888897006</v>
      </c>
      <c r="O28" s="68">
        <v>7170.5809184957006</v>
      </c>
      <c r="P28" s="68">
        <v>6960.7841024619001</v>
      </c>
      <c r="Q28" s="68">
        <v>7188.4249866579003</v>
      </c>
      <c r="R28" s="68">
        <v>6819.9122022176998</v>
      </c>
      <c r="S28" s="68">
        <v>6737.3861591326004</v>
      </c>
      <c r="T28" s="68">
        <v>6246.1439334859006</v>
      </c>
      <c r="U28" s="68">
        <v>6497.3101246574006</v>
      </c>
      <c r="V28" s="68">
        <v>6236.7797610107</v>
      </c>
      <c r="W28" s="68">
        <v>6124.0637976710004</v>
      </c>
      <c r="X28" s="68">
        <v>6067.8077133042998</v>
      </c>
      <c r="Y28" s="68">
        <v>6175.3619360604998</v>
      </c>
      <c r="Z28" s="68">
        <v>5912.7786417273001</v>
      </c>
      <c r="AA28" s="68">
        <v>6129.5682912216998</v>
      </c>
      <c r="AB28" s="68">
        <v>6228.0251205349005</v>
      </c>
      <c r="AC28" s="68">
        <v>6132.2270092479002</v>
      </c>
      <c r="AD28" s="68">
        <v>6160.449466215</v>
      </c>
      <c r="AE28" s="68">
        <v>6006.1672939057999</v>
      </c>
      <c r="AF28" s="68">
        <v>5772.0391485886003</v>
      </c>
      <c r="AG28" s="68">
        <v>6199.6501060480005</v>
      </c>
      <c r="AH28" s="68">
        <v>5896.1180744194999</v>
      </c>
      <c r="AI28" s="68">
        <v>5914.0235868244999</v>
      </c>
      <c r="AJ28" s="68">
        <v>6029.8789603775003</v>
      </c>
      <c r="AK28" s="68">
        <v>6075.0102078779</v>
      </c>
      <c r="AL28" s="68">
        <v>5882.6075817934006</v>
      </c>
      <c r="AM28" s="68">
        <v>6075.4126011100998</v>
      </c>
      <c r="AN28" s="68">
        <v>5925.4674703198007</v>
      </c>
      <c r="AO28" s="68">
        <v>5953.2436563292003</v>
      </c>
      <c r="AP28" s="68">
        <v>5896.3378527471004</v>
      </c>
      <c r="AQ28" s="68">
        <v>5994.4472001067006</v>
      </c>
      <c r="AR28" s="68">
        <v>6081.8200575037999</v>
      </c>
      <c r="AS28" s="68">
        <v>5941.0949492246</v>
      </c>
      <c r="AT28" s="68">
        <v>6269.2510985269</v>
      </c>
      <c r="AU28" s="68">
        <v>6266.2052945621999</v>
      </c>
      <c r="AV28" s="68">
        <v>6395.7619952416999</v>
      </c>
      <c r="AW28" s="68">
        <v>6404.1610391302002</v>
      </c>
      <c r="AX28" s="68">
        <v>6632.7616254088007</v>
      </c>
      <c r="AY28" s="68">
        <v>6380.6931421765003</v>
      </c>
      <c r="AZ28" s="68">
        <v>6443.8346678141006</v>
      </c>
      <c r="BA28" s="68">
        <v>6499.8027712537005</v>
      </c>
      <c r="BB28" s="68">
        <v>6606.4499447699</v>
      </c>
      <c r="BC28" s="68">
        <v>6542.3921919089998</v>
      </c>
      <c r="BD28" s="68">
        <v>6828.5790637929003</v>
      </c>
      <c r="BE28" s="68">
        <v>7084.4867712714004</v>
      </c>
      <c r="BF28" s="68">
        <v>6944.6423611215005</v>
      </c>
      <c r="BG28" s="68">
        <v>6930.7597308426002</v>
      </c>
      <c r="BH28" s="68">
        <v>6992.7461311845</v>
      </c>
      <c r="BI28" s="68">
        <v>6944.8144156272001</v>
      </c>
      <c r="BJ28" s="68">
        <v>6959.8597055547998</v>
      </c>
      <c r="BK28" s="68">
        <v>6818.4604138368004</v>
      </c>
      <c r="BL28" s="68">
        <v>6880.7137399532003</v>
      </c>
      <c r="BM28" s="68">
        <v>7072.2334345810004</v>
      </c>
      <c r="BN28" s="36" t="s">
        <v>193</v>
      </c>
      <c r="BO28" s="68">
        <v>6513.7312689749006</v>
      </c>
      <c r="BP28" s="68">
        <v>6750.5160624213004</v>
      </c>
      <c r="BQ28" s="68">
        <v>6836.3882960166002</v>
      </c>
      <c r="BR28" s="68">
        <v>6542.7372857597002</v>
      </c>
      <c r="BS28" s="68">
        <v>6569.1290452809999</v>
      </c>
      <c r="BT28" s="68">
        <v>6451.2806489784998</v>
      </c>
      <c r="BU28" s="68">
        <v>6922.5960846593007</v>
      </c>
      <c r="BV28" s="68">
        <v>6591.9323936428</v>
      </c>
      <c r="BW28" s="68">
        <v>6407.2588665705998</v>
      </c>
      <c r="BX28" s="68">
        <v>6628.2061684320006</v>
      </c>
      <c r="BY28" s="68">
        <v>6619.5175738718999</v>
      </c>
      <c r="BZ28" s="68">
        <v>6914.3146364269005</v>
      </c>
      <c r="CA28" s="68">
        <v>6665.1627460884001</v>
      </c>
      <c r="CB28" s="189">
        <v>6889.7599991333</v>
      </c>
      <c r="CC28" s="68">
        <v>7314.9644464644007</v>
      </c>
    </row>
    <row r="29" spans="1:81" ht="15" customHeight="1" x14ac:dyDescent="0.25">
      <c r="A29" s="114"/>
      <c r="C29" s="207"/>
      <c r="D29" s="95" t="s">
        <v>79</v>
      </c>
      <c r="E29" s="68">
        <v>4487.2702590949002</v>
      </c>
      <c r="F29" s="68">
        <v>4673.6581934634005</v>
      </c>
      <c r="G29" s="68">
        <v>4364.9047817948003</v>
      </c>
      <c r="H29" s="68">
        <v>4626.1171315320998</v>
      </c>
      <c r="I29" s="68">
        <v>4748.5557094315</v>
      </c>
      <c r="J29" s="68">
        <v>4935.2661267464</v>
      </c>
      <c r="K29" s="68">
        <v>4856.2113684952001</v>
      </c>
      <c r="L29" s="68">
        <v>5026.7391370301002</v>
      </c>
      <c r="M29" s="68">
        <v>5164.8004841757001</v>
      </c>
      <c r="N29" s="68">
        <v>5035.2726316370999</v>
      </c>
      <c r="O29" s="68">
        <v>4954.5512052198001</v>
      </c>
      <c r="P29" s="68">
        <v>4555.4784858551002</v>
      </c>
      <c r="Q29" s="68">
        <v>4789.3712891468003</v>
      </c>
      <c r="R29" s="68">
        <v>4509.1696366716005</v>
      </c>
      <c r="S29" s="68">
        <v>4483.5666908589001</v>
      </c>
      <c r="T29" s="68">
        <v>4353.0608595927006</v>
      </c>
      <c r="U29" s="68">
        <v>4593.7714129006999</v>
      </c>
      <c r="V29" s="68">
        <v>4405.6259497599003</v>
      </c>
      <c r="W29" s="68">
        <v>4638.3107016946005</v>
      </c>
      <c r="X29" s="68">
        <v>4376.8440512155003</v>
      </c>
      <c r="Y29" s="68">
        <v>4278.6965171868005</v>
      </c>
      <c r="Z29" s="68">
        <v>4438.9576659502</v>
      </c>
      <c r="AA29" s="68">
        <v>4498.8391554401005</v>
      </c>
      <c r="AB29" s="68">
        <v>4527.0039621003998</v>
      </c>
      <c r="AC29" s="68">
        <v>4509.6532010233004</v>
      </c>
      <c r="AD29" s="68">
        <v>4648.9572272495998</v>
      </c>
      <c r="AE29" s="68">
        <v>4580.9341207500001</v>
      </c>
      <c r="AF29" s="68">
        <v>4229.7874869906</v>
      </c>
      <c r="AG29" s="68">
        <v>4435.2125035116005</v>
      </c>
      <c r="AH29" s="68">
        <v>4066.7801716660001</v>
      </c>
      <c r="AI29" s="68">
        <v>4198.2398516129997</v>
      </c>
      <c r="AJ29" s="68">
        <v>4404.4077625031005</v>
      </c>
      <c r="AK29" s="68">
        <v>4345.7452617101999</v>
      </c>
      <c r="AL29" s="68">
        <v>4273.7772733577003</v>
      </c>
      <c r="AM29" s="68">
        <v>4237.1014735343997</v>
      </c>
      <c r="AN29" s="68">
        <v>4281.7057596390005</v>
      </c>
      <c r="AO29" s="68">
        <v>4296.9721384261002</v>
      </c>
      <c r="AP29" s="68">
        <v>4346.2230636039003</v>
      </c>
      <c r="AQ29" s="68">
        <v>4328.6220826596</v>
      </c>
      <c r="AR29" s="68">
        <v>4301.5175122115998</v>
      </c>
      <c r="AS29" s="68">
        <v>4612.1955432702998</v>
      </c>
      <c r="AT29" s="68">
        <v>4324.8271898567</v>
      </c>
      <c r="AU29" s="68">
        <v>4232.4197619666002</v>
      </c>
      <c r="AV29" s="68">
        <v>4618.3324190182002</v>
      </c>
      <c r="AW29" s="68">
        <v>4844.2489595363004</v>
      </c>
      <c r="AX29" s="68">
        <v>4832.0345491675998</v>
      </c>
      <c r="AY29" s="68">
        <v>4621.7397994551002</v>
      </c>
      <c r="AZ29" s="68">
        <v>4842.7336380548004</v>
      </c>
      <c r="BA29" s="68">
        <v>4772.8030939570999</v>
      </c>
      <c r="BB29" s="68">
        <v>4965.4484685308998</v>
      </c>
      <c r="BC29" s="68">
        <v>4593.0208870430997</v>
      </c>
      <c r="BD29" s="68">
        <v>4781.6631279969006</v>
      </c>
      <c r="BE29" s="68">
        <v>4875.8859198207001</v>
      </c>
      <c r="BF29" s="68">
        <v>4799.2809970708004</v>
      </c>
      <c r="BG29" s="68">
        <v>4887.7513485299005</v>
      </c>
      <c r="BH29" s="68">
        <v>4846.6940085954002</v>
      </c>
      <c r="BI29" s="68">
        <v>5162.6312591776004</v>
      </c>
      <c r="BJ29" s="68">
        <v>5098.9008393181002</v>
      </c>
      <c r="BK29" s="68">
        <v>5063.8592937780004</v>
      </c>
      <c r="BL29" s="68">
        <v>4962.5461300114002</v>
      </c>
      <c r="BM29" s="68">
        <v>5301.0824256060005</v>
      </c>
      <c r="BN29" s="36" t="s">
        <v>193</v>
      </c>
      <c r="BO29" s="68">
        <v>5108.0104036471002</v>
      </c>
      <c r="BP29" s="68">
        <v>5231.9822331277001</v>
      </c>
      <c r="BQ29" s="68">
        <v>5188.8726333187005</v>
      </c>
      <c r="BR29" s="68">
        <v>4871.9589656365006</v>
      </c>
      <c r="BS29" s="68">
        <v>4712.8277321383002</v>
      </c>
      <c r="BT29" s="68">
        <v>4826.5029728728005</v>
      </c>
      <c r="BU29" s="68">
        <v>5101.2698677447997</v>
      </c>
      <c r="BV29" s="68">
        <v>4838.9619536736</v>
      </c>
      <c r="BW29" s="68">
        <v>4876.2755781933001</v>
      </c>
      <c r="BX29" s="68">
        <v>4822.5189779004004</v>
      </c>
      <c r="BY29" s="68">
        <v>4996.4609605637997</v>
      </c>
      <c r="BZ29" s="68">
        <v>5106.6524765792001</v>
      </c>
      <c r="CA29" s="68">
        <v>4962.5874918669006</v>
      </c>
      <c r="CB29" s="189">
        <v>5112.1215793586998</v>
      </c>
      <c r="CC29" s="68">
        <v>5531.2295599870004</v>
      </c>
    </row>
    <row r="30" spans="1:81" ht="15" customHeight="1" x14ac:dyDescent="0.25">
      <c r="A30" s="114"/>
      <c r="C30" s="207" t="s">
        <v>93</v>
      </c>
      <c r="D30" s="95" t="s">
        <v>78</v>
      </c>
      <c r="E30" s="68">
        <v>4984.3132110861998</v>
      </c>
      <c r="F30" s="68">
        <v>4919.4352609110001</v>
      </c>
      <c r="G30" s="68">
        <v>4295.7137563867</v>
      </c>
      <c r="H30" s="68">
        <v>4202.8581041649004</v>
      </c>
      <c r="I30" s="68">
        <v>5236.3656221333003</v>
      </c>
      <c r="J30" s="68">
        <v>4799.5389933625002</v>
      </c>
      <c r="K30" s="68">
        <v>4541.6882983826999</v>
      </c>
      <c r="L30" s="68">
        <v>4638.3354047153998</v>
      </c>
      <c r="M30" s="68">
        <v>4734.6068471661001</v>
      </c>
      <c r="N30" s="68">
        <v>4576.5154631411006</v>
      </c>
      <c r="O30" s="68">
        <v>4281.6937950920001</v>
      </c>
      <c r="P30" s="68">
        <v>4276.6007308797998</v>
      </c>
      <c r="Q30" s="68">
        <v>5092.9497208153998</v>
      </c>
      <c r="R30" s="68">
        <v>4825.5051574804002</v>
      </c>
      <c r="S30" s="68">
        <v>4217.3502327874003</v>
      </c>
      <c r="T30" s="68">
        <v>4028.5242074166999</v>
      </c>
      <c r="U30" s="68">
        <v>4511.3721031454998</v>
      </c>
      <c r="V30" s="68">
        <v>3910.8460083755003</v>
      </c>
      <c r="W30" s="68">
        <v>3623.6141374999002</v>
      </c>
      <c r="X30" s="68">
        <v>3782.5980354973003</v>
      </c>
      <c r="Y30" s="68">
        <v>4402.9650086351003</v>
      </c>
      <c r="Z30" s="68">
        <v>3824.9759779258002</v>
      </c>
      <c r="AA30" s="68">
        <v>3560.8602974256</v>
      </c>
      <c r="AB30" s="68">
        <v>3560.6123563127003</v>
      </c>
      <c r="AC30" s="68">
        <v>4384.3120938705006</v>
      </c>
      <c r="AD30" s="68">
        <v>3839.3123194249001</v>
      </c>
      <c r="AE30" s="68">
        <v>3572.4615975872002</v>
      </c>
      <c r="AF30" s="68">
        <v>3575.9278615245003</v>
      </c>
      <c r="AG30" s="68">
        <v>3949.0077467818001</v>
      </c>
      <c r="AH30" s="68">
        <v>3787.9211624541003</v>
      </c>
      <c r="AI30" s="68">
        <v>3366.8656487363</v>
      </c>
      <c r="AJ30" s="68">
        <v>3416.5529331011003</v>
      </c>
      <c r="AK30" s="68">
        <v>3976.8871728741001</v>
      </c>
      <c r="AL30" s="68">
        <v>3657.1521092364001</v>
      </c>
      <c r="AM30" s="68">
        <v>3527.6971541770999</v>
      </c>
      <c r="AN30" s="68">
        <v>3629.2274526149999</v>
      </c>
      <c r="AO30" s="68">
        <v>3953.214599208</v>
      </c>
      <c r="AP30" s="68">
        <v>3678.1789537258001</v>
      </c>
      <c r="AQ30" s="68">
        <v>3247.7630380675</v>
      </c>
      <c r="AR30" s="68">
        <v>3520.4116906578001</v>
      </c>
      <c r="AS30" s="68">
        <v>3863.3554848796002</v>
      </c>
      <c r="AT30" s="68">
        <v>3546.8002331613002</v>
      </c>
      <c r="AU30" s="68">
        <v>3578.2382923728001</v>
      </c>
      <c r="AV30" s="68">
        <v>3470.8127511790999</v>
      </c>
      <c r="AW30" s="68">
        <v>3910.0815332698003</v>
      </c>
      <c r="AX30" s="68">
        <v>3608.0073338142001</v>
      </c>
      <c r="AY30" s="68">
        <v>3252.6752433554002</v>
      </c>
      <c r="AZ30" s="68">
        <v>3353.0978787009003</v>
      </c>
      <c r="BA30" s="68">
        <v>4018.3125314788999</v>
      </c>
      <c r="BB30" s="68">
        <v>3572.4648895124001</v>
      </c>
      <c r="BC30" s="68">
        <v>3236.4171585274003</v>
      </c>
      <c r="BD30" s="68">
        <v>3332.8985365026001</v>
      </c>
      <c r="BE30" s="68">
        <v>3934.3159371771003</v>
      </c>
      <c r="BF30" s="68">
        <v>3949.1838718198001</v>
      </c>
      <c r="BG30" s="68">
        <v>3337.4925551564002</v>
      </c>
      <c r="BH30" s="68">
        <v>3342.6156265078002</v>
      </c>
      <c r="BI30" s="68">
        <v>3959.3313555396003</v>
      </c>
      <c r="BJ30" s="68">
        <v>3715.0082762469001</v>
      </c>
      <c r="BK30" s="68">
        <v>3641.1903751491</v>
      </c>
      <c r="BL30" s="68">
        <v>3745.2255144723999</v>
      </c>
      <c r="BM30" s="68">
        <v>4361.2903313994002</v>
      </c>
      <c r="BN30" s="36" t="s">
        <v>193</v>
      </c>
      <c r="BO30" s="68">
        <v>3701.5491825682002</v>
      </c>
      <c r="BP30" s="68">
        <v>3725.3955397751001</v>
      </c>
      <c r="BQ30" s="68">
        <v>4147.4562820369001</v>
      </c>
      <c r="BR30" s="68">
        <v>3917.5411572214002</v>
      </c>
      <c r="BS30" s="68">
        <v>3691.3842637460002</v>
      </c>
      <c r="BT30" s="68">
        <v>3892.6208734119</v>
      </c>
      <c r="BU30" s="68">
        <v>4480.6839352011002</v>
      </c>
      <c r="BV30" s="68">
        <v>4000.6321610005002</v>
      </c>
      <c r="BW30" s="68">
        <v>3269.7278698442001</v>
      </c>
      <c r="BX30" s="68">
        <v>3838.0286958852002</v>
      </c>
      <c r="BY30" s="68">
        <v>4329.6285056802999</v>
      </c>
      <c r="BZ30" s="68">
        <v>4483.8747325678005</v>
      </c>
      <c r="CA30" s="68">
        <v>4069.6331770209999</v>
      </c>
      <c r="CB30" s="189" t="s">
        <v>56</v>
      </c>
      <c r="CC30" s="68">
        <v>4943.7002215378998</v>
      </c>
    </row>
    <row r="31" spans="1:81" ht="15" customHeight="1" x14ac:dyDescent="0.25">
      <c r="A31" s="114"/>
      <c r="C31" s="207"/>
      <c r="D31" s="95" t="s">
        <v>79</v>
      </c>
      <c r="E31" s="68">
        <v>4042.7600101009002</v>
      </c>
      <c r="F31" s="68">
        <v>4206.4132759708</v>
      </c>
      <c r="G31" s="68">
        <v>3928.2648876188</v>
      </c>
      <c r="H31" s="68">
        <v>4249.6049877106998</v>
      </c>
      <c r="I31" s="68">
        <v>4552.1190972045006</v>
      </c>
      <c r="J31" s="68">
        <v>4076.3770438477</v>
      </c>
      <c r="K31" s="68">
        <v>4137.5748084029001</v>
      </c>
      <c r="L31" s="68">
        <v>3770.9057243802999</v>
      </c>
      <c r="M31" s="68">
        <v>4236.6483965760999</v>
      </c>
      <c r="N31" s="68">
        <v>3900.7154358896</v>
      </c>
      <c r="O31" s="68">
        <v>3626.5143890964</v>
      </c>
      <c r="P31" s="68">
        <v>3520.1059381871</v>
      </c>
      <c r="Q31" s="68">
        <v>3943.5893440668001</v>
      </c>
      <c r="R31" s="68">
        <v>4003.6517193937002</v>
      </c>
      <c r="S31" s="68">
        <v>4032.6778188970002</v>
      </c>
      <c r="T31" s="68">
        <v>3332.5371417022002</v>
      </c>
      <c r="U31" s="68">
        <v>4038.9883022316003</v>
      </c>
      <c r="V31" s="68">
        <v>3712.4458032732</v>
      </c>
      <c r="W31" s="68">
        <v>3326.8688183407003</v>
      </c>
      <c r="X31" s="68">
        <v>3474.7468370875004</v>
      </c>
      <c r="Y31" s="68">
        <v>3591.5889912934999</v>
      </c>
      <c r="Z31" s="68">
        <v>3493.6356538775999</v>
      </c>
      <c r="AA31" s="68">
        <v>3429.9119650299999</v>
      </c>
      <c r="AB31" s="68">
        <v>3260.3279014504001</v>
      </c>
      <c r="AC31" s="68">
        <v>3648.0648124139002</v>
      </c>
      <c r="AD31" s="68">
        <v>3352.2270551216002</v>
      </c>
      <c r="AE31" s="68">
        <v>3383.4802092373002</v>
      </c>
      <c r="AF31" s="68">
        <v>2980.4530959703002</v>
      </c>
      <c r="AG31" s="68">
        <v>3369.9105800626003</v>
      </c>
      <c r="AH31" s="68">
        <v>3253.8925348477001</v>
      </c>
      <c r="AI31" s="68">
        <v>3024.2492599744</v>
      </c>
      <c r="AJ31" s="68">
        <v>3323.2022681520002</v>
      </c>
      <c r="AK31" s="68">
        <v>3641.8834670716001</v>
      </c>
      <c r="AL31" s="68">
        <v>3706.1567488128003</v>
      </c>
      <c r="AM31" s="68">
        <v>3623.0873915957</v>
      </c>
      <c r="AN31" s="68">
        <v>3370.0208306049003</v>
      </c>
      <c r="AO31" s="68">
        <v>3582.1925877809999</v>
      </c>
      <c r="AP31" s="68">
        <v>3558.044110323</v>
      </c>
      <c r="AQ31" s="68">
        <v>3187.7435527347002</v>
      </c>
      <c r="AR31" s="68">
        <v>3481.6487485493003</v>
      </c>
      <c r="AS31" s="68">
        <v>3480.3871660996001</v>
      </c>
      <c r="AT31" s="68">
        <v>3500.2457038811999</v>
      </c>
      <c r="AU31" s="68">
        <v>3226.8532478745001</v>
      </c>
      <c r="AV31" s="68">
        <v>3195.1133781217</v>
      </c>
      <c r="AW31" s="68">
        <v>3401.9710134181</v>
      </c>
      <c r="AX31" s="68">
        <v>3406.4436968314003</v>
      </c>
      <c r="AY31" s="68">
        <v>3482.0620750413</v>
      </c>
      <c r="AZ31" s="68">
        <v>3615.4989427728001</v>
      </c>
      <c r="BA31" s="68">
        <v>3669.4343243692001</v>
      </c>
      <c r="BB31" s="68">
        <v>3517.8901194421001</v>
      </c>
      <c r="BC31" s="68">
        <v>3680.8765616476003</v>
      </c>
      <c r="BD31" s="68">
        <v>3093.2497605824001</v>
      </c>
      <c r="BE31" s="68">
        <v>3590.0319839173003</v>
      </c>
      <c r="BF31" s="68">
        <v>3284.0607632516003</v>
      </c>
      <c r="BG31" s="68">
        <v>3447.7450691935001</v>
      </c>
      <c r="BH31" s="68">
        <v>3208.8778174425001</v>
      </c>
      <c r="BI31" s="68">
        <v>3284.8825464510001</v>
      </c>
      <c r="BJ31" s="68">
        <v>3310.1588275994</v>
      </c>
      <c r="BK31" s="68">
        <v>3351.9549397561</v>
      </c>
      <c r="BL31" s="68">
        <v>3383.8018507332999</v>
      </c>
      <c r="BM31" s="68">
        <v>3601.7501511775004</v>
      </c>
      <c r="BN31" s="36" t="s">
        <v>193</v>
      </c>
      <c r="BO31" s="68">
        <v>3136.4540103489003</v>
      </c>
      <c r="BP31" s="68">
        <v>4449.2815579222006</v>
      </c>
      <c r="BQ31" s="68">
        <v>4264.9149368282006</v>
      </c>
      <c r="BR31" s="68">
        <v>3699.1681497617001</v>
      </c>
      <c r="BS31" s="68">
        <v>3520.3015204109001</v>
      </c>
      <c r="BT31" s="68">
        <v>3560.6360585740999</v>
      </c>
      <c r="BU31" s="68">
        <v>3833.0732033279</v>
      </c>
      <c r="BV31" s="68">
        <v>3536.9568368006003</v>
      </c>
      <c r="BW31" s="68">
        <v>3181.7952498001</v>
      </c>
      <c r="BX31" s="68">
        <v>3114.8587826998</v>
      </c>
      <c r="BY31" s="68">
        <v>3791.9756444913</v>
      </c>
      <c r="BZ31" s="68">
        <v>3813.4043068583001</v>
      </c>
      <c r="CA31" s="68">
        <v>3431.0520124902</v>
      </c>
      <c r="CB31" s="189" t="s">
        <v>56</v>
      </c>
      <c r="CC31" s="68">
        <v>3990.5169366270002</v>
      </c>
    </row>
    <row r="32" spans="1:81" ht="15" customHeight="1" x14ac:dyDescent="0.25">
      <c r="A32" s="114"/>
      <c r="C32" s="207" t="s">
        <v>94</v>
      </c>
      <c r="D32" s="95" t="s">
        <v>78</v>
      </c>
      <c r="E32" s="68">
        <v>5715.5620728059002</v>
      </c>
      <c r="F32" s="68">
        <v>5922.7250622468</v>
      </c>
      <c r="G32" s="68">
        <v>5402.9636707834998</v>
      </c>
      <c r="H32" s="68">
        <v>5617.0312425808006</v>
      </c>
      <c r="I32" s="68">
        <v>5353.5651744024999</v>
      </c>
      <c r="J32" s="68">
        <v>5602.7696477636</v>
      </c>
      <c r="K32" s="68">
        <v>6052.0502771204001</v>
      </c>
      <c r="L32" s="68">
        <v>6073.5525620539001</v>
      </c>
      <c r="M32" s="68">
        <v>6153.4112263399002</v>
      </c>
      <c r="N32" s="68">
        <v>6184.2004031482002</v>
      </c>
      <c r="O32" s="68">
        <v>5891.6694131655004</v>
      </c>
      <c r="P32" s="68">
        <v>6130.1279779656006</v>
      </c>
      <c r="Q32" s="68">
        <v>5683.2296500166003</v>
      </c>
      <c r="R32" s="68">
        <v>5846.0322377712</v>
      </c>
      <c r="S32" s="68">
        <v>5859.7747699065003</v>
      </c>
      <c r="T32" s="68">
        <v>5584.3130150317002</v>
      </c>
      <c r="U32" s="68">
        <v>5686.8254618525998</v>
      </c>
      <c r="V32" s="68">
        <v>5535.1423690250003</v>
      </c>
      <c r="W32" s="68">
        <v>5438.9741347651998</v>
      </c>
      <c r="X32" s="68">
        <v>5648.67847987</v>
      </c>
      <c r="Y32" s="68">
        <v>5388.7684514684006</v>
      </c>
      <c r="Z32" s="68">
        <v>5418.0158196002003</v>
      </c>
      <c r="AA32" s="68">
        <v>5834.2446471572002</v>
      </c>
      <c r="AB32" s="68">
        <v>5447.9592994272998</v>
      </c>
      <c r="AC32" s="68">
        <v>5591.7685192606004</v>
      </c>
      <c r="AD32" s="68">
        <v>5693.1344503328</v>
      </c>
      <c r="AE32" s="68">
        <v>5229.4483329601999</v>
      </c>
      <c r="AF32" s="68">
        <v>5679.2217592635998</v>
      </c>
      <c r="AG32" s="68">
        <v>5392.0701579129</v>
      </c>
      <c r="AH32" s="68">
        <v>5858.4184255951004</v>
      </c>
      <c r="AI32" s="68">
        <v>5619.1399301838001</v>
      </c>
      <c r="AJ32" s="68">
        <v>5493.4440111407002</v>
      </c>
      <c r="AK32" s="68">
        <v>5014.0432748093999</v>
      </c>
      <c r="AL32" s="68">
        <v>5926.5420199114005</v>
      </c>
      <c r="AM32" s="68">
        <v>5614.3030837174001</v>
      </c>
      <c r="AN32" s="68">
        <v>5501.5554931131001</v>
      </c>
      <c r="AO32" s="68">
        <v>5607.1005044044005</v>
      </c>
      <c r="AP32" s="68">
        <v>5257.6576512212005</v>
      </c>
      <c r="AQ32" s="68">
        <v>5380.6412641962006</v>
      </c>
      <c r="AR32" s="68">
        <v>5227.3854149110002</v>
      </c>
      <c r="AS32" s="68">
        <v>5557.2944196383005</v>
      </c>
      <c r="AT32" s="68">
        <v>5506.8206416005005</v>
      </c>
      <c r="AU32" s="68">
        <v>5418.0242621049001</v>
      </c>
      <c r="AV32" s="68">
        <v>5503.4604235999004</v>
      </c>
      <c r="AW32" s="68">
        <v>5695.5912413853002</v>
      </c>
      <c r="AX32" s="68">
        <v>5517.7000929026999</v>
      </c>
      <c r="AY32" s="68">
        <v>5728.253982016</v>
      </c>
      <c r="AZ32" s="68">
        <v>5580.3633102125004</v>
      </c>
      <c r="BA32" s="68">
        <v>5141.3740328369004</v>
      </c>
      <c r="BB32" s="68">
        <v>5572.4706406902005</v>
      </c>
      <c r="BC32" s="68">
        <v>5572.2156475267002</v>
      </c>
      <c r="BD32" s="68">
        <v>5250.5893680424006</v>
      </c>
      <c r="BE32" s="68">
        <v>5323.5808669305998</v>
      </c>
      <c r="BF32" s="68">
        <v>5261.6564341978001</v>
      </c>
      <c r="BG32" s="68">
        <v>5428.0384863687004</v>
      </c>
      <c r="BH32" s="68">
        <v>5338.4976875402999</v>
      </c>
      <c r="BI32" s="68">
        <v>5345.0409797835</v>
      </c>
      <c r="BJ32" s="68">
        <v>5415.1494486971005</v>
      </c>
      <c r="BK32" s="68">
        <v>5184.9496349726005</v>
      </c>
      <c r="BL32" s="68">
        <v>5308.5729999504001</v>
      </c>
      <c r="BM32" s="68">
        <v>5523.7224435913004</v>
      </c>
      <c r="BN32" s="36" t="s">
        <v>193</v>
      </c>
      <c r="BO32" s="68">
        <v>4977.0388988996001</v>
      </c>
      <c r="BP32" s="68">
        <v>5469.0731376773001</v>
      </c>
      <c r="BQ32" s="68">
        <v>5630.1506729392004</v>
      </c>
      <c r="BR32" s="68">
        <v>5800.5178649693999</v>
      </c>
      <c r="BS32" s="68">
        <v>5552.7372557521003</v>
      </c>
      <c r="BT32" s="68">
        <v>5556.8650720570004</v>
      </c>
      <c r="BU32" s="68">
        <v>5459.5357459509005</v>
      </c>
      <c r="BV32" s="68">
        <v>5832.3074184346005</v>
      </c>
      <c r="BW32" s="68">
        <v>6129.9840201216002</v>
      </c>
      <c r="BX32" s="68">
        <v>6510.0023379590002</v>
      </c>
      <c r="BY32" s="68">
        <v>6619.3390837174002</v>
      </c>
      <c r="BZ32" s="68">
        <v>6179.9589420408001</v>
      </c>
      <c r="CA32" s="68">
        <v>5797.2465591557002</v>
      </c>
      <c r="CB32" s="189">
        <v>6081.8600129140004</v>
      </c>
      <c r="CC32" s="68">
        <v>6363.6517318541</v>
      </c>
    </row>
    <row r="33" spans="1:81" ht="15" customHeight="1" x14ac:dyDescent="0.25">
      <c r="A33" s="114"/>
      <c r="C33" s="207"/>
      <c r="D33" s="95" t="s">
        <v>79</v>
      </c>
      <c r="E33" s="68">
        <v>3929.2187051709002</v>
      </c>
      <c r="F33" s="68">
        <v>3814.3254450714003</v>
      </c>
      <c r="G33" s="68">
        <v>3655.0417962035003</v>
      </c>
      <c r="H33" s="68">
        <v>3994.4027350978999</v>
      </c>
      <c r="I33" s="68">
        <v>4266.1315728788004</v>
      </c>
      <c r="J33" s="68">
        <v>4291.5483274782</v>
      </c>
      <c r="K33" s="68">
        <v>4781.3198921232006</v>
      </c>
      <c r="L33" s="68">
        <v>4579.0635516064003</v>
      </c>
      <c r="M33" s="68">
        <v>4291.1020467979997</v>
      </c>
      <c r="N33" s="68">
        <v>4573.8283441457006</v>
      </c>
      <c r="O33" s="68">
        <v>4336.5902162295006</v>
      </c>
      <c r="P33" s="68">
        <v>4253.0582966523998</v>
      </c>
      <c r="Q33" s="68">
        <v>4051.6044645070001</v>
      </c>
      <c r="R33" s="68">
        <v>4175.2335057599003</v>
      </c>
      <c r="S33" s="68">
        <v>4368.5799490013005</v>
      </c>
      <c r="T33" s="68">
        <v>4099.7576474914003</v>
      </c>
      <c r="U33" s="68">
        <v>4180.2723387009</v>
      </c>
      <c r="V33" s="68">
        <v>4532.6740921682003</v>
      </c>
      <c r="W33" s="68">
        <v>4335.3276621647001</v>
      </c>
      <c r="X33" s="68">
        <v>4121.3776118779006</v>
      </c>
      <c r="Y33" s="68">
        <v>3994.1727318160001</v>
      </c>
      <c r="Z33" s="68">
        <v>4038.1370085557</v>
      </c>
      <c r="AA33" s="68">
        <v>4377.0013023737001</v>
      </c>
      <c r="AB33" s="68">
        <v>4175.4079827845999</v>
      </c>
      <c r="AC33" s="68">
        <v>4161.8118507086001</v>
      </c>
      <c r="AD33" s="68">
        <v>4323.7744251937002</v>
      </c>
      <c r="AE33" s="68">
        <v>4199.1752398097005</v>
      </c>
      <c r="AF33" s="68">
        <v>4345.2214668711003</v>
      </c>
      <c r="AG33" s="68">
        <v>4400.8202289926003</v>
      </c>
      <c r="AH33" s="68">
        <v>4466.1016837138004</v>
      </c>
      <c r="AI33" s="68">
        <v>4385.8275248468999</v>
      </c>
      <c r="AJ33" s="68">
        <v>4368.2324204355</v>
      </c>
      <c r="AK33" s="68">
        <v>4413.2005888764998</v>
      </c>
      <c r="AL33" s="68">
        <v>4290.8573990496998</v>
      </c>
      <c r="AM33" s="68">
        <v>4493.7904533452001</v>
      </c>
      <c r="AN33" s="68">
        <v>4365.0722451247002</v>
      </c>
      <c r="AO33" s="68">
        <v>4506.4875706724997</v>
      </c>
      <c r="AP33" s="68">
        <v>4410.3987365239</v>
      </c>
      <c r="AQ33" s="68">
        <v>4450.4398686632003</v>
      </c>
      <c r="AR33" s="68">
        <v>4129.9122474800006</v>
      </c>
      <c r="AS33" s="68">
        <v>4475.5172372553998</v>
      </c>
      <c r="AT33" s="68">
        <v>4376.6587275972006</v>
      </c>
      <c r="AU33" s="68">
        <v>4218.4251942725004</v>
      </c>
      <c r="AV33" s="68">
        <v>4098.7049638979006</v>
      </c>
      <c r="AW33" s="68">
        <v>4406.9518688784001</v>
      </c>
      <c r="AX33" s="68">
        <v>4346.1255759382002</v>
      </c>
      <c r="AY33" s="68">
        <v>4508.3799931031999</v>
      </c>
      <c r="AZ33" s="68">
        <v>4498.7819876848998</v>
      </c>
      <c r="BA33" s="68">
        <v>4264.9286483259002</v>
      </c>
      <c r="BB33" s="68">
        <v>4005.6488199158002</v>
      </c>
      <c r="BC33" s="68">
        <v>4040.1597756898</v>
      </c>
      <c r="BD33" s="68">
        <v>3624.9348613887</v>
      </c>
      <c r="BE33" s="68">
        <v>3969.7647456700001</v>
      </c>
      <c r="BF33" s="68">
        <v>4032.7537728078</v>
      </c>
      <c r="BG33" s="68">
        <v>3777.4075759744001</v>
      </c>
      <c r="BH33" s="68">
        <v>3925.1920785153002</v>
      </c>
      <c r="BI33" s="68">
        <v>4189.1512378631005</v>
      </c>
      <c r="BJ33" s="68">
        <v>3894.7986910254003</v>
      </c>
      <c r="BK33" s="68">
        <v>3737.6354943326</v>
      </c>
      <c r="BL33" s="68">
        <v>3858.6600521797</v>
      </c>
      <c r="BM33" s="68">
        <v>4126.4531585036002</v>
      </c>
      <c r="BN33" s="36" t="s">
        <v>193</v>
      </c>
      <c r="BO33" s="68">
        <v>3722.7284944168</v>
      </c>
      <c r="BP33" s="68">
        <v>4222.4941790653002</v>
      </c>
      <c r="BQ33" s="68">
        <v>4231.3480410176999</v>
      </c>
      <c r="BR33" s="68">
        <v>4244.9343162798004</v>
      </c>
      <c r="BS33" s="68">
        <v>4126.7698375384998</v>
      </c>
      <c r="BT33" s="68">
        <v>4297.2140964590999</v>
      </c>
      <c r="BU33" s="68">
        <v>4253.8843853554999</v>
      </c>
      <c r="BV33" s="68">
        <v>4213.6857574989999</v>
      </c>
      <c r="BW33" s="68">
        <v>4342.4792759061002</v>
      </c>
      <c r="BX33" s="68">
        <v>4476.6551784150997</v>
      </c>
      <c r="BY33" s="68">
        <v>4814.3605048155005</v>
      </c>
      <c r="BZ33" s="68">
        <v>4586.5062116299005</v>
      </c>
      <c r="CA33" s="68">
        <v>4400.9452805736</v>
      </c>
      <c r="CB33" s="189">
        <v>4603.9769912052998</v>
      </c>
      <c r="CC33" s="68">
        <v>4909.5057351085998</v>
      </c>
    </row>
    <row r="34" spans="1:81" ht="15" customHeight="1" x14ac:dyDescent="0.25">
      <c r="A34" s="114"/>
      <c r="C34" s="207" t="s">
        <v>95</v>
      </c>
      <c r="D34" s="95" t="s">
        <v>78</v>
      </c>
      <c r="E34" s="68">
        <v>8013.5013597295001</v>
      </c>
      <c r="F34" s="68">
        <v>8374.1766682327998</v>
      </c>
      <c r="G34" s="68">
        <v>8014.7925045083002</v>
      </c>
      <c r="H34" s="68">
        <v>8150.0440624462999</v>
      </c>
      <c r="I34" s="68">
        <v>8489.0928936116998</v>
      </c>
      <c r="J34" s="68">
        <v>8548.6581197216001</v>
      </c>
      <c r="K34" s="68">
        <v>8473.7695193817999</v>
      </c>
      <c r="L34" s="68">
        <v>8558.5195073561008</v>
      </c>
      <c r="M34" s="68">
        <v>8562.8759892399012</v>
      </c>
      <c r="N34" s="68">
        <v>8675.8508861205009</v>
      </c>
      <c r="O34" s="68">
        <v>8364.6101705299006</v>
      </c>
      <c r="P34" s="68">
        <v>8371.5066231905002</v>
      </c>
      <c r="Q34" s="68">
        <v>8676.7591364704003</v>
      </c>
      <c r="R34" s="68">
        <v>8715.5668567050998</v>
      </c>
      <c r="S34" s="68">
        <v>8281.0090772145995</v>
      </c>
      <c r="T34" s="68">
        <v>8148.1446543482007</v>
      </c>
      <c r="U34" s="68">
        <v>8065.7569021473</v>
      </c>
      <c r="V34" s="68">
        <v>8026.6346526324005</v>
      </c>
      <c r="W34" s="68">
        <v>7515.6735123603003</v>
      </c>
      <c r="X34" s="68">
        <v>7628.9467696103002</v>
      </c>
      <c r="Y34" s="68">
        <v>7377.8023887293002</v>
      </c>
      <c r="Z34" s="68">
        <v>7614.6841628539005</v>
      </c>
      <c r="AA34" s="68">
        <v>7240.2208508046006</v>
      </c>
      <c r="AB34" s="68">
        <v>7376.6109118776003</v>
      </c>
      <c r="AC34" s="68">
        <v>7506.3781274624998</v>
      </c>
      <c r="AD34" s="68">
        <v>7415.4417748684</v>
      </c>
      <c r="AE34" s="68">
        <v>7176.5610548134</v>
      </c>
      <c r="AF34" s="68">
        <v>7206.9665185814001</v>
      </c>
      <c r="AG34" s="68">
        <v>7188.6145146489007</v>
      </c>
      <c r="AH34" s="68">
        <v>7414.2785003943</v>
      </c>
      <c r="AI34" s="68">
        <v>7205.1442687118006</v>
      </c>
      <c r="AJ34" s="68">
        <v>7434.8170879263998</v>
      </c>
      <c r="AK34" s="68">
        <v>7435.3812568208004</v>
      </c>
      <c r="AL34" s="68">
        <v>7539.5932396118005</v>
      </c>
      <c r="AM34" s="68">
        <v>7438.8153116673002</v>
      </c>
      <c r="AN34" s="68">
        <v>7337.7341678130006</v>
      </c>
      <c r="AO34" s="68">
        <v>7345.9242088450001</v>
      </c>
      <c r="AP34" s="68">
        <v>7604.6441998455002</v>
      </c>
      <c r="AQ34" s="68">
        <v>7531.9569085196999</v>
      </c>
      <c r="AR34" s="68">
        <v>7032.0421515034004</v>
      </c>
      <c r="AS34" s="68">
        <v>7328.4348779321999</v>
      </c>
      <c r="AT34" s="68">
        <v>7301.1646964001002</v>
      </c>
      <c r="AU34" s="68">
        <v>7640.0934150474004</v>
      </c>
      <c r="AV34" s="68">
        <v>7352.9160607897002</v>
      </c>
      <c r="AW34" s="68">
        <v>7599.8009946475004</v>
      </c>
      <c r="AX34" s="68">
        <v>7463.1594217924003</v>
      </c>
      <c r="AY34" s="68">
        <v>7584.2255518206002</v>
      </c>
      <c r="AZ34" s="68">
        <v>7534.6569022107005</v>
      </c>
      <c r="BA34" s="68">
        <v>7784.9101459734002</v>
      </c>
      <c r="BB34" s="68">
        <v>7689.3333617550006</v>
      </c>
      <c r="BC34" s="68">
        <v>7584.6077175542005</v>
      </c>
      <c r="BD34" s="68">
        <v>7581.9627623956003</v>
      </c>
      <c r="BE34" s="68">
        <v>7834.5004576548999</v>
      </c>
      <c r="BF34" s="68">
        <v>7580.3563225642001</v>
      </c>
      <c r="BG34" s="68">
        <v>7673.7264542824005</v>
      </c>
      <c r="BH34" s="68">
        <v>7896.8977160307004</v>
      </c>
      <c r="BI34" s="68">
        <v>7846.3200664172</v>
      </c>
      <c r="BJ34" s="68">
        <v>8025.885418285</v>
      </c>
      <c r="BK34" s="68">
        <v>7791.8376463130999</v>
      </c>
      <c r="BL34" s="68">
        <v>7976.3897726944006</v>
      </c>
      <c r="BM34" s="68">
        <v>8597.0163344929006</v>
      </c>
      <c r="BN34" s="36" t="s">
        <v>193</v>
      </c>
      <c r="BO34" s="68">
        <v>8231.4336978873998</v>
      </c>
      <c r="BP34" s="68">
        <v>8210.2875022780008</v>
      </c>
      <c r="BQ34" s="68">
        <v>8457.5278804947011</v>
      </c>
      <c r="BR34" s="68">
        <v>8215.3015197911009</v>
      </c>
      <c r="BS34" s="68">
        <v>8120.9675436145999</v>
      </c>
      <c r="BT34" s="68">
        <v>7854.2720878640002</v>
      </c>
      <c r="BU34" s="68">
        <v>8377.3287994662005</v>
      </c>
      <c r="BV34" s="68">
        <v>8389.7202204223995</v>
      </c>
      <c r="BW34" s="68">
        <v>8180.5007860583</v>
      </c>
      <c r="BX34" s="68">
        <v>8604.5364070896994</v>
      </c>
      <c r="BY34" s="68">
        <v>8724.536967262</v>
      </c>
      <c r="BZ34" s="68">
        <v>8879.1555239649006</v>
      </c>
      <c r="CA34" s="68">
        <v>9121.3791275096009</v>
      </c>
      <c r="CB34" s="189">
        <v>9001.3187278251007</v>
      </c>
      <c r="CC34" s="68">
        <v>9718.1026350374996</v>
      </c>
    </row>
    <row r="35" spans="1:81" ht="15" customHeight="1" x14ac:dyDescent="0.25">
      <c r="A35" s="114"/>
      <c r="C35" s="207"/>
      <c r="D35" s="95" t="s">
        <v>79</v>
      </c>
      <c r="E35" s="68">
        <v>4954.2715011754999</v>
      </c>
      <c r="F35" s="68">
        <v>5232.1886194222006</v>
      </c>
      <c r="G35" s="68">
        <v>4964.8642091005004</v>
      </c>
      <c r="H35" s="68">
        <v>5055.2145490472003</v>
      </c>
      <c r="I35" s="68">
        <v>5543.6471092052006</v>
      </c>
      <c r="J35" s="68">
        <v>5761.1819483031004</v>
      </c>
      <c r="K35" s="68">
        <v>5593.1610415508003</v>
      </c>
      <c r="L35" s="68">
        <v>5467.3317962593001</v>
      </c>
      <c r="M35" s="68">
        <v>5640.9098111373005</v>
      </c>
      <c r="N35" s="68">
        <v>5882.4459257545004</v>
      </c>
      <c r="O35" s="68">
        <v>5808.3831565404998</v>
      </c>
      <c r="P35" s="68">
        <v>5689.0701438869</v>
      </c>
      <c r="Q35" s="68">
        <v>5952.8919940408005</v>
      </c>
      <c r="R35" s="68">
        <v>5658.6432319085998</v>
      </c>
      <c r="S35" s="68">
        <v>5556.4580420421998</v>
      </c>
      <c r="T35" s="68">
        <v>5599.5219587601005</v>
      </c>
      <c r="U35" s="68">
        <v>5281.0312329983999</v>
      </c>
      <c r="V35" s="68">
        <v>5289.4495227371999</v>
      </c>
      <c r="W35" s="68">
        <v>5124.2914428931999</v>
      </c>
      <c r="X35" s="68">
        <v>4880.9638249402005</v>
      </c>
      <c r="Y35" s="68">
        <v>5095.3743073258001</v>
      </c>
      <c r="Z35" s="68">
        <v>5171.7035152963999</v>
      </c>
      <c r="AA35" s="68">
        <v>5073.2890732121004</v>
      </c>
      <c r="AB35" s="68">
        <v>4976.3071978864</v>
      </c>
      <c r="AC35" s="68">
        <v>5095.3240089428</v>
      </c>
      <c r="AD35" s="68">
        <v>5155.4107463072005</v>
      </c>
      <c r="AE35" s="68">
        <v>4982.6890007206002</v>
      </c>
      <c r="AF35" s="68">
        <v>4988.0563386395006</v>
      </c>
      <c r="AG35" s="68">
        <v>5170.6082775632003</v>
      </c>
      <c r="AH35" s="68">
        <v>5354.2466838350001</v>
      </c>
      <c r="AI35" s="68">
        <v>5239.6961187238003</v>
      </c>
      <c r="AJ35" s="68">
        <v>5390.9601266426998</v>
      </c>
      <c r="AK35" s="68">
        <v>5414.0374246355004</v>
      </c>
      <c r="AL35" s="68">
        <v>5317.2832090318998</v>
      </c>
      <c r="AM35" s="68">
        <v>5384.7501276066005</v>
      </c>
      <c r="AN35" s="68">
        <v>5213.6419062358</v>
      </c>
      <c r="AO35" s="68">
        <v>5190.0291097027002</v>
      </c>
      <c r="AP35" s="68">
        <v>5372.0716049109005</v>
      </c>
      <c r="AQ35" s="68">
        <v>5269.0074364616003</v>
      </c>
      <c r="AR35" s="68">
        <v>5002.5051358751998</v>
      </c>
      <c r="AS35" s="68">
        <v>5216.3029514287</v>
      </c>
      <c r="AT35" s="68">
        <v>5482.9494878238002</v>
      </c>
      <c r="AU35" s="68">
        <v>5448.4822995509003</v>
      </c>
      <c r="AV35" s="68">
        <v>5347.027837695</v>
      </c>
      <c r="AW35" s="68">
        <v>5542.8655841072004</v>
      </c>
      <c r="AX35" s="68">
        <v>5441.8917376308</v>
      </c>
      <c r="AY35" s="68">
        <v>5583.5999765926999</v>
      </c>
      <c r="AZ35" s="68">
        <v>5570.8332436302999</v>
      </c>
      <c r="BA35" s="68">
        <v>5640.0156515679</v>
      </c>
      <c r="BB35" s="68">
        <v>5483.7144902870004</v>
      </c>
      <c r="BC35" s="68">
        <v>5688.9098648405998</v>
      </c>
      <c r="BD35" s="68">
        <v>5616.2685162298003</v>
      </c>
      <c r="BE35" s="68">
        <v>5861.9318673683001</v>
      </c>
      <c r="BF35" s="68">
        <v>5788.8740449359002</v>
      </c>
      <c r="BG35" s="68">
        <v>5757.2984320715004</v>
      </c>
      <c r="BH35" s="68">
        <v>5500.2612607913006</v>
      </c>
      <c r="BI35" s="68">
        <v>5811.1211833231</v>
      </c>
      <c r="BJ35" s="68">
        <v>6029.2432456092001</v>
      </c>
      <c r="BK35" s="68">
        <v>5837.5897436824998</v>
      </c>
      <c r="BL35" s="68">
        <v>6039.2040827347</v>
      </c>
      <c r="BM35" s="68">
        <v>6149.5509516967004</v>
      </c>
      <c r="BN35" s="36" t="s">
        <v>193</v>
      </c>
      <c r="BO35" s="68">
        <v>6338.4517445576003</v>
      </c>
      <c r="BP35" s="68">
        <v>6464.5303916932999</v>
      </c>
      <c r="BQ35" s="68">
        <v>6801.5119293450998</v>
      </c>
      <c r="BR35" s="68">
        <v>6535.4888851759006</v>
      </c>
      <c r="BS35" s="68">
        <v>6344.1342758142</v>
      </c>
      <c r="BT35" s="68">
        <v>6108.356242672</v>
      </c>
      <c r="BU35" s="68">
        <v>6535.4822051594001</v>
      </c>
      <c r="BV35" s="68">
        <v>6326.3583390866006</v>
      </c>
      <c r="BW35" s="68">
        <v>6408.5597920856999</v>
      </c>
      <c r="BX35" s="68">
        <v>6429.2213057521003</v>
      </c>
      <c r="BY35" s="68">
        <v>6518.4560956516007</v>
      </c>
      <c r="BZ35" s="68">
        <v>6917.8173560529003</v>
      </c>
      <c r="CA35" s="68">
        <v>6818.9741251560999</v>
      </c>
      <c r="CB35" s="189">
        <v>6944.5342944437007</v>
      </c>
      <c r="CC35" s="68">
        <v>7346.5223803757999</v>
      </c>
    </row>
    <row r="36" spans="1:81" ht="15" customHeight="1" x14ac:dyDescent="0.25">
      <c r="A36" s="114"/>
      <c r="C36" s="207" t="s">
        <v>96</v>
      </c>
      <c r="D36" s="95" t="s">
        <v>78</v>
      </c>
      <c r="E36" s="68">
        <v>7061.9520296954006</v>
      </c>
      <c r="F36" s="68">
        <v>7382.6258233724002</v>
      </c>
      <c r="G36" s="68">
        <v>7430.2052812208003</v>
      </c>
      <c r="H36" s="68">
        <v>7423.0272546059005</v>
      </c>
      <c r="I36" s="68">
        <v>7790.7756333913003</v>
      </c>
      <c r="J36" s="68">
        <v>7597.5151603992999</v>
      </c>
      <c r="K36" s="68">
        <v>7821.6031940711</v>
      </c>
      <c r="L36" s="68">
        <v>7281.4890370031999</v>
      </c>
      <c r="M36" s="68">
        <v>7492.1220559609001</v>
      </c>
      <c r="N36" s="68">
        <v>7830.4727096480001</v>
      </c>
      <c r="O36" s="68">
        <v>7425.6264653598</v>
      </c>
      <c r="P36" s="68">
        <v>7191.1781948657999</v>
      </c>
      <c r="Q36" s="68">
        <v>7261.8270264184002</v>
      </c>
      <c r="R36" s="68">
        <v>7373.2072922012003</v>
      </c>
      <c r="S36" s="68">
        <v>7380.8541428216004</v>
      </c>
      <c r="T36" s="68">
        <v>6759.3052042653999</v>
      </c>
      <c r="U36" s="68">
        <v>7141.7078549603002</v>
      </c>
      <c r="V36" s="68">
        <v>7371.0720312541007</v>
      </c>
      <c r="W36" s="68">
        <v>7072.3632620806002</v>
      </c>
      <c r="X36" s="68">
        <v>6811.5904634628005</v>
      </c>
      <c r="Y36" s="68">
        <v>7108.0819524825001</v>
      </c>
      <c r="Z36" s="68">
        <v>7121.1490032983002</v>
      </c>
      <c r="AA36" s="68">
        <v>7074.2060618334999</v>
      </c>
      <c r="AB36" s="68">
        <v>7001.9890340329002</v>
      </c>
      <c r="AC36" s="68">
        <v>7196.9716012501003</v>
      </c>
      <c r="AD36" s="68">
        <v>7324.3269422848007</v>
      </c>
      <c r="AE36" s="68">
        <v>7509.6571585955999</v>
      </c>
      <c r="AF36" s="68">
        <v>6878.0705514381998</v>
      </c>
      <c r="AG36" s="68">
        <v>7178.0346248995002</v>
      </c>
      <c r="AH36" s="68">
        <v>7144.6728162377003</v>
      </c>
      <c r="AI36" s="68">
        <v>6873.7869009186006</v>
      </c>
      <c r="AJ36" s="68">
        <v>6548.1165860405999</v>
      </c>
      <c r="AK36" s="68">
        <v>7384.3920692641004</v>
      </c>
      <c r="AL36" s="68">
        <v>6433.4514648434006</v>
      </c>
      <c r="AM36" s="68">
        <v>6142.5681334989004</v>
      </c>
      <c r="AN36" s="68">
        <v>6726.9628306642999</v>
      </c>
      <c r="AO36" s="68">
        <v>6375.9498522806007</v>
      </c>
      <c r="AP36" s="68">
        <v>6204.4179228900002</v>
      </c>
      <c r="AQ36" s="68">
        <v>6164.10907735</v>
      </c>
      <c r="AR36" s="68">
        <v>5949.8155081786999</v>
      </c>
      <c r="AS36" s="68">
        <v>6203.8105965748</v>
      </c>
      <c r="AT36" s="68">
        <v>6012.2448029655998</v>
      </c>
      <c r="AU36" s="68">
        <v>6175.5283260699998</v>
      </c>
      <c r="AV36" s="68">
        <v>6294.3630871363002</v>
      </c>
      <c r="AW36" s="68">
        <v>6357.6624441828999</v>
      </c>
      <c r="AX36" s="68">
        <v>6250.1340922353002</v>
      </c>
      <c r="AY36" s="68">
        <v>6690.9756257274003</v>
      </c>
      <c r="AZ36" s="68">
        <v>6311.9735028274999</v>
      </c>
      <c r="BA36" s="68">
        <v>6312.345103955</v>
      </c>
      <c r="BB36" s="68">
        <v>6260.8425229668001</v>
      </c>
      <c r="BC36" s="68">
        <v>6375.3134590738</v>
      </c>
      <c r="BD36" s="68">
        <v>6168.7721840841004</v>
      </c>
      <c r="BE36" s="68">
        <v>6442.8116461665004</v>
      </c>
      <c r="BF36" s="68">
        <v>6439.2503930370003</v>
      </c>
      <c r="BG36" s="68">
        <v>6195.8861916055002</v>
      </c>
      <c r="BH36" s="68">
        <v>6245.5621660042998</v>
      </c>
      <c r="BI36" s="68">
        <v>6412.7858245048001</v>
      </c>
      <c r="BJ36" s="68">
        <v>6357.7546187656999</v>
      </c>
      <c r="BK36" s="68">
        <v>6265.4548046638001</v>
      </c>
      <c r="BL36" s="68">
        <v>6382.2578329982007</v>
      </c>
      <c r="BM36" s="68">
        <v>6677.6181391724003</v>
      </c>
      <c r="BN36" s="36" t="s">
        <v>193</v>
      </c>
      <c r="BO36" s="68">
        <v>6449.9125871868</v>
      </c>
      <c r="BP36" s="68">
        <v>6530.680899127</v>
      </c>
      <c r="BQ36" s="68">
        <v>6820.2310481552004</v>
      </c>
      <c r="BR36" s="68">
        <v>6790.5425612619001</v>
      </c>
      <c r="BS36" s="68">
        <v>6757.8920523086999</v>
      </c>
      <c r="BT36" s="68">
        <v>6543.0548637974007</v>
      </c>
      <c r="BU36" s="68">
        <v>7033.0001666728003</v>
      </c>
      <c r="BV36" s="68">
        <v>7100.5234275801004</v>
      </c>
      <c r="BW36" s="68">
        <v>6627.4478531937002</v>
      </c>
      <c r="BX36" s="68">
        <v>6572.5015808810003</v>
      </c>
      <c r="BY36" s="68">
        <v>7160.2627725334005</v>
      </c>
      <c r="BZ36" s="68">
        <v>7250.4304826476</v>
      </c>
      <c r="CA36" s="68">
        <v>7389.5433438291002</v>
      </c>
      <c r="CB36" s="189">
        <v>7499.3602189980002</v>
      </c>
      <c r="CC36" s="68">
        <v>7840.7585669588007</v>
      </c>
    </row>
    <row r="37" spans="1:81" ht="15" customHeight="1" x14ac:dyDescent="0.25">
      <c r="A37" s="114"/>
      <c r="C37" s="207"/>
      <c r="D37" s="95" t="s">
        <v>79</v>
      </c>
      <c r="E37" s="68">
        <v>4788.2766141419006</v>
      </c>
      <c r="F37" s="68">
        <v>5539.9997321020001</v>
      </c>
      <c r="G37" s="68">
        <v>5654.4142413233003</v>
      </c>
      <c r="H37" s="68">
        <v>5435.5779148912006</v>
      </c>
      <c r="I37" s="68">
        <v>5424.7086783753002</v>
      </c>
      <c r="J37" s="68">
        <v>5303.9910097354004</v>
      </c>
      <c r="K37" s="68">
        <v>5307.0698369801003</v>
      </c>
      <c r="L37" s="68">
        <v>5146.6636083638004</v>
      </c>
      <c r="M37" s="68">
        <v>5066.3378478599998</v>
      </c>
      <c r="N37" s="68">
        <v>5457.7666775297002</v>
      </c>
      <c r="O37" s="68">
        <v>5461.9355104817005</v>
      </c>
      <c r="P37" s="68">
        <v>5223.0457985608</v>
      </c>
      <c r="Q37" s="68">
        <v>5348.2782999473002</v>
      </c>
      <c r="R37" s="68">
        <v>5569.4163581796001</v>
      </c>
      <c r="S37" s="68">
        <v>5259.7116379192003</v>
      </c>
      <c r="T37" s="68">
        <v>5096.2216566275001</v>
      </c>
      <c r="U37" s="68">
        <v>5761.6546254004006</v>
      </c>
      <c r="V37" s="68">
        <v>5434.2045500487002</v>
      </c>
      <c r="W37" s="68">
        <v>5442.2507156803003</v>
      </c>
      <c r="X37" s="68">
        <v>5077.9623489311998</v>
      </c>
      <c r="Y37" s="68">
        <v>5132.0054095986006</v>
      </c>
      <c r="Z37" s="68">
        <v>5236.9550143084998</v>
      </c>
      <c r="AA37" s="68">
        <v>5363.4252102892005</v>
      </c>
      <c r="AB37" s="68">
        <v>5457.2807554580004</v>
      </c>
      <c r="AC37" s="68">
        <v>5561.0740264759006</v>
      </c>
      <c r="AD37" s="68">
        <v>5671.6022714296005</v>
      </c>
      <c r="AE37" s="68">
        <v>5817.8055088678002</v>
      </c>
      <c r="AF37" s="68">
        <v>5297.3728846821004</v>
      </c>
      <c r="AG37" s="68">
        <v>5550.9473976339004</v>
      </c>
      <c r="AH37" s="68">
        <v>5401.3047537730999</v>
      </c>
      <c r="AI37" s="68">
        <v>4943.4833525415997</v>
      </c>
      <c r="AJ37" s="68">
        <v>5015.3444624828999</v>
      </c>
      <c r="AK37" s="68">
        <v>5060.8983720874003</v>
      </c>
      <c r="AL37" s="68">
        <v>5077.0413938449001</v>
      </c>
      <c r="AM37" s="68">
        <v>4656.9651377670998</v>
      </c>
      <c r="AN37" s="68">
        <v>4782.8187926548999</v>
      </c>
      <c r="AO37" s="68">
        <v>4847.1113894566997</v>
      </c>
      <c r="AP37" s="68">
        <v>4650.7992203662998</v>
      </c>
      <c r="AQ37" s="68">
        <v>4886.7001367165003</v>
      </c>
      <c r="AR37" s="68">
        <v>4497.2626304878004</v>
      </c>
      <c r="AS37" s="68">
        <v>4625.3607125220005</v>
      </c>
      <c r="AT37" s="68">
        <v>4484.7368190794004</v>
      </c>
      <c r="AU37" s="68">
        <v>4491.3437679846002</v>
      </c>
      <c r="AV37" s="68">
        <v>4397.9736080384</v>
      </c>
      <c r="AW37" s="68">
        <v>4767.1024336149003</v>
      </c>
      <c r="AX37" s="68">
        <v>4868.3320054001006</v>
      </c>
      <c r="AY37" s="68">
        <v>5178.8201541566004</v>
      </c>
      <c r="AZ37" s="68">
        <v>5010.5908309925999</v>
      </c>
      <c r="BA37" s="68">
        <v>5003.3554846561001</v>
      </c>
      <c r="BB37" s="68">
        <v>4908.2179148631003</v>
      </c>
      <c r="BC37" s="68">
        <v>4977.3610877291003</v>
      </c>
      <c r="BD37" s="68">
        <v>4744.1624403319001</v>
      </c>
      <c r="BE37" s="68">
        <v>5095.0573975921998</v>
      </c>
      <c r="BF37" s="68">
        <v>5129.4934493619003</v>
      </c>
      <c r="BG37" s="68">
        <v>4926.3083929155</v>
      </c>
      <c r="BH37" s="68">
        <v>4770.3076472640005</v>
      </c>
      <c r="BI37" s="68">
        <v>5006.5020280037006</v>
      </c>
      <c r="BJ37" s="68">
        <v>4913.3880996926</v>
      </c>
      <c r="BK37" s="68">
        <v>4717.3592049909003</v>
      </c>
      <c r="BL37" s="68">
        <v>4790.2667000138999</v>
      </c>
      <c r="BM37" s="68">
        <v>5163.3694215044998</v>
      </c>
      <c r="BN37" s="36" t="s">
        <v>193</v>
      </c>
      <c r="BO37" s="68">
        <v>5240.7325861431</v>
      </c>
      <c r="BP37" s="68">
        <v>5538.8623357258002</v>
      </c>
      <c r="BQ37" s="68">
        <v>5669.9602825668999</v>
      </c>
      <c r="BR37" s="68">
        <v>5544.4554579652004</v>
      </c>
      <c r="BS37" s="68">
        <v>5413.9252526220998</v>
      </c>
      <c r="BT37" s="68">
        <v>5483.2370187774004</v>
      </c>
      <c r="BU37" s="68">
        <v>5438.2898088390002</v>
      </c>
      <c r="BV37" s="68">
        <v>5614.5838872800005</v>
      </c>
      <c r="BW37" s="68">
        <v>5392.8966909031005</v>
      </c>
      <c r="BX37" s="68">
        <v>5344.5145264538005</v>
      </c>
      <c r="BY37" s="68">
        <v>5839.5979939853005</v>
      </c>
      <c r="BZ37" s="68">
        <v>5803.2902906790005</v>
      </c>
      <c r="CA37" s="68">
        <v>5580.1996927397004</v>
      </c>
      <c r="CB37" s="189">
        <v>5830.5149688038</v>
      </c>
      <c r="CC37" s="68">
        <v>6079.4325696792002</v>
      </c>
    </row>
    <row r="38" spans="1:81" ht="15" customHeight="1" x14ac:dyDescent="0.25">
      <c r="A38" s="114"/>
      <c r="C38" s="207" t="s">
        <v>97</v>
      </c>
      <c r="D38" s="95" t="s">
        <v>78</v>
      </c>
      <c r="E38" s="68">
        <v>6416.0632866644</v>
      </c>
      <c r="F38" s="68">
        <v>6149.0871894050006</v>
      </c>
      <c r="G38" s="68">
        <v>5974.269126874</v>
      </c>
      <c r="H38" s="68">
        <v>6135.8410252988006</v>
      </c>
      <c r="I38" s="68">
        <v>5705.5751096196</v>
      </c>
      <c r="J38" s="68">
        <v>6178.2157667066003</v>
      </c>
      <c r="K38" s="68">
        <v>6215.3407431781006</v>
      </c>
      <c r="L38" s="68">
        <v>6560.8780135685001</v>
      </c>
      <c r="M38" s="68">
        <v>6485.8389289201004</v>
      </c>
      <c r="N38" s="68">
        <v>6483.6263311216999</v>
      </c>
      <c r="O38" s="68">
        <v>6465.7245858716005</v>
      </c>
      <c r="P38" s="68">
        <v>6335.8645628685999</v>
      </c>
      <c r="Q38" s="68">
        <v>6355.0210939985</v>
      </c>
      <c r="R38" s="68">
        <v>6950.6845483145999</v>
      </c>
      <c r="S38" s="68">
        <v>6127.9903217710998</v>
      </c>
      <c r="T38" s="68">
        <v>6598.0516310476005</v>
      </c>
      <c r="U38" s="68">
        <v>6669.3117093432002</v>
      </c>
      <c r="V38" s="68">
        <v>6698.388278718</v>
      </c>
      <c r="W38" s="68">
        <v>6314.1548170046999</v>
      </c>
      <c r="X38" s="68">
        <v>6117.0152293620004</v>
      </c>
      <c r="Y38" s="68">
        <v>6454.9562699334001</v>
      </c>
      <c r="Z38" s="68">
        <v>6481.2370350998999</v>
      </c>
      <c r="AA38" s="68">
        <v>6329.4663991318002</v>
      </c>
      <c r="AB38" s="68">
        <v>6363.6099076649007</v>
      </c>
      <c r="AC38" s="68">
        <v>6475.1591834027004</v>
      </c>
      <c r="AD38" s="68">
        <v>6338.1040604250002</v>
      </c>
      <c r="AE38" s="68">
        <v>6131.8071344992004</v>
      </c>
      <c r="AF38" s="68">
        <v>6374.0929146381004</v>
      </c>
      <c r="AG38" s="68">
        <v>6269.6289151187002</v>
      </c>
      <c r="AH38" s="68">
        <v>6569.6445393521999</v>
      </c>
      <c r="AI38" s="68">
        <v>6206.1587399049004</v>
      </c>
      <c r="AJ38" s="68">
        <v>6128.6393101307003</v>
      </c>
      <c r="AK38" s="68">
        <v>6477.4458960065003</v>
      </c>
      <c r="AL38" s="68">
        <v>6082.5652579169</v>
      </c>
      <c r="AM38" s="68">
        <v>5711.8326550293004</v>
      </c>
      <c r="AN38" s="68">
        <v>5730.0000116420006</v>
      </c>
      <c r="AO38" s="68">
        <v>5984.7749104680006</v>
      </c>
      <c r="AP38" s="68">
        <v>5731.9292796210002</v>
      </c>
      <c r="AQ38" s="68">
        <v>5804.7017040083001</v>
      </c>
      <c r="AR38" s="68">
        <v>5718.0261329916002</v>
      </c>
      <c r="AS38" s="68">
        <v>5837.4070587084998</v>
      </c>
      <c r="AT38" s="68">
        <v>5694.8333381637003</v>
      </c>
      <c r="AU38" s="68">
        <v>5801.7982198463005</v>
      </c>
      <c r="AV38" s="68">
        <v>5692.6321645442004</v>
      </c>
      <c r="AW38" s="68">
        <v>5846.8122825308001</v>
      </c>
      <c r="AX38" s="68">
        <v>5735.2693383761998</v>
      </c>
      <c r="AY38" s="68">
        <v>5670.6702620669002</v>
      </c>
      <c r="AZ38" s="68">
        <v>5780.9643251008001</v>
      </c>
      <c r="BA38" s="68">
        <v>6121.9489339973006</v>
      </c>
      <c r="BB38" s="68">
        <v>5826.6687342589003</v>
      </c>
      <c r="BC38" s="68">
        <v>5755.0349775390005</v>
      </c>
      <c r="BD38" s="68">
        <v>5959.9792104738999</v>
      </c>
      <c r="BE38" s="68">
        <v>6031.5820860884005</v>
      </c>
      <c r="BF38" s="68">
        <v>6183.8261740748003</v>
      </c>
      <c r="BG38" s="68">
        <v>6070.6451752768999</v>
      </c>
      <c r="BH38" s="68">
        <v>6230.2462973361999</v>
      </c>
      <c r="BI38" s="68">
        <v>6642.3681541937003</v>
      </c>
      <c r="BJ38" s="68">
        <v>6023.3551243247002</v>
      </c>
      <c r="BK38" s="68">
        <v>6339.0725114736006</v>
      </c>
      <c r="BL38" s="68">
        <v>6260.1756781968006</v>
      </c>
      <c r="BM38" s="68">
        <v>6674.2670243801003</v>
      </c>
      <c r="BN38" s="36" t="s">
        <v>193</v>
      </c>
      <c r="BO38" s="68">
        <v>6621.0908315072002</v>
      </c>
      <c r="BP38" s="68">
        <v>6948.2820508285004</v>
      </c>
      <c r="BQ38" s="68">
        <v>6690.4977834376004</v>
      </c>
      <c r="BR38" s="68">
        <v>6929.0329175114002</v>
      </c>
      <c r="BS38" s="68">
        <v>6712.3563846218003</v>
      </c>
      <c r="BT38" s="68">
        <v>6655.1980874372002</v>
      </c>
      <c r="BU38" s="68">
        <v>6743.7325862868001</v>
      </c>
      <c r="BV38" s="68">
        <v>7036.0031593814001</v>
      </c>
      <c r="BW38" s="68">
        <v>6515.0737342801003</v>
      </c>
      <c r="BX38" s="68">
        <v>6860.0975227392</v>
      </c>
      <c r="BY38" s="68">
        <v>6997.5662928899001</v>
      </c>
      <c r="BZ38" s="68">
        <v>7175.0915648807004</v>
      </c>
      <c r="CA38" s="68">
        <v>6900.2754134948</v>
      </c>
      <c r="CB38" s="189">
        <v>7105.9843560163999</v>
      </c>
      <c r="CC38" s="68">
        <v>7384.2514308058999</v>
      </c>
    </row>
    <row r="39" spans="1:81" ht="15" customHeight="1" x14ac:dyDescent="0.25">
      <c r="A39" s="114"/>
      <c r="C39" s="207"/>
      <c r="D39" s="95" t="s">
        <v>79</v>
      </c>
      <c r="E39" s="68">
        <v>4046.1670644873002</v>
      </c>
      <c r="F39" s="68">
        <v>4118.1619750873006</v>
      </c>
      <c r="G39" s="68">
        <v>3822.1674759699004</v>
      </c>
      <c r="H39" s="68">
        <v>4136.0765646181999</v>
      </c>
      <c r="I39" s="68">
        <v>4087.8388230347</v>
      </c>
      <c r="J39" s="68">
        <v>4174.1844102413997</v>
      </c>
      <c r="K39" s="68">
        <v>4272.7178995050999</v>
      </c>
      <c r="L39" s="68">
        <v>4314.8073431214998</v>
      </c>
      <c r="M39" s="68">
        <v>4412.2443758834997</v>
      </c>
      <c r="N39" s="68">
        <v>4454.7182562714006</v>
      </c>
      <c r="O39" s="68">
        <v>4289.5941445300004</v>
      </c>
      <c r="P39" s="68">
        <v>4233.2635008862999</v>
      </c>
      <c r="Q39" s="68">
        <v>4235.3420732374998</v>
      </c>
      <c r="R39" s="68">
        <v>4649.8069503198003</v>
      </c>
      <c r="S39" s="68">
        <v>4518.0070364352005</v>
      </c>
      <c r="T39" s="68">
        <v>4544.9235202055997</v>
      </c>
      <c r="U39" s="68">
        <v>4521.2176113730002</v>
      </c>
      <c r="V39" s="68">
        <v>4625.5506471706003</v>
      </c>
      <c r="W39" s="68">
        <v>4299.8254675934004</v>
      </c>
      <c r="X39" s="68">
        <v>4544.5362828521002</v>
      </c>
      <c r="Y39" s="68">
        <v>4417.2941372532005</v>
      </c>
      <c r="Z39" s="68">
        <v>4420.4521015772998</v>
      </c>
      <c r="AA39" s="68">
        <v>4577.6456903814005</v>
      </c>
      <c r="AB39" s="68">
        <v>5187.6130754222004</v>
      </c>
      <c r="AC39" s="68">
        <v>4883.7591432252002</v>
      </c>
      <c r="AD39" s="68">
        <v>4380.5363823455</v>
      </c>
      <c r="AE39" s="68">
        <v>4285.5771321039001</v>
      </c>
      <c r="AF39" s="68">
        <v>4526.4661833280998</v>
      </c>
      <c r="AG39" s="68">
        <v>4411.351985927</v>
      </c>
      <c r="AH39" s="68">
        <v>4474.5052343932002</v>
      </c>
      <c r="AI39" s="68">
        <v>4326.2181968529003</v>
      </c>
      <c r="AJ39" s="68">
        <v>4286.0882059239002</v>
      </c>
      <c r="AK39" s="68">
        <v>4492.0758259523</v>
      </c>
      <c r="AL39" s="68">
        <v>4393.7043127049001</v>
      </c>
      <c r="AM39" s="68">
        <v>4394.6596318335005</v>
      </c>
      <c r="AN39" s="68">
        <v>4263.7078659936005</v>
      </c>
      <c r="AO39" s="68">
        <v>4432.6663711486999</v>
      </c>
      <c r="AP39" s="68">
        <v>4206.8839879069001</v>
      </c>
      <c r="AQ39" s="68">
        <v>4518.5631869360004</v>
      </c>
      <c r="AR39" s="68">
        <v>4289.4743667277999</v>
      </c>
      <c r="AS39" s="68">
        <v>4200.1731913159001</v>
      </c>
      <c r="AT39" s="68">
        <v>4337.6622932328</v>
      </c>
      <c r="AU39" s="68">
        <v>4361.1412845922005</v>
      </c>
      <c r="AV39" s="68">
        <v>4411.3679828339</v>
      </c>
      <c r="AW39" s="68">
        <v>4304.2212901007006</v>
      </c>
      <c r="AX39" s="68">
        <v>4540.2868192817004</v>
      </c>
      <c r="AY39" s="68">
        <v>4427.2282786006999</v>
      </c>
      <c r="AZ39" s="68">
        <v>4173.6580967483005</v>
      </c>
      <c r="BA39" s="68">
        <v>4499.9297221279003</v>
      </c>
      <c r="BB39" s="68">
        <v>4291.1092442941999</v>
      </c>
      <c r="BC39" s="68">
        <v>4390.9727175808002</v>
      </c>
      <c r="BD39" s="68">
        <v>4244.2458433214006</v>
      </c>
      <c r="BE39" s="68">
        <v>4394.7189060630999</v>
      </c>
      <c r="BF39" s="68">
        <v>4503.2152660465999</v>
      </c>
      <c r="BG39" s="68">
        <v>4703.6852793482003</v>
      </c>
      <c r="BH39" s="68">
        <v>4579.5529580985003</v>
      </c>
      <c r="BI39" s="68">
        <v>4696.1083124896004</v>
      </c>
      <c r="BJ39" s="68">
        <v>4576.1243188048002</v>
      </c>
      <c r="BK39" s="68">
        <v>4685.6631622978002</v>
      </c>
      <c r="BL39" s="68">
        <v>4706.2283671305004</v>
      </c>
      <c r="BM39" s="68">
        <v>5064.5418851183003</v>
      </c>
      <c r="BN39" s="36" t="s">
        <v>193</v>
      </c>
      <c r="BO39" s="68">
        <v>5238.1600586026998</v>
      </c>
      <c r="BP39" s="68">
        <v>4910.3324206750003</v>
      </c>
      <c r="BQ39" s="68">
        <v>5571.5345006164998</v>
      </c>
      <c r="BR39" s="68">
        <v>5339.098511016</v>
      </c>
      <c r="BS39" s="68">
        <v>5636.0424338405001</v>
      </c>
      <c r="BT39" s="68">
        <v>5332.7275727766</v>
      </c>
      <c r="BU39" s="68">
        <v>5504.2205866947997</v>
      </c>
      <c r="BV39" s="68">
        <v>5477.4484446361002</v>
      </c>
      <c r="BW39" s="68">
        <v>5025.6039537362003</v>
      </c>
      <c r="BX39" s="68">
        <v>5098.9454667861</v>
      </c>
      <c r="BY39" s="68">
        <v>5107.1624078389004</v>
      </c>
      <c r="BZ39" s="68">
        <v>5252.5711679218002</v>
      </c>
      <c r="CA39" s="68">
        <v>5202.6469249967004</v>
      </c>
      <c r="CB39" s="189">
        <v>5208.8885836605004</v>
      </c>
      <c r="CC39" s="68">
        <v>5130.0857617918</v>
      </c>
    </row>
    <row r="40" spans="1:81" ht="15" customHeight="1" x14ac:dyDescent="0.25">
      <c r="A40" s="114"/>
      <c r="C40" s="207" t="s">
        <v>98</v>
      </c>
      <c r="D40" s="95" t="s">
        <v>78</v>
      </c>
      <c r="E40" s="68">
        <v>6637.6974193196002</v>
      </c>
      <c r="F40" s="68">
        <v>6583.5550926576007</v>
      </c>
      <c r="G40" s="68">
        <v>6541.6428997505</v>
      </c>
      <c r="H40" s="68">
        <v>7180.5432666730003</v>
      </c>
      <c r="I40" s="68">
        <v>6407.8733827885999</v>
      </c>
      <c r="J40" s="68">
        <v>6527.1745005170005</v>
      </c>
      <c r="K40" s="68">
        <v>6792.5467351829002</v>
      </c>
      <c r="L40" s="68">
        <v>6807.3624698793001</v>
      </c>
      <c r="M40" s="68">
        <v>6653.9347494152998</v>
      </c>
      <c r="N40" s="68">
        <v>6948.6288218824002</v>
      </c>
      <c r="O40" s="68">
        <v>6710.4638292744003</v>
      </c>
      <c r="P40" s="68">
        <v>6409.4406799540002</v>
      </c>
      <c r="Q40" s="68">
        <v>6486.2663549343006</v>
      </c>
      <c r="R40" s="68">
        <v>6391.7171388584002</v>
      </c>
      <c r="S40" s="68">
        <v>6042.2836797002001</v>
      </c>
      <c r="T40" s="68">
        <v>6025.4716534297004</v>
      </c>
      <c r="U40" s="68">
        <v>6146.6360047462003</v>
      </c>
      <c r="V40" s="68">
        <v>6113.5036621085001</v>
      </c>
      <c r="W40" s="68">
        <v>6392.3020061205007</v>
      </c>
      <c r="X40" s="68">
        <v>5876.3551050853002</v>
      </c>
      <c r="Y40" s="68">
        <v>5823.5271740129001</v>
      </c>
      <c r="Z40" s="68">
        <v>6085.0463487544002</v>
      </c>
      <c r="AA40" s="68">
        <v>5755.1730735566998</v>
      </c>
      <c r="AB40" s="68">
        <v>5973.7004184954003</v>
      </c>
      <c r="AC40" s="68">
        <v>5741.3217402392002</v>
      </c>
      <c r="AD40" s="68">
        <v>6170.5413460093005</v>
      </c>
      <c r="AE40" s="68">
        <v>6161.1894865908998</v>
      </c>
      <c r="AF40" s="68">
        <v>5842.3676387755004</v>
      </c>
      <c r="AG40" s="68">
        <v>6091.1647375287002</v>
      </c>
      <c r="AH40" s="68">
        <v>6101.3138897572999</v>
      </c>
      <c r="AI40" s="68">
        <v>5788.8045141749999</v>
      </c>
      <c r="AJ40" s="68">
        <v>6044.8967356495004</v>
      </c>
      <c r="AK40" s="68">
        <v>5563.2880409877998</v>
      </c>
      <c r="AL40" s="68">
        <v>5616.2674994191002</v>
      </c>
      <c r="AM40" s="68">
        <v>5584.2101272854998</v>
      </c>
      <c r="AN40" s="68">
        <v>5633.7606423512998</v>
      </c>
      <c r="AO40" s="68">
        <v>5511.1033978346004</v>
      </c>
      <c r="AP40" s="68">
        <v>5200.6719555879999</v>
      </c>
      <c r="AQ40" s="68">
        <v>5341.6897467212002</v>
      </c>
      <c r="AR40" s="68">
        <v>5421.4850186889998</v>
      </c>
      <c r="AS40" s="68">
        <v>5530.4990091609998</v>
      </c>
      <c r="AT40" s="68">
        <v>5580.6208397726004</v>
      </c>
      <c r="AU40" s="68">
        <v>5533.5289216976998</v>
      </c>
      <c r="AV40" s="68">
        <v>5431.9045146665003</v>
      </c>
      <c r="AW40" s="68">
        <v>5604.4012378364005</v>
      </c>
      <c r="AX40" s="68">
        <v>5505.7937564963004</v>
      </c>
      <c r="AY40" s="68">
        <v>5520.7449526144001</v>
      </c>
      <c r="AZ40" s="68">
        <v>5266.1437191555005</v>
      </c>
      <c r="BA40" s="68">
        <v>5578.2497988437999</v>
      </c>
      <c r="BB40" s="68">
        <v>5330.3440256759004</v>
      </c>
      <c r="BC40" s="68">
        <v>5426.0574804729004</v>
      </c>
      <c r="BD40" s="68">
        <v>5250.8934568832001</v>
      </c>
      <c r="BE40" s="68">
        <v>5243.9789183985004</v>
      </c>
      <c r="BF40" s="68">
        <v>5305.4688008489002</v>
      </c>
      <c r="BG40" s="68">
        <v>4975.926732459</v>
      </c>
      <c r="BH40" s="68">
        <v>5004.2433103062003</v>
      </c>
      <c r="BI40" s="68">
        <v>5200.0175399822001</v>
      </c>
      <c r="BJ40" s="68">
        <v>5133.0825591501998</v>
      </c>
      <c r="BK40" s="68">
        <v>5262.9202783972005</v>
      </c>
      <c r="BL40" s="68">
        <v>5056.9796920318004</v>
      </c>
      <c r="BM40" s="68">
        <v>5466.9840549531</v>
      </c>
      <c r="BN40" s="36" t="s">
        <v>193</v>
      </c>
      <c r="BO40" s="68">
        <v>5286.0465872915001</v>
      </c>
      <c r="BP40" s="68">
        <v>5460.1345887489006</v>
      </c>
      <c r="BQ40" s="68">
        <v>5859.9727060451005</v>
      </c>
      <c r="BR40" s="68">
        <v>5849.1061648126006</v>
      </c>
      <c r="BS40" s="68">
        <v>5556.3369629076005</v>
      </c>
      <c r="BT40" s="68">
        <v>5836.1411937553003</v>
      </c>
      <c r="BU40" s="68">
        <v>5866.4888951448002</v>
      </c>
      <c r="BV40" s="68">
        <v>6228.3523768891</v>
      </c>
      <c r="BW40" s="68">
        <v>5902.7752013642003</v>
      </c>
      <c r="BX40" s="68">
        <v>6177.7454659429004</v>
      </c>
      <c r="BY40" s="68">
        <v>6406.8578462757005</v>
      </c>
      <c r="BZ40" s="68">
        <v>6217.0632584463001</v>
      </c>
      <c r="CA40" s="68">
        <v>6240.961454749</v>
      </c>
      <c r="CB40" s="189">
        <v>6051.9392756389998</v>
      </c>
      <c r="CC40" s="68">
        <v>6487.7023874106999</v>
      </c>
    </row>
    <row r="41" spans="1:81" ht="15" customHeight="1" x14ac:dyDescent="0.25">
      <c r="A41" s="114"/>
      <c r="C41" s="207"/>
      <c r="D41" s="95" t="s">
        <v>79</v>
      </c>
      <c r="E41" s="68">
        <v>4379.4372193623003</v>
      </c>
      <c r="F41" s="68">
        <v>4387.2006785912999</v>
      </c>
      <c r="G41" s="68">
        <v>4583.5073454657004</v>
      </c>
      <c r="H41" s="68">
        <v>4698.3415201316002</v>
      </c>
      <c r="I41" s="68">
        <v>4382.9272383525004</v>
      </c>
      <c r="J41" s="68">
        <v>4390.1673791987005</v>
      </c>
      <c r="K41" s="68">
        <v>4807.9309139982997</v>
      </c>
      <c r="L41" s="68">
        <v>4473.1279008328002</v>
      </c>
      <c r="M41" s="68">
        <v>4379.8553719121001</v>
      </c>
      <c r="N41" s="68">
        <v>4729.7043880302999</v>
      </c>
      <c r="O41" s="68">
        <v>4431.1657249914006</v>
      </c>
      <c r="P41" s="68">
        <v>4385.5715154875998</v>
      </c>
      <c r="Q41" s="68">
        <v>4386.2045200661005</v>
      </c>
      <c r="R41" s="68">
        <v>4272.8977844483998</v>
      </c>
      <c r="S41" s="68">
        <v>4446.5296305822003</v>
      </c>
      <c r="T41" s="68">
        <v>4111.0306492010004</v>
      </c>
      <c r="U41" s="68">
        <v>4345.2216573795004</v>
      </c>
      <c r="V41" s="68">
        <v>4173.2188107441998</v>
      </c>
      <c r="W41" s="68">
        <v>4096.2078911508997</v>
      </c>
      <c r="X41" s="68">
        <v>4245.2800293913006</v>
      </c>
      <c r="Y41" s="68">
        <v>4119.2691689651001</v>
      </c>
      <c r="Z41" s="68">
        <v>4305.2138359966002</v>
      </c>
      <c r="AA41" s="68">
        <v>4292.2455879564004</v>
      </c>
      <c r="AB41" s="68">
        <v>4367.2722142827006</v>
      </c>
      <c r="AC41" s="68">
        <v>4280.8887906546006</v>
      </c>
      <c r="AD41" s="68">
        <v>4239.9175658247004</v>
      </c>
      <c r="AE41" s="68">
        <v>4481.9211502439002</v>
      </c>
      <c r="AF41" s="68">
        <v>4049.1168146796999</v>
      </c>
      <c r="AG41" s="68">
        <v>4552.6881053875004</v>
      </c>
      <c r="AH41" s="68">
        <v>4564.4453118350002</v>
      </c>
      <c r="AI41" s="68">
        <v>4179.8823879228003</v>
      </c>
      <c r="AJ41" s="68">
        <v>4237.8133706507006</v>
      </c>
      <c r="AK41" s="68">
        <v>4013.7279994099999</v>
      </c>
      <c r="AL41" s="68">
        <v>3897.3187712794002</v>
      </c>
      <c r="AM41" s="68">
        <v>3936.4544390019</v>
      </c>
      <c r="AN41" s="68">
        <v>3921.1210744394002</v>
      </c>
      <c r="AO41" s="68">
        <v>3806.4205634512</v>
      </c>
      <c r="AP41" s="68">
        <v>3683.8886808339003</v>
      </c>
      <c r="AQ41" s="68">
        <v>3795.3399622649004</v>
      </c>
      <c r="AR41" s="68">
        <v>3823.7196391556004</v>
      </c>
      <c r="AS41" s="68">
        <v>3820.1479512726</v>
      </c>
      <c r="AT41" s="68">
        <v>3867.3669967471001</v>
      </c>
      <c r="AU41" s="68">
        <v>3833.71593592</v>
      </c>
      <c r="AV41" s="68">
        <v>3835.2159923334002</v>
      </c>
      <c r="AW41" s="68">
        <v>3904.8677921812</v>
      </c>
      <c r="AX41" s="68">
        <v>3843.0744990807002</v>
      </c>
      <c r="AY41" s="68">
        <v>3778.2756698676003</v>
      </c>
      <c r="AZ41" s="68">
        <v>3774.3072464178999</v>
      </c>
      <c r="BA41" s="68">
        <v>3966.0663233749001</v>
      </c>
      <c r="BB41" s="68">
        <v>4212.1300641404005</v>
      </c>
      <c r="BC41" s="68">
        <v>4019.1176943531</v>
      </c>
      <c r="BD41" s="68">
        <v>3568.5391642041</v>
      </c>
      <c r="BE41" s="68">
        <v>3660.3603246359003</v>
      </c>
      <c r="BF41" s="68">
        <v>3701.9943437209004</v>
      </c>
      <c r="BG41" s="68">
        <v>3742.6382084478</v>
      </c>
      <c r="BH41" s="68">
        <v>3536.0063417307001</v>
      </c>
      <c r="BI41" s="68">
        <v>3570.2106533695001</v>
      </c>
      <c r="BJ41" s="68">
        <v>3680.7150033743001</v>
      </c>
      <c r="BK41" s="68">
        <v>3923.7109569846002</v>
      </c>
      <c r="BL41" s="68">
        <v>3675.6620240277002</v>
      </c>
      <c r="BM41" s="68">
        <v>4084.5285229233</v>
      </c>
      <c r="BN41" s="36" t="s">
        <v>193</v>
      </c>
      <c r="BO41" s="68">
        <v>3956.0239657742</v>
      </c>
      <c r="BP41" s="68">
        <v>3934.9811941903999</v>
      </c>
      <c r="BQ41" s="68">
        <v>4459.9201140082005</v>
      </c>
      <c r="BR41" s="68">
        <v>4360.1901083685998</v>
      </c>
      <c r="BS41" s="68">
        <v>4388.9407189834001</v>
      </c>
      <c r="BT41" s="68">
        <v>4191.3880997554998</v>
      </c>
      <c r="BU41" s="68">
        <v>4368.0351144465003</v>
      </c>
      <c r="BV41" s="68">
        <v>4257.1096820223001</v>
      </c>
      <c r="BW41" s="68">
        <v>4230.7106683770999</v>
      </c>
      <c r="BX41" s="68">
        <v>4173.7634582017999</v>
      </c>
      <c r="BY41" s="68">
        <v>4354.7516146694998</v>
      </c>
      <c r="BZ41" s="68">
        <v>4350.0528730265005</v>
      </c>
      <c r="CA41" s="68">
        <v>4319.5785316911006</v>
      </c>
      <c r="CB41" s="189">
        <v>4341.3358926071005</v>
      </c>
      <c r="CC41" s="68">
        <v>4562.6025102062003</v>
      </c>
    </row>
    <row r="42" spans="1:81" ht="15" customHeight="1" x14ac:dyDescent="0.25">
      <c r="A42" s="114"/>
      <c r="C42" s="207" t="s">
        <v>99</v>
      </c>
      <c r="D42" s="95" t="s">
        <v>78</v>
      </c>
      <c r="E42" s="68">
        <v>6468.8680564321003</v>
      </c>
      <c r="F42" s="68">
        <v>6569.0628412422002</v>
      </c>
      <c r="G42" s="68">
        <v>6562.6761877903</v>
      </c>
      <c r="H42" s="68">
        <v>6794.3061623926005</v>
      </c>
      <c r="I42" s="68">
        <v>6888.4056726516001</v>
      </c>
      <c r="J42" s="68">
        <v>7142.5988528361004</v>
      </c>
      <c r="K42" s="68">
        <v>7376.7276754291006</v>
      </c>
      <c r="L42" s="68">
        <v>7075.1906331546006</v>
      </c>
      <c r="M42" s="68">
        <v>7402.9430931866</v>
      </c>
      <c r="N42" s="68">
        <v>7305.1833563947002</v>
      </c>
      <c r="O42" s="68">
        <v>7228.7577270992006</v>
      </c>
      <c r="P42" s="68">
        <v>7110.2907934343002</v>
      </c>
      <c r="Q42" s="68">
        <v>7613.5009921665005</v>
      </c>
      <c r="R42" s="68">
        <v>7302.8055054206006</v>
      </c>
      <c r="S42" s="68">
        <v>7345.7226895070999</v>
      </c>
      <c r="T42" s="68">
        <v>7079.4229309840002</v>
      </c>
      <c r="U42" s="68">
        <v>7307.8547982165001</v>
      </c>
      <c r="V42" s="68">
        <v>7212.9943652584006</v>
      </c>
      <c r="W42" s="68">
        <v>6926.8703613670004</v>
      </c>
      <c r="X42" s="68">
        <v>6685.9731716362003</v>
      </c>
      <c r="Y42" s="68">
        <v>6597.8609500528</v>
      </c>
      <c r="Z42" s="68">
        <v>6645.7664079042006</v>
      </c>
      <c r="AA42" s="68">
        <v>6446.0236447140005</v>
      </c>
      <c r="AB42" s="68">
        <v>6390.0880233712005</v>
      </c>
      <c r="AC42" s="68">
        <v>6484.3392394111006</v>
      </c>
      <c r="AD42" s="68">
        <v>6366.0049904628004</v>
      </c>
      <c r="AE42" s="68">
        <v>6536.9537364404005</v>
      </c>
      <c r="AF42" s="68">
        <v>6391.5109119151002</v>
      </c>
      <c r="AG42" s="68">
        <v>6434.1010979576004</v>
      </c>
      <c r="AH42" s="68">
        <v>6405.8903874867001</v>
      </c>
      <c r="AI42" s="68">
        <v>6519.9073141478002</v>
      </c>
      <c r="AJ42" s="68">
        <v>6476.2459324775</v>
      </c>
      <c r="AK42" s="68">
        <v>6794.4256757170006</v>
      </c>
      <c r="AL42" s="68">
        <v>6579.6017465748</v>
      </c>
      <c r="AM42" s="68">
        <v>6423.5464702206</v>
      </c>
      <c r="AN42" s="68">
        <v>6450.7997008533002</v>
      </c>
      <c r="AO42" s="68">
        <v>6456.9387076151006</v>
      </c>
      <c r="AP42" s="68">
        <v>6512.0131865167004</v>
      </c>
      <c r="AQ42" s="68">
        <v>6570.5096167772999</v>
      </c>
      <c r="AR42" s="68">
        <v>6321.6233251786007</v>
      </c>
      <c r="AS42" s="68">
        <v>6190.4946764466004</v>
      </c>
      <c r="AT42" s="68">
        <v>6447.2662682132004</v>
      </c>
      <c r="AU42" s="68">
        <v>6353.1532069277</v>
      </c>
      <c r="AV42" s="68">
        <v>6274.4028676654007</v>
      </c>
      <c r="AW42" s="68">
        <v>6646.3309467652998</v>
      </c>
      <c r="AX42" s="68">
        <v>6487.0964391915004</v>
      </c>
      <c r="AY42" s="68">
        <v>6686.5018631325001</v>
      </c>
      <c r="AZ42" s="68">
        <v>6564.7694892569998</v>
      </c>
      <c r="BA42" s="68">
        <v>6593.2284585879006</v>
      </c>
      <c r="BB42" s="68">
        <v>6668.4124050956998</v>
      </c>
      <c r="BC42" s="68">
        <v>6332.6842708605</v>
      </c>
      <c r="BD42" s="68">
        <v>6742.7789417833001</v>
      </c>
      <c r="BE42" s="68">
        <v>6776.9801088988006</v>
      </c>
      <c r="BF42" s="68">
        <v>6982.9205054641006</v>
      </c>
      <c r="BG42" s="68">
        <v>6873.5174220590006</v>
      </c>
      <c r="BH42" s="68">
        <v>6606.8032209364001</v>
      </c>
      <c r="BI42" s="68">
        <v>6852.5564328669006</v>
      </c>
      <c r="BJ42" s="68">
        <v>6753.5430224386</v>
      </c>
      <c r="BK42" s="68">
        <v>6625.4729555294998</v>
      </c>
      <c r="BL42" s="68">
        <v>6680.7717831827003</v>
      </c>
      <c r="BM42" s="68">
        <v>7048.0420195257002</v>
      </c>
      <c r="BN42" s="36" t="s">
        <v>193</v>
      </c>
      <c r="BO42" s="68">
        <v>7103.8640874275006</v>
      </c>
      <c r="BP42" s="68">
        <v>7205.5781550162001</v>
      </c>
      <c r="BQ42" s="68">
        <v>7330.8906268759001</v>
      </c>
      <c r="BR42" s="68">
        <v>7156.6932509140006</v>
      </c>
      <c r="BS42" s="68">
        <v>7075.0612534312004</v>
      </c>
      <c r="BT42" s="68">
        <v>7090.6795473887005</v>
      </c>
      <c r="BU42" s="68">
        <v>7353.0081900546002</v>
      </c>
      <c r="BV42" s="68">
        <v>7363.8438213181998</v>
      </c>
      <c r="BW42" s="68">
        <v>7187.4398851114001</v>
      </c>
      <c r="BX42" s="68">
        <v>7322.3243823085004</v>
      </c>
      <c r="BY42" s="68">
        <v>7425.8531612349007</v>
      </c>
      <c r="BZ42" s="68">
        <v>7745.2985340108007</v>
      </c>
      <c r="CA42" s="68">
        <v>7673.8418959338005</v>
      </c>
      <c r="CB42" s="189">
        <v>7867.5685602181002</v>
      </c>
      <c r="CC42" s="68">
        <v>8339.5711153204011</v>
      </c>
    </row>
    <row r="43" spans="1:81" ht="15" customHeight="1" x14ac:dyDescent="0.25">
      <c r="A43" s="114"/>
      <c r="C43" s="207"/>
      <c r="D43" s="95" t="s">
        <v>79</v>
      </c>
      <c r="E43" s="68">
        <v>4816.9592873965003</v>
      </c>
      <c r="F43" s="68">
        <v>4740.2389048405003</v>
      </c>
      <c r="G43" s="68">
        <v>4794.9848540195999</v>
      </c>
      <c r="H43" s="68">
        <v>4868.3453033875003</v>
      </c>
      <c r="I43" s="68">
        <v>4930.7392156339001</v>
      </c>
      <c r="J43" s="68">
        <v>4960.7635962680006</v>
      </c>
      <c r="K43" s="68">
        <v>5159.9308509380999</v>
      </c>
      <c r="L43" s="68">
        <v>5149.9740538096003</v>
      </c>
      <c r="M43" s="68">
        <v>5259.0099220238999</v>
      </c>
      <c r="N43" s="68">
        <v>5384.7424202504999</v>
      </c>
      <c r="O43" s="68">
        <v>5357.3065369874002</v>
      </c>
      <c r="P43" s="68">
        <v>5225.8378243936004</v>
      </c>
      <c r="Q43" s="68">
        <v>5484.4345076302998</v>
      </c>
      <c r="R43" s="68">
        <v>5453.6960766775001</v>
      </c>
      <c r="S43" s="68">
        <v>5714.0535315479001</v>
      </c>
      <c r="T43" s="68">
        <v>5369.4995541483004</v>
      </c>
      <c r="U43" s="68">
        <v>5262.4772220349005</v>
      </c>
      <c r="V43" s="68">
        <v>5299.9510260305005</v>
      </c>
      <c r="W43" s="68">
        <v>5056.2301469269005</v>
      </c>
      <c r="X43" s="68">
        <v>4962.5638768065</v>
      </c>
      <c r="Y43" s="68">
        <v>4949.1192519233</v>
      </c>
      <c r="Z43" s="68">
        <v>5214.8603771436001</v>
      </c>
      <c r="AA43" s="68">
        <v>5101.0996059628005</v>
      </c>
      <c r="AB43" s="68">
        <v>4918.2070511305001</v>
      </c>
      <c r="AC43" s="68">
        <v>5026.0752131224999</v>
      </c>
      <c r="AD43" s="68">
        <v>5156.4901421589002</v>
      </c>
      <c r="AE43" s="68">
        <v>5190.3893025632005</v>
      </c>
      <c r="AF43" s="68">
        <v>5056.8882884806999</v>
      </c>
      <c r="AG43" s="68">
        <v>5054.5929392264998</v>
      </c>
      <c r="AH43" s="68">
        <v>5013.8457384263002</v>
      </c>
      <c r="AI43" s="68">
        <v>4847.2144757525002</v>
      </c>
      <c r="AJ43" s="68">
        <v>4851.5200079507003</v>
      </c>
      <c r="AK43" s="68">
        <v>4964.8827490878002</v>
      </c>
      <c r="AL43" s="68">
        <v>5078.1693060247999</v>
      </c>
      <c r="AM43" s="68">
        <v>5096.5223090299005</v>
      </c>
      <c r="AN43" s="68">
        <v>5014.9208573859005</v>
      </c>
      <c r="AO43" s="68">
        <v>4936.1144707479998</v>
      </c>
      <c r="AP43" s="68">
        <v>4802.4183406795</v>
      </c>
      <c r="AQ43" s="68">
        <v>4906.7613843711006</v>
      </c>
      <c r="AR43" s="68">
        <v>4718.0516978720998</v>
      </c>
      <c r="AS43" s="68">
        <v>4876.6472994710002</v>
      </c>
      <c r="AT43" s="68">
        <v>4814.1300248235002</v>
      </c>
      <c r="AU43" s="68">
        <v>4837.9817529122001</v>
      </c>
      <c r="AV43" s="68">
        <v>4656.9020860746004</v>
      </c>
      <c r="AW43" s="68">
        <v>5023.1438713043999</v>
      </c>
      <c r="AX43" s="68">
        <v>4868.0825454187998</v>
      </c>
      <c r="AY43" s="68">
        <v>5080.4049528248006</v>
      </c>
      <c r="AZ43" s="68">
        <v>4757.8659640155001</v>
      </c>
      <c r="BA43" s="68">
        <v>4919.3510133520003</v>
      </c>
      <c r="BB43" s="68">
        <v>4870.9636723471003</v>
      </c>
      <c r="BC43" s="68">
        <v>5071.4522569124001</v>
      </c>
      <c r="BD43" s="68">
        <v>5141.7844076755</v>
      </c>
      <c r="BE43" s="68">
        <v>5036.0603207042004</v>
      </c>
      <c r="BF43" s="68">
        <v>5076.4656643219005</v>
      </c>
      <c r="BG43" s="68">
        <v>4886.1182914606006</v>
      </c>
      <c r="BH43" s="68">
        <v>4758.8924976744001</v>
      </c>
      <c r="BI43" s="68">
        <v>4674.9219042681998</v>
      </c>
      <c r="BJ43" s="68">
        <v>4802.4528005085003</v>
      </c>
      <c r="BK43" s="68">
        <v>4712.2691737791001</v>
      </c>
      <c r="BL43" s="68">
        <v>4826.0539255428002</v>
      </c>
      <c r="BM43" s="68">
        <v>5264.9990863904004</v>
      </c>
      <c r="BN43" s="36" t="s">
        <v>193</v>
      </c>
      <c r="BO43" s="68">
        <v>5522.3693055541999</v>
      </c>
      <c r="BP43" s="68">
        <v>5215.3502513762005</v>
      </c>
      <c r="BQ43" s="68">
        <v>5805.2248870247004</v>
      </c>
      <c r="BR43" s="68">
        <v>5265.9777586709006</v>
      </c>
      <c r="BS43" s="68">
        <v>5511.3491063830006</v>
      </c>
      <c r="BT43" s="68">
        <v>5609.5787593021005</v>
      </c>
      <c r="BU43" s="68">
        <v>5856.1701849114006</v>
      </c>
      <c r="BV43" s="68">
        <v>5761.8437980866001</v>
      </c>
      <c r="BW43" s="68">
        <v>5612.7668322464006</v>
      </c>
      <c r="BX43" s="68">
        <v>5554.4381088827004</v>
      </c>
      <c r="BY43" s="68">
        <v>5730.3905937494001</v>
      </c>
      <c r="BZ43" s="68">
        <v>5714.3235806966004</v>
      </c>
      <c r="CA43" s="68">
        <v>5769.5849799408998</v>
      </c>
      <c r="CB43" s="189">
        <v>5866.7594029608999</v>
      </c>
      <c r="CC43" s="68">
        <v>6588.1261969390007</v>
      </c>
    </row>
    <row r="44" spans="1:81" ht="15" customHeight="1" x14ac:dyDescent="0.25">
      <c r="A44" s="114"/>
      <c r="C44" s="207" t="s">
        <v>100</v>
      </c>
      <c r="D44" s="95" t="s">
        <v>78</v>
      </c>
      <c r="E44" s="68">
        <v>10758.304107482201</v>
      </c>
      <c r="F44" s="68">
        <v>10944.039637158899</v>
      </c>
      <c r="G44" s="68">
        <v>11037.717106820601</v>
      </c>
      <c r="H44" s="68">
        <v>11115.5602045835</v>
      </c>
      <c r="I44" s="68">
        <v>11299.273153678001</v>
      </c>
      <c r="J44" s="68">
        <v>11192.663510643601</v>
      </c>
      <c r="K44" s="68">
        <v>11499.7976967092</v>
      </c>
      <c r="L44" s="68">
        <v>10936.4881448864</v>
      </c>
      <c r="M44" s="68">
        <v>11009.7251447404</v>
      </c>
      <c r="N44" s="68">
        <v>11193.4204732946</v>
      </c>
      <c r="O44" s="68">
        <v>11539.4216693404</v>
      </c>
      <c r="P44" s="68">
        <v>11135.4453211116</v>
      </c>
      <c r="Q44" s="68">
        <v>10898.887463245001</v>
      </c>
      <c r="R44" s="68">
        <v>10782.9734527746</v>
      </c>
      <c r="S44" s="68">
        <v>10955.4675198271</v>
      </c>
      <c r="T44" s="68">
        <v>10218.359012774001</v>
      </c>
      <c r="U44" s="68">
        <v>9978.8951714653012</v>
      </c>
      <c r="V44" s="68">
        <v>9933.6600690419</v>
      </c>
      <c r="W44" s="68">
        <v>9551.6366366162001</v>
      </c>
      <c r="X44" s="68">
        <v>9520.3119129301012</v>
      </c>
      <c r="Y44" s="68">
        <v>9577.9599345265997</v>
      </c>
      <c r="Z44" s="68">
        <v>9592.4961132980006</v>
      </c>
      <c r="AA44" s="68">
        <v>9538.6904287374</v>
      </c>
      <c r="AB44" s="68">
        <v>9011.9026339072007</v>
      </c>
      <c r="AC44" s="68">
        <v>8801.1331884599003</v>
      </c>
      <c r="AD44" s="68">
        <v>9050.9519381647006</v>
      </c>
      <c r="AE44" s="68">
        <v>8872.9799724510995</v>
      </c>
      <c r="AF44" s="68">
        <v>9015.0960083253012</v>
      </c>
      <c r="AG44" s="68">
        <v>8829.2593018523003</v>
      </c>
      <c r="AH44" s="68">
        <v>8698.1006022664005</v>
      </c>
      <c r="AI44" s="68">
        <v>9064.3253436383002</v>
      </c>
      <c r="AJ44" s="68">
        <v>8754.2994194936</v>
      </c>
      <c r="AK44" s="68">
        <v>8754.8534086403997</v>
      </c>
      <c r="AL44" s="68">
        <v>8841.2442327995996</v>
      </c>
      <c r="AM44" s="68">
        <v>8583.8909379113011</v>
      </c>
      <c r="AN44" s="68">
        <v>8301.0974449182995</v>
      </c>
      <c r="AO44" s="68">
        <v>8480.2358650199003</v>
      </c>
      <c r="AP44" s="68">
        <v>8038.3206700434002</v>
      </c>
      <c r="AQ44" s="68">
        <v>8758.5228515153995</v>
      </c>
      <c r="AR44" s="68">
        <v>8519.657240279801</v>
      </c>
      <c r="AS44" s="68">
        <v>8425.8941826730006</v>
      </c>
      <c r="AT44" s="68">
        <v>8173.6076433791004</v>
      </c>
      <c r="AU44" s="68">
        <v>8656.1027976842997</v>
      </c>
      <c r="AV44" s="68">
        <v>8506.359115122501</v>
      </c>
      <c r="AW44" s="68">
        <v>8505.2130504710003</v>
      </c>
      <c r="AX44" s="68">
        <v>8823.2742901611</v>
      </c>
      <c r="AY44" s="68">
        <v>8743.9250312867007</v>
      </c>
      <c r="AZ44" s="68">
        <v>8991.6453969320009</v>
      </c>
      <c r="BA44" s="68">
        <v>9069.0347130887003</v>
      </c>
      <c r="BB44" s="68">
        <v>8728.2876475616995</v>
      </c>
      <c r="BC44" s="68">
        <v>8975.6718700987003</v>
      </c>
      <c r="BD44" s="68">
        <v>8639.9558262120008</v>
      </c>
      <c r="BE44" s="68">
        <v>8717.0162420239994</v>
      </c>
      <c r="BF44" s="68">
        <v>8902.7124348516008</v>
      </c>
      <c r="BG44" s="68">
        <v>9001.2684725068011</v>
      </c>
      <c r="BH44" s="68">
        <v>8600.4347576749005</v>
      </c>
      <c r="BI44" s="68">
        <v>8977.0582147017012</v>
      </c>
      <c r="BJ44" s="68">
        <v>9452.6677819103006</v>
      </c>
      <c r="BK44" s="68">
        <v>9537.1345446426003</v>
      </c>
      <c r="BL44" s="68">
        <v>9832.0656480489997</v>
      </c>
      <c r="BM44" s="68">
        <v>10263.9679910862</v>
      </c>
      <c r="BN44" s="36" t="s">
        <v>193</v>
      </c>
      <c r="BO44" s="68">
        <v>9397.3194851414009</v>
      </c>
      <c r="BP44" s="68">
        <v>10129.3128238553</v>
      </c>
      <c r="BQ44" s="68">
        <v>10145.3492454606</v>
      </c>
      <c r="BR44" s="68">
        <v>9961.6547883723997</v>
      </c>
      <c r="BS44" s="68">
        <v>10231.0373281884</v>
      </c>
      <c r="BT44" s="68">
        <v>9889.3381007660009</v>
      </c>
      <c r="BU44" s="68">
        <v>9972.9740408706002</v>
      </c>
      <c r="BV44" s="68">
        <v>9810.4705672666005</v>
      </c>
      <c r="BW44" s="68">
        <v>9617.6691532867007</v>
      </c>
      <c r="BX44" s="68">
        <v>9659.2849242668999</v>
      </c>
      <c r="BY44" s="68">
        <v>10463.035130013401</v>
      </c>
      <c r="BZ44" s="68">
        <v>10442.199451753</v>
      </c>
      <c r="CA44" s="68">
        <v>10391.568736044401</v>
      </c>
      <c r="CB44" s="189">
        <v>10738.491953127601</v>
      </c>
      <c r="CC44" s="68">
        <v>10813.1972991001</v>
      </c>
    </row>
    <row r="45" spans="1:81" ht="15" customHeight="1" x14ac:dyDescent="0.25">
      <c r="A45" s="114"/>
      <c r="C45" s="207"/>
      <c r="D45" s="95" t="s">
        <v>79</v>
      </c>
      <c r="E45" s="68">
        <v>7562.1636430515</v>
      </c>
      <c r="F45" s="68">
        <v>7615.2449828608005</v>
      </c>
      <c r="G45" s="68">
        <v>7714.7772424350005</v>
      </c>
      <c r="H45" s="68">
        <v>7433.6945444951007</v>
      </c>
      <c r="I45" s="68">
        <v>7343.9178791140002</v>
      </c>
      <c r="J45" s="68">
        <v>7607.2436231688998</v>
      </c>
      <c r="K45" s="68">
        <v>7966.8759675298006</v>
      </c>
      <c r="L45" s="68">
        <v>7814.8753541727001</v>
      </c>
      <c r="M45" s="68">
        <v>8013.1070095267005</v>
      </c>
      <c r="N45" s="68">
        <v>7669.4465339141007</v>
      </c>
      <c r="O45" s="68">
        <v>7839.4678037064004</v>
      </c>
      <c r="P45" s="68">
        <v>7697.8775752166002</v>
      </c>
      <c r="Q45" s="68">
        <v>7609.7143017673006</v>
      </c>
      <c r="R45" s="68">
        <v>7544.1680984820005</v>
      </c>
      <c r="S45" s="68">
        <v>7401.4722460561006</v>
      </c>
      <c r="T45" s="68">
        <v>7162.2585150512004</v>
      </c>
      <c r="U45" s="68">
        <v>6808.4368431101002</v>
      </c>
      <c r="V45" s="68">
        <v>6962.5459899915004</v>
      </c>
      <c r="W45" s="68">
        <v>6777.1479902101</v>
      </c>
      <c r="X45" s="68">
        <v>6770.4162400369005</v>
      </c>
      <c r="Y45" s="68">
        <v>6899.8092638827002</v>
      </c>
      <c r="Z45" s="68">
        <v>6873.5005519954002</v>
      </c>
      <c r="AA45" s="68">
        <v>6889.0814800066</v>
      </c>
      <c r="AB45" s="68">
        <v>6619.8939211266006</v>
      </c>
      <c r="AC45" s="68">
        <v>6736.6316615494006</v>
      </c>
      <c r="AD45" s="68">
        <v>6569.8817063806</v>
      </c>
      <c r="AE45" s="68">
        <v>6489.3198689809005</v>
      </c>
      <c r="AF45" s="68">
        <v>6173.9493426646004</v>
      </c>
      <c r="AG45" s="68">
        <v>6128.4943326230004</v>
      </c>
      <c r="AH45" s="68">
        <v>6144.4956338725005</v>
      </c>
      <c r="AI45" s="68">
        <v>6434.6668416711</v>
      </c>
      <c r="AJ45" s="68">
        <v>6185.9148634541998</v>
      </c>
      <c r="AK45" s="68">
        <v>6589.1267215129001</v>
      </c>
      <c r="AL45" s="68">
        <v>6444.6271183109002</v>
      </c>
      <c r="AM45" s="68">
        <v>6352.1313176963004</v>
      </c>
      <c r="AN45" s="68">
        <v>5991.0960378660002</v>
      </c>
      <c r="AO45" s="68">
        <v>5776.3734151046001</v>
      </c>
      <c r="AP45" s="68">
        <v>5760.7521940788001</v>
      </c>
      <c r="AQ45" s="68">
        <v>5988.9498870776006</v>
      </c>
      <c r="AR45" s="68">
        <v>5643.7676775982</v>
      </c>
      <c r="AS45" s="68">
        <v>6094.0756783055003</v>
      </c>
      <c r="AT45" s="68">
        <v>6170.3862548487004</v>
      </c>
      <c r="AU45" s="68">
        <v>5974.3155880038003</v>
      </c>
      <c r="AV45" s="68">
        <v>6301.3268889699002</v>
      </c>
      <c r="AW45" s="68">
        <v>6062.4877391143</v>
      </c>
      <c r="AX45" s="68">
        <v>6679.4949860325005</v>
      </c>
      <c r="AY45" s="68">
        <v>6261.2590600753001</v>
      </c>
      <c r="AZ45" s="68">
        <v>6320.2227006757003</v>
      </c>
      <c r="BA45" s="68">
        <v>6508.8006079661</v>
      </c>
      <c r="BB45" s="68">
        <v>6469.7314275855006</v>
      </c>
      <c r="BC45" s="68">
        <v>6365.2172499174003</v>
      </c>
      <c r="BD45" s="68">
        <v>6174.2414401797005</v>
      </c>
      <c r="BE45" s="68">
        <v>6333.0354382118003</v>
      </c>
      <c r="BF45" s="68">
        <v>6480.5396091957</v>
      </c>
      <c r="BG45" s="68">
        <v>6620.0436063061006</v>
      </c>
      <c r="BH45" s="68">
        <v>6338.0051787015</v>
      </c>
      <c r="BI45" s="68">
        <v>6440.9581080002999</v>
      </c>
      <c r="BJ45" s="68">
        <v>6995.1032286058999</v>
      </c>
      <c r="BK45" s="68">
        <v>7100.9953395302</v>
      </c>
      <c r="BL45" s="68">
        <v>7007.7338467261006</v>
      </c>
      <c r="BM45" s="68">
        <v>7396.4499442838005</v>
      </c>
      <c r="BN45" s="36" t="s">
        <v>193</v>
      </c>
      <c r="BO45" s="68">
        <v>7616.8829001725999</v>
      </c>
      <c r="BP45" s="68">
        <v>7762.5253975909</v>
      </c>
      <c r="BQ45" s="68">
        <v>8033.3623347042003</v>
      </c>
      <c r="BR45" s="68">
        <v>7304.9164751353001</v>
      </c>
      <c r="BS45" s="68">
        <v>7659.0024821708002</v>
      </c>
      <c r="BT45" s="68">
        <v>7498.0362128693005</v>
      </c>
      <c r="BU45" s="68">
        <v>7726.2284290651005</v>
      </c>
      <c r="BV45" s="68">
        <v>7229.6234100890006</v>
      </c>
      <c r="BW45" s="68">
        <v>7414.2253539491003</v>
      </c>
      <c r="BX45" s="68">
        <v>7211.6684483227</v>
      </c>
      <c r="BY45" s="68">
        <v>7869.8112184623005</v>
      </c>
      <c r="BZ45" s="68">
        <v>7753.5405563590002</v>
      </c>
      <c r="CA45" s="68">
        <v>8093.9723828494007</v>
      </c>
      <c r="CB45" s="189">
        <v>8102.0710971417002</v>
      </c>
      <c r="CC45" s="68">
        <v>8525.0467347721005</v>
      </c>
    </row>
    <row r="46" spans="1:81" ht="15" customHeight="1" x14ac:dyDescent="0.25">
      <c r="A46" s="114"/>
      <c r="C46" s="207" t="s">
        <v>101</v>
      </c>
      <c r="D46" s="95" t="s">
        <v>78</v>
      </c>
      <c r="E46" s="68">
        <v>4362.1603490406005</v>
      </c>
      <c r="F46" s="68">
        <v>4467.3129964605005</v>
      </c>
      <c r="G46" s="68">
        <v>4040.3273249204003</v>
      </c>
      <c r="H46" s="68">
        <v>4337.8056307274001</v>
      </c>
      <c r="I46" s="68">
        <v>4125.9379117366998</v>
      </c>
      <c r="J46" s="68">
        <v>4460.3063892727005</v>
      </c>
      <c r="K46" s="68">
        <v>4045.1167258666001</v>
      </c>
      <c r="L46" s="68">
        <v>4150.5002354366998</v>
      </c>
      <c r="M46" s="68">
        <v>4276.7003340038</v>
      </c>
      <c r="N46" s="68">
        <v>4348.0233014926998</v>
      </c>
      <c r="O46" s="68">
        <v>4253.6878918955999</v>
      </c>
      <c r="P46" s="68">
        <v>4079.6016034786003</v>
      </c>
      <c r="Q46" s="68">
        <v>4599.5874130426</v>
      </c>
      <c r="R46" s="68">
        <v>4590.0171552010997</v>
      </c>
      <c r="S46" s="68">
        <v>3925.4177155150001</v>
      </c>
      <c r="T46" s="68">
        <v>3829.7423785933001</v>
      </c>
      <c r="U46" s="68">
        <v>3976.9281607110001</v>
      </c>
      <c r="V46" s="68">
        <v>3855.8444647718002</v>
      </c>
      <c r="W46" s="68">
        <v>3668.5342929117</v>
      </c>
      <c r="X46" s="68">
        <v>3681.8930283607001</v>
      </c>
      <c r="Y46" s="68">
        <v>3913.2690298573002</v>
      </c>
      <c r="Z46" s="68">
        <v>3796.6159792579001</v>
      </c>
      <c r="AA46" s="68">
        <v>3670.9520145526003</v>
      </c>
      <c r="AB46" s="68">
        <v>3796.4056667960999</v>
      </c>
      <c r="AC46" s="68">
        <v>3969.7388694913002</v>
      </c>
      <c r="AD46" s="68">
        <v>3880.1326000178001</v>
      </c>
      <c r="AE46" s="68">
        <v>3876.7801328054002</v>
      </c>
      <c r="AF46" s="68">
        <v>3901.1596710795002</v>
      </c>
      <c r="AG46" s="68">
        <v>4157.3312950824002</v>
      </c>
      <c r="AH46" s="68">
        <v>4098.6024120026004</v>
      </c>
      <c r="AI46" s="68">
        <v>4068.4403057509003</v>
      </c>
      <c r="AJ46" s="68">
        <v>3957.0537546856003</v>
      </c>
      <c r="AK46" s="68">
        <v>4051.2343358405001</v>
      </c>
      <c r="AL46" s="68">
        <v>3946.9278465548</v>
      </c>
      <c r="AM46" s="68">
        <v>3765.4860070066002</v>
      </c>
      <c r="AN46" s="68">
        <v>3515.3196540416002</v>
      </c>
      <c r="AO46" s="68">
        <v>3802.0341216930001</v>
      </c>
      <c r="AP46" s="68">
        <v>3601.2993731360002</v>
      </c>
      <c r="AQ46" s="68">
        <v>3569.6271476693</v>
      </c>
      <c r="AR46" s="68">
        <v>3608.3642095845003</v>
      </c>
      <c r="AS46" s="68">
        <v>3737.4438540197002</v>
      </c>
      <c r="AT46" s="68">
        <v>3790.5879407455</v>
      </c>
      <c r="AU46" s="68">
        <v>3719.4662073816003</v>
      </c>
      <c r="AV46" s="68">
        <v>3933.7913934147</v>
      </c>
      <c r="AW46" s="68">
        <v>3679.8030601037999</v>
      </c>
      <c r="AX46" s="68">
        <v>3719.9043837158001</v>
      </c>
      <c r="AY46" s="68">
        <v>3504.0157868051001</v>
      </c>
      <c r="AZ46" s="68">
        <v>3781.0836689979001</v>
      </c>
      <c r="BA46" s="68">
        <v>3749.4432033977</v>
      </c>
      <c r="BB46" s="68">
        <v>3688.2247696782001</v>
      </c>
      <c r="BC46" s="68">
        <v>3505.9854347051</v>
      </c>
      <c r="BD46" s="68">
        <v>3406.4769852564</v>
      </c>
      <c r="BE46" s="68">
        <v>3552.2648717733</v>
      </c>
      <c r="BF46" s="68">
        <v>3658.4709438364002</v>
      </c>
      <c r="BG46" s="68">
        <v>3530.1422218858002</v>
      </c>
      <c r="BH46" s="68">
        <v>3689.8169554263</v>
      </c>
      <c r="BI46" s="68">
        <v>4035.4507810436003</v>
      </c>
      <c r="BJ46" s="68">
        <v>3761.5674558126002</v>
      </c>
      <c r="BK46" s="68">
        <v>3747.3005996989</v>
      </c>
      <c r="BL46" s="68">
        <v>3773.1087708522</v>
      </c>
      <c r="BM46" s="68">
        <v>4177.5541732499005</v>
      </c>
      <c r="BN46" s="36" t="s">
        <v>193</v>
      </c>
      <c r="BO46" s="68">
        <v>3937.4894897207</v>
      </c>
      <c r="BP46" s="68">
        <v>3920.8078013255999</v>
      </c>
      <c r="BQ46" s="68">
        <v>4104.0150320214998</v>
      </c>
      <c r="BR46" s="68">
        <v>3700.5547918812003</v>
      </c>
      <c r="BS46" s="68">
        <v>3919.0964012713002</v>
      </c>
      <c r="BT46" s="68">
        <v>3672.6192014963999</v>
      </c>
      <c r="BU46" s="68">
        <v>4027.4443970514003</v>
      </c>
      <c r="BV46" s="68">
        <v>4158.0578660891006</v>
      </c>
      <c r="BW46" s="68">
        <v>3871.4546563951003</v>
      </c>
      <c r="BX46" s="68">
        <v>4090.3997061781001</v>
      </c>
      <c r="BY46" s="68">
        <v>4439.6666229030998</v>
      </c>
      <c r="BZ46" s="68">
        <v>4507.8530773286002</v>
      </c>
      <c r="CA46" s="68">
        <v>4398.5367904047998</v>
      </c>
      <c r="CB46" s="189">
        <v>4429.3948712065003</v>
      </c>
      <c r="CC46" s="68">
        <v>4374.4469939521005</v>
      </c>
    </row>
    <row r="47" spans="1:81" ht="15" customHeight="1" x14ac:dyDescent="0.25">
      <c r="A47" s="114"/>
      <c r="C47" s="207"/>
      <c r="D47" s="95" t="s">
        <v>79</v>
      </c>
      <c r="E47" s="68">
        <v>3223.1962369275002</v>
      </c>
      <c r="F47" s="68">
        <v>2849.0582036297001</v>
      </c>
      <c r="G47" s="68">
        <v>3079.0344483835001</v>
      </c>
      <c r="H47" s="68">
        <v>3257.3268210144001</v>
      </c>
      <c r="I47" s="68">
        <v>3205.5644791680002</v>
      </c>
      <c r="J47" s="68">
        <v>3476.1589633407002</v>
      </c>
      <c r="K47" s="68">
        <v>3189.6221637092999</v>
      </c>
      <c r="L47" s="68">
        <v>3165.1707638779003</v>
      </c>
      <c r="M47" s="68">
        <v>3463.3820080611999</v>
      </c>
      <c r="N47" s="68">
        <v>3505.3017295113</v>
      </c>
      <c r="O47" s="68">
        <v>3175.3340119022</v>
      </c>
      <c r="P47" s="68">
        <v>3205.8435572864</v>
      </c>
      <c r="Q47" s="68">
        <v>3287.8700649174002</v>
      </c>
      <c r="R47" s="68">
        <v>3613.1731767978004</v>
      </c>
      <c r="S47" s="68">
        <v>3380.6390495615001</v>
      </c>
      <c r="T47" s="68">
        <v>3458.0592054652002</v>
      </c>
      <c r="U47" s="68">
        <v>3547.4244304546</v>
      </c>
      <c r="V47" s="68">
        <v>3283.1326171312003</v>
      </c>
      <c r="W47" s="68">
        <v>3059.5258867343</v>
      </c>
      <c r="X47" s="68">
        <v>3054.9662804100003</v>
      </c>
      <c r="Y47" s="68">
        <v>3174.7013204808</v>
      </c>
      <c r="Z47" s="68">
        <v>3308.5567030034003</v>
      </c>
      <c r="AA47" s="68">
        <v>3167.1125929895002</v>
      </c>
      <c r="AB47" s="68">
        <v>3521.3462252243003</v>
      </c>
      <c r="AC47" s="68">
        <v>3406.1641917718002</v>
      </c>
      <c r="AD47" s="68">
        <v>3227.4648265043002</v>
      </c>
      <c r="AE47" s="68">
        <v>3099.4407439870001</v>
      </c>
      <c r="AF47" s="68">
        <v>3026.9262189804003</v>
      </c>
      <c r="AG47" s="68">
        <v>3253.0306440589002</v>
      </c>
      <c r="AH47" s="68">
        <v>3385.1035557186001</v>
      </c>
      <c r="AI47" s="68">
        <v>3069.6532684428003</v>
      </c>
      <c r="AJ47" s="68">
        <v>3171.1874570123</v>
      </c>
      <c r="AK47" s="68">
        <v>3404.7106470152003</v>
      </c>
      <c r="AL47" s="68">
        <v>3382.0072019948002</v>
      </c>
      <c r="AM47" s="68">
        <v>3283.6356417274001</v>
      </c>
      <c r="AN47" s="68">
        <v>3012.4055942023001</v>
      </c>
      <c r="AO47" s="68">
        <v>3118.3664026332003</v>
      </c>
      <c r="AP47" s="68">
        <v>3162.9986597593002</v>
      </c>
      <c r="AQ47" s="68">
        <v>3017.0216080672003</v>
      </c>
      <c r="AR47" s="68">
        <v>3058.9256688205001</v>
      </c>
      <c r="AS47" s="68">
        <v>3203.2698289243003</v>
      </c>
      <c r="AT47" s="68">
        <v>3169.7861748409</v>
      </c>
      <c r="AU47" s="68">
        <v>2996.1340903004002</v>
      </c>
      <c r="AV47" s="68">
        <v>3044.9388934511003</v>
      </c>
      <c r="AW47" s="68">
        <v>3036.4970560155002</v>
      </c>
      <c r="AX47" s="68">
        <v>2960.0534256842002</v>
      </c>
      <c r="AY47" s="68">
        <v>2988.6493647896</v>
      </c>
      <c r="AZ47" s="68">
        <v>3087.4934457254999</v>
      </c>
      <c r="BA47" s="68">
        <v>3296.2363166637001</v>
      </c>
      <c r="BB47" s="68">
        <v>2929.6980250721999</v>
      </c>
      <c r="BC47" s="68">
        <v>3000.8156553282001</v>
      </c>
      <c r="BD47" s="68">
        <v>3084.3085397478999</v>
      </c>
      <c r="BE47" s="68">
        <v>3138.8197894560003</v>
      </c>
      <c r="BF47" s="68">
        <v>3091.9664685524003</v>
      </c>
      <c r="BG47" s="68">
        <v>2833.9076393270002</v>
      </c>
      <c r="BH47" s="68">
        <v>2923.1465786900003</v>
      </c>
      <c r="BI47" s="68">
        <v>2884.1907166401002</v>
      </c>
      <c r="BJ47" s="68">
        <v>2881.1489725769002</v>
      </c>
      <c r="BK47" s="68">
        <v>2858.8046149352999</v>
      </c>
      <c r="BL47" s="68">
        <v>2771.6530686307001</v>
      </c>
      <c r="BM47" s="68">
        <v>3223.9321070400001</v>
      </c>
      <c r="BN47" s="36" t="s">
        <v>193</v>
      </c>
      <c r="BO47" s="68">
        <v>3407.8357607999001</v>
      </c>
      <c r="BP47" s="68">
        <v>3224.8446077425001</v>
      </c>
      <c r="BQ47" s="68">
        <v>3354.3203928856001</v>
      </c>
      <c r="BR47" s="68">
        <v>3278.9059140769</v>
      </c>
      <c r="BS47" s="68">
        <v>3313.7865236156999</v>
      </c>
      <c r="BT47" s="68">
        <v>3020.2876552698003</v>
      </c>
      <c r="BU47" s="68">
        <v>3169.5352834170999</v>
      </c>
      <c r="BV47" s="68">
        <v>3062.0944679295003</v>
      </c>
      <c r="BW47" s="68">
        <v>3182.7554671186999</v>
      </c>
      <c r="BX47" s="68">
        <v>3056.7269072813001</v>
      </c>
      <c r="BY47" s="68">
        <v>3580.8084527572</v>
      </c>
      <c r="BZ47" s="68">
        <v>3628.9628277483002</v>
      </c>
      <c r="CA47" s="68">
        <v>3462.1914010039</v>
      </c>
      <c r="CB47" s="189">
        <v>3620.8050714720002</v>
      </c>
      <c r="CC47" s="68">
        <v>3815.6206750522001</v>
      </c>
    </row>
    <row r="48" spans="1:81" ht="15" customHeight="1" x14ac:dyDescent="0.25">
      <c r="A48" s="114"/>
      <c r="C48" s="207" t="s">
        <v>102</v>
      </c>
      <c r="D48" s="95" t="s">
        <v>78</v>
      </c>
      <c r="E48" s="68">
        <v>5420.1165835391002</v>
      </c>
      <c r="F48" s="68">
        <v>5295.2873502270004</v>
      </c>
      <c r="G48" s="68">
        <v>5420.9575158635998</v>
      </c>
      <c r="H48" s="68">
        <v>5543.2251576995004</v>
      </c>
      <c r="I48" s="68">
        <v>5647.7708500316003</v>
      </c>
      <c r="J48" s="68">
        <v>5206.4566898895</v>
      </c>
      <c r="K48" s="68">
        <v>5541.1441284438006</v>
      </c>
      <c r="L48" s="68">
        <v>5527.8863463511998</v>
      </c>
      <c r="M48" s="68">
        <v>5414.4595737323998</v>
      </c>
      <c r="N48" s="68">
        <v>5615.5529205766006</v>
      </c>
      <c r="O48" s="68">
        <v>5624.5064810948998</v>
      </c>
      <c r="P48" s="68">
        <v>5408.8077692613006</v>
      </c>
      <c r="Q48" s="68">
        <v>5587.1303761838999</v>
      </c>
      <c r="R48" s="68">
        <v>5439.2118981137</v>
      </c>
      <c r="S48" s="68">
        <v>5530.3220303774006</v>
      </c>
      <c r="T48" s="68">
        <v>5289.4322733399003</v>
      </c>
      <c r="U48" s="68">
        <v>5402.5055602936</v>
      </c>
      <c r="V48" s="68">
        <v>5110.1814456565999</v>
      </c>
      <c r="W48" s="68">
        <v>5122.3144366037004</v>
      </c>
      <c r="X48" s="68">
        <v>5007.2725910290001</v>
      </c>
      <c r="Y48" s="68">
        <v>5187.3857047954998</v>
      </c>
      <c r="Z48" s="68">
        <v>5286.8361145739</v>
      </c>
      <c r="AA48" s="68">
        <v>5271.6687990166001</v>
      </c>
      <c r="AB48" s="68">
        <v>5213.7469040694004</v>
      </c>
      <c r="AC48" s="68">
        <v>5334.3945959416005</v>
      </c>
      <c r="AD48" s="68">
        <v>5185.5440767949003</v>
      </c>
      <c r="AE48" s="68">
        <v>5076.2242874449003</v>
      </c>
      <c r="AF48" s="68">
        <v>4953.5481908027004</v>
      </c>
      <c r="AG48" s="68">
        <v>5481.7613160392002</v>
      </c>
      <c r="AH48" s="68">
        <v>5082.1147113523002</v>
      </c>
      <c r="AI48" s="68">
        <v>5322.7729915896998</v>
      </c>
      <c r="AJ48" s="68">
        <v>5286.7514546991006</v>
      </c>
      <c r="AK48" s="68">
        <v>5299.3029551486998</v>
      </c>
      <c r="AL48" s="68">
        <v>4814.4100290171</v>
      </c>
      <c r="AM48" s="68">
        <v>4824.9219782092005</v>
      </c>
      <c r="AN48" s="68">
        <v>4851.9434344292004</v>
      </c>
      <c r="AO48" s="68">
        <v>4969.2940024341005</v>
      </c>
      <c r="AP48" s="68">
        <v>4767.7117112101005</v>
      </c>
      <c r="AQ48" s="68">
        <v>4918.7510229316003</v>
      </c>
      <c r="AR48" s="68">
        <v>4925.9720236162002</v>
      </c>
      <c r="AS48" s="68">
        <v>5063.7794189845999</v>
      </c>
      <c r="AT48" s="68">
        <v>5007.1487099954002</v>
      </c>
      <c r="AU48" s="68">
        <v>4964.2445923703999</v>
      </c>
      <c r="AV48" s="68">
        <v>5078.8162584393003</v>
      </c>
      <c r="AW48" s="68">
        <v>5150.4961781522998</v>
      </c>
      <c r="AX48" s="68">
        <v>5068.8756781902002</v>
      </c>
      <c r="AY48" s="68">
        <v>5312.3325388696003</v>
      </c>
      <c r="AZ48" s="68">
        <v>4991.9515385209006</v>
      </c>
      <c r="BA48" s="68">
        <v>5078.5508001317003</v>
      </c>
      <c r="BB48" s="68">
        <v>5083.6418640604006</v>
      </c>
      <c r="BC48" s="68">
        <v>5075.8141328008005</v>
      </c>
      <c r="BD48" s="68">
        <v>5017.8573640450004</v>
      </c>
      <c r="BE48" s="68">
        <v>5470.0632965176001</v>
      </c>
      <c r="BF48" s="68">
        <v>5346.4262019868002</v>
      </c>
      <c r="BG48" s="68">
        <v>5388.0142199766005</v>
      </c>
      <c r="BH48" s="68">
        <v>5443.8039042439004</v>
      </c>
      <c r="BI48" s="68">
        <v>5570.5226830428001</v>
      </c>
      <c r="BJ48" s="68">
        <v>5419.8740314216002</v>
      </c>
      <c r="BK48" s="68">
        <v>5461.0505128266004</v>
      </c>
      <c r="BL48" s="68">
        <v>5710.9450009460006</v>
      </c>
      <c r="BM48" s="68">
        <v>6036.9748206389004</v>
      </c>
      <c r="BN48" s="36" t="s">
        <v>193</v>
      </c>
      <c r="BO48" s="68">
        <v>4813.1109153771004</v>
      </c>
      <c r="BP48" s="68">
        <v>5348.9571928092</v>
      </c>
      <c r="BQ48" s="68">
        <v>5563.6964213808005</v>
      </c>
      <c r="BR48" s="68">
        <v>5472.1056787122006</v>
      </c>
      <c r="BS48" s="68">
        <v>5497.9000494522998</v>
      </c>
      <c r="BT48" s="68">
        <v>5300.7931379797001</v>
      </c>
      <c r="BU48" s="68">
        <v>5548.5009431614999</v>
      </c>
      <c r="BV48" s="68">
        <v>5510.0293495591004</v>
      </c>
      <c r="BW48" s="68">
        <v>5722.1798094209998</v>
      </c>
      <c r="BX48" s="68">
        <v>5802.7135733557998</v>
      </c>
      <c r="BY48" s="68">
        <v>5956.3053576022003</v>
      </c>
      <c r="BZ48" s="68">
        <v>5951.4881289987006</v>
      </c>
      <c r="CA48" s="68">
        <v>6108.3878443191006</v>
      </c>
      <c r="CB48" s="189">
        <v>5856.2778900475005</v>
      </c>
      <c r="CC48" s="68">
        <v>6418.7700362863006</v>
      </c>
    </row>
    <row r="49" spans="1:81" ht="15" customHeight="1" x14ac:dyDescent="0.25">
      <c r="A49" s="114"/>
      <c r="C49" s="207"/>
      <c r="D49" s="95" t="s">
        <v>79</v>
      </c>
      <c r="E49" s="68">
        <v>3530.0988984361002</v>
      </c>
      <c r="F49" s="68">
        <v>3657.0918679218003</v>
      </c>
      <c r="G49" s="68">
        <v>3595.5784043240001</v>
      </c>
      <c r="H49" s="68">
        <v>3817.3950633704003</v>
      </c>
      <c r="I49" s="68">
        <v>3711.4793641288002</v>
      </c>
      <c r="J49" s="68">
        <v>3694.2918979461001</v>
      </c>
      <c r="K49" s="68">
        <v>3632.0707429867002</v>
      </c>
      <c r="L49" s="68">
        <v>3633.8550608967003</v>
      </c>
      <c r="M49" s="68">
        <v>3853.3721764961001</v>
      </c>
      <c r="N49" s="68">
        <v>3905.5859614702003</v>
      </c>
      <c r="O49" s="68">
        <v>3844.7098468980003</v>
      </c>
      <c r="P49" s="68">
        <v>3708.4009612437003</v>
      </c>
      <c r="Q49" s="68">
        <v>3966.6242086305001</v>
      </c>
      <c r="R49" s="68">
        <v>3668.1892203655002</v>
      </c>
      <c r="S49" s="68">
        <v>3829.4929486162</v>
      </c>
      <c r="T49" s="68">
        <v>4153.0177774878002</v>
      </c>
      <c r="U49" s="68">
        <v>3773.3817419812999</v>
      </c>
      <c r="V49" s="68">
        <v>3913.9860193758</v>
      </c>
      <c r="W49" s="68">
        <v>3614.3785266540003</v>
      </c>
      <c r="X49" s="68">
        <v>3542.0050261582001</v>
      </c>
      <c r="Y49" s="68">
        <v>3605.2605988558003</v>
      </c>
      <c r="Z49" s="68">
        <v>3676.7978704682</v>
      </c>
      <c r="AA49" s="68">
        <v>3791.0006891675002</v>
      </c>
      <c r="AB49" s="68">
        <v>3596.6537081126003</v>
      </c>
      <c r="AC49" s="68">
        <v>4173.3922599222005</v>
      </c>
      <c r="AD49" s="68">
        <v>3875.3914547163999</v>
      </c>
      <c r="AE49" s="68">
        <v>3681.2991634067002</v>
      </c>
      <c r="AF49" s="68">
        <v>3504.3660463814003</v>
      </c>
      <c r="AG49" s="68">
        <v>3862.7379481442999</v>
      </c>
      <c r="AH49" s="68">
        <v>3802.9370038381003</v>
      </c>
      <c r="AI49" s="68">
        <v>3664.7786547115002</v>
      </c>
      <c r="AJ49" s="68">
        <v>3690.7021125308002</v>
      </c>
      <c r="AK49" s="68">
        <v>4015.6218648308</v>
      </c>
      <c r="AL49" s="68">
        <v>3826.5560544174</v>
      </c>
      <c r="AM49" s="68">
        <v>3684.0759012060003</v>
      </c>
      <c r="AN49" s="68">
        <v>3593.3205650102</v>
      </c>
      <c r="AO49" s="68">
        <v>3866.9134377996002</v>
      </c>
      <c r="AP49" s="68">
        <v>3950.3024777393002</v>
      </c>
      <c r="AQ49" s="68">
        <v>3842.0146085105002</v>
      </c>
      <c r="AR49" s="68">
        <v>3782.6813308026003</v>
      </c>
      <c r="AS49" s="68">
        <v>3686.7187193074001</v>
      </c>
      <c r="AT49" s="68">
        <v>3685.0440208827999</v>
      </c>
      <c r="AU49" s="68">
        <v>3810.7362849766</v>
      </c>
      <c r="AV49" s="68">
        <v>3455.5945685420002</v>
      </c>
      <c r="AW49" s="68">
        <v>3667.0491825336003</v>
      </c>
      <c r="AX49" s="68">
        <v>3704.2153474799002</v>
      </c>
      <c r="AY49" s="68">
        <v>3465.1447487543001</v>
      </c>
      <c r="AZ49" s="68">
        <v>3305.8175792524003</v>
      </c>
      <c r="BA49" s="68">
        <v>3623.4512157168001</v>
      </c>
      <c r="BB49" s="68">
        <v>3570.7466980498002</v>
      </c>
      <c r="BC49" s="68">
        <v>3566.0144008944003</v>
      </c>
      <c r="BD49" s="68">
        <v>3424.9783036822</v>
      </c>
      <c r="BE49" s="68">
        <v>3880.4609240771001</v>
      </c>
      <c r="BF49" s="68">
        <v>3755.0422765344001</v>
      </c>
      <c r="BG49" s="68">
        <v>3626.9686037361002</v>
      </c>
      <c r="BH49" s="68">
        <v>3644.5986067416002</v>
      </c>
      <c r="BI49" s="68">
        <v>3865.8317948643003</v>
      </c>
      <c r="BJ49" s="68">
        <v>3794.6666770380002</v>
      </c>
      <c r="BK49" s="68">
        <v>3819.6948020240002</v>
      </c>
      <c r="BL49" s="68">
        <v>3933.0520768826</v>
      </c>
      <c r="BM49" s="68">
        <v>4128.3281156884004</v>
      </c>
      <c r="BN49" s="36" t="s">
        <v>193</v>
      </c>
      <c r="BO49" s="68">
        <v>4297.4535263710004</v>
      </c>
      <c r="BP49" s="68">
        <v>3823.6917358423002</v>
      </c>
      <c r="BQ49" s="68">
        <v>3950.4872428906001</v>
      </c>
      <c r="BR49" s="68">
        <v>4010.2616687027003</v>
      </c>
      <c r="BS49" s="68">
        <v>3992.8952635309001</v>
      </c>
      <c r="BT49" s="68">
        <v>3898.5949776991001</v>
      </c>
      <c r="BU49" s="68">
        <v>4306.7471412765999</v>
      </c>
      <c r="BV49" s="68">
        <v>4318.0721784755006</v>
      </c>
      <c r="BW49" s="68">
        <v>4340.3827114722999</v>
      </c>
      <c r="BX49" s="68">
        <v>4353.5447336954003</v>
      </c>
      <c r="BY49" s="68">
        <v>4398.6114090468</v>
      </c>
      <c r="BZ49" s="68">
        <v>4554.5847707867006</v>
      </c>
      <c r="CA49" s="68">
        <v>4535.9490784758</v>
      </c>
      <c r="CB49" s="189">
        <v>4607.3751129016</v>
      </c>
      <c r="CC49" s="68">
        <v>4700.7727001179001</v>
      </c>
    </row>
    <row r="50" spans="1:81" ht="15" customHeight="1" x14ac:dyDescent="0.25">
      <c r="A50" s="114"/>
      <c r="C50" s="207" t="s">
        <v>103</v>
      </c>
      <c r="D50" s="95" t="s">
        <v>78</v>
      </c>
      <c r="E50" s="68">
        <v>7692.2485805720007</v>
      </c>
      <c r="F50" s="68">
        <v>7884.7713503474006</v>
      </c>
      <c r="G50" s="68">
        <v>8040.1882123937003</v>
      </c>
      <c r="H50" s="68">
        <v>7905.4413721312003</v>
      </c>
      <c r="I50" s="68">
        <v>8272.0737500381001</v>
      </c>
      <c r="J50" s="68">
        <v>8228.2231921191997</v>
      </c>
      <c r="K50" s="68">
        <v>8547.6038881681998</v>
      </c>
      <c r="L50" s="68">
        <v>8651.5227521203997</v>
      </c>
      <c r="M50" s="68">
        <v>7961.2558301637</v>
      </c>
      <c r="N50" s="68">
        <v>8368.5888967389001</v>
      </c>
      <c r="O50" s="68">
        <v>8195.3627215608994</v>
      </c>
      <c r="P50" s="68">
        <v>7635.4581107869999</v>
      </c>
      <c r="Q50" s="68">
        <v>7794.7511912717</v>
      </c>
      <c r="R50" s="68">
        <v>8043.2241226363003</v>
      </c>
      <c r="S50" s="68">
        <v>7471.9866351367</v>
      </c>
      <c r="T50" s="68">
        <v>7632.9785502618006</v>
      </c>
      <c r="U50" s="68">
        <v>7609.8490829853999</v>
      </c>
      <c r="V50" s="68">
        <v>7380.7267644763006</v>
      </c>
      <c r="W50" s="68">
        <v>7244.7525516425003</v>
      </c>
      <c r="X50" s="68">
        <v>7491.6054675749001</v>
      </c>
      <c r="Y50" s="68">
        <v>7399.1354434953</v>
      </c>
      <c r="Z50" s="68">
        <v>7403.5519993243006</v>
      </c>
      <c r="AA50" s="68">
        <v>7423.9045284665999</v>
      </c>
      <c r="AB50" s="68">
        <v>7456.6271257988001</v>
      </c>
      <c r="AC50" s="68">
        <v>7483.8715297847002</v>
      </c>
      <c r="AD50" s="68">
        <v>7754.5406530458004</v>
      </c>
      <c r="AE50" s="68">
        <v>7128.6008569692003</v>
      </c>
      <c r="AF50" s="68">
        <v>7273.9845583125007</v>
      </c>
      <c r="AG50" s="68">
        <v>7316.7089396526999</v>
      </c>
      <c r="AH50" s="68">
        <v>7472.0928722857007</v>
      </c>
      <c r="AI50" s="68">
        <v>6997.8242296662002</v>
      </c>
      <c r="AJ50" s="68">
        <v>7092.1994834007</v>
      </c>
      <c r="AK50" s="68">
        <v>7340.5487134428004</v>
      </c>
      <c r="AL50" s="68">
        <v>7477.8133339681999</v>
      </c>
      <c r="AM50" s="68">
        <v>7759.8445725178999</v>
      </c>
      <c r="AN50" s="68">
        <v>7685.6089003960005</v>
      </c>
      <c r="AO50" s="68">
        <v>7899.5104999642999</v>
      </c>
      <c r="AP50" s="68">
        <v>7625.8239198431002</v>
      </c>
      <c r="AQ50" s="68">
        <v>7492.0222996866005</v>
      </c>
      <c r="AR50" s="68">
        <v>7550.8760666336002</v>
      </c>
      <c r="AS50" s="68">
        <v>7636.8700600024004</v>
      </c>
      <c r="AT50" s="68">
        <v>8347.7733161511005</v>
      </c>
      <c r="AU50" s="68">
        <v>7759.8900891866006</v>
      </c>
      <c r="AV50" s="68">
        <v>7303.0676930671007</v>
      </c>
      <c r="AW50" s="68">
        <v>8055.2675728376998</v>
      </c>
      <c r="AX50" s="68">
        <v>8082.2550356551001</v>
      </c>
      <c r="AY50" s="68">
        <v>8296.7752381593</v>
      </c>
      <c r="AZ50" s="68">
        <v>7969.9461204275003</v>
      </c>
      <c r="BA50" s="68">
        <v>7985.8498166777999</v>
      </c>
      <c r="BB50" s="68">
        <v>8105.1267123713005</v>
      </c>
      <c r="BC50" s="68">
        <v>7489.7213016639998</v>
      </c>
      <c r="BD50" s="68">
        <v>7692.8434324565005</v>
      </c>
      <c r="BE50" s="68">
        <v>8140.7748810857001</v>
      </c>
      <c r="BF50" s="68">
        <v>8249.7424145592995</v>
      </c>
      <c r="BG50" s="68">
        <v>8118.2170265293007</v>
      </c>
      <c r="BH50" s="68">
        <v>8385.8742407759</v>
      </c>
      <c r="BI50" s="68">
        <v>8520.0454810923002</v>
      </c>
      <c r="BJ50" s="68">
        <v>8325.6100174095009</v>
      </c>
      <c r="BK50" s="68">
        <v>8039.5107422576002</v>
      </c>
      <c r="BL50" s="68">
        <v>8347.6085613433006</v>
      </c>
      <c r="BM50" s="68">
        <v>8363.2964806076998</v>
      </c>
      <c r="BN50" s="36" t="s">
        <v>193</v>
      </c>
      <c r="BO50" s="68">
        <v>8090.8627844143002</v>
      </c>
      <c r="BP50" s="68">
        <v>8312.9058719245004</v>
      </c>
      <c r="BQ50" s="68">
        <v>8507.0028037104003</v>
      </c>
      <c r="BR50" s="68">
        <v>8332.3636755528005</v>
      </c>
      <c r="BS50" s="68">
        <v>8216.2662806185999</v>
      </c>
      <c r="BT50" s="68">
        <v>8497.3492854035994</v>
      </c>
      <c r="BU50" s="68">
        <v>8833.1164970688005</v>
      </c>
      <c r="BV50" s="68">
        <v>8947.5608840010009</v>
      </c>
      <c r="BW50" s="68">
        <v>8036.5199681702006</v>
      </c>
      <c r="BX50" s="68">
        <v>7620.9426180379005</v>
      </c>
      <c r="BY50" s="68">
        <v>8025.9394140913</v>
      </c>
      <c r="BZ50" s="68">
        <v>8641.7392142674998</v>
      </c>
      <c r="CA50" s="68">
        <v>8115.9141547321005</v>
      </c>
      <c r="CB50" s="189">
        <v>8302.8823821629012</v>
      </c>
      <c r="CC50" s="68">
        <v>8343.0218961315004</v>
      </c>
    </row>
    <row r="51" spans="1:81" ht="15" customHeight="1" x14ac:dyDescent="0.25">
      <c r="A51" s="114"/>
      <c r="C51" s="207"/>
      <c r="D51" s="95" t="s">
        <v>79</v>
      </c>
      <c r="E51" s="68">
        <v>5820.421709448</v>
      </c>
      <c r="F51" s="68">
        <v>5906.7533923525998</v>
      </c>
      <c r="G51" s="68">
        <v>5799.3594043304001</v>
      </c>
      <c r="H51" s="68">
        <v>5789.5104946172005</v>
      </c>
      <c r="I51" s="68">
        <v>5890.6761648569</v>
      </c>
      <c r="J51" s="68">
        <v>5913.2517372376005</v>
      </c>
      <c r="K51" s="68">
        <v>6093.7895915587005</v>
      </c>
      <c r="L51" s="68">
        <v>6018.2649482290999</v>
      </c>
      <c r="M51" s="68">
        <v>6353.9711779666004</v>
      </c>
      <c r="N51" s="68">
        <v>6144.0146569201006</v>
      </c>
      <c r="O51" s="68">
        <v>6134.9556956760998</v>
      </c>
      <c r="P51" s="68">
        <v>5589.6047630783005</v>
      </c>
      <c r="Q51" s="68">
        <v>6071.8991348130003</v>
      </c>
      <c r="R51" s="68">
        <v>6031.2058907976998</v>
      </c>
      <c r="S51" s="68">
        <v>5766.2391404419004</v>
      </c>
      <c r="T51" s="68">
        <v>5739.8422163763998</v>
      </c>
      <c r="U51" s="68">
        <v>5751.2387389638998</v>
      </c>
      <c r="V51" s="68">
        <v>5648.1560494678006</v>
      </c>
      <c r="W51" s="68">
        <v>5244.4894207804</v>
      </c>
      <c r="X51" s="68">
        <v>5285.8061945221998</v>
      </c>
      <c r="Y51" s="68">
        <v>5514.3665075059998</v>
      </c>
      <c r="Z51" s="68">
        <v>5608.4628453887999</v>
      </c>
      <c r="AA51" s="68">
        <v>5609.1603144030005</v>
      </c>
      <c r="AB51" s="68">
        <v>5814.7476862379999</v>
      </c>
      <c r="AC51" s="68">
        <v>5540.3978729016999</v>
      </c>
      <c r="AD51" s="68">
        <v>5972.9942033191001</v>
      </c>
      <c r="AE51" s="68">
        <v>5523.4353552166003</v>
      </c>
      <c r="AF51" s="68">
        <v>5480.5268842109999</v>
      </c>
      <c r="AG51" s="68">
        <v>5672.3411984743007</v>
      </c>
      <c r="AH51" s="68">
        <v>5746.3551104169001</v>
      </c>
      <c r="AI51" s="68">
        <v>5238.0523272399005</v>
      </c>
      <c r="AJ51" s="68">
        <v>5605.0598999936001</v>
      </c>
      <c r="AK51" s="68">
        <v>5641.5040098484005</v>
      </c>
      <c r="AL51" s="68">
        <v>5881.0199387043003</v>
      </c>
      <c r="AM51" s="68">
        <v>6154.7112072776999</v>
      </c>
      <c r="AN51" s="68">
        <v>5904.5486418276005</v>
      </c>
      <c r="AO51" s="68">
        <v>5695.1638641133004</v>
      </c>
      <c r="AP51" s="68">
        <v>5734.1816428857001</v>
      </c>
      <c r="AQ51" s="68">
        <v>5424.3409679184006</v>
      </c>
      <c r="AR51" s="68">
        <v>5556.9058534517999</v>
      </c>
      <c r="AS51" s="68">
        <v>5665.1015630479005</v>
      </c>
      <c r="AT51" s="68">
        <v>5732.2615601548005</v>
      </c>
      <c r="AU51" s="68">
        <v>5970.1819842244004</v>
      </c>
      <c r="AV51" s="68">
        <v>5666.0060762353005</v>
      </c>
      <c r="AW51" s="68">
        <v>6136.1882830421</v>
      </c>
      <c r="AX51" s="68">
        <v>6003.8968789800001</v>
      </c>
      <c r="AY51" s="68">
        <v>6069.2416996252005</v>
      </c>
      <c r="AZ51" s="68">
        <v>6005.7425599705002</v>
      </c>
      <c r="BA51" s="68">
        <v>5984.7476950956998</v>
      </c>
      <c r="BB51" s="68">
        <v>5674.0006160851999</v>
      </c>
      <c r="BC51" s="68">
        <v>5364.8142974827006</v>
      </c>
      <c r="BD51" s="68">
        <v>5829.4167552858999</v>
      </c>
      <c r="BE51" s="68">
        <v>6231.1442639675006</v>
      </c>
      <c r="BF51" s="68">
        <v>6461.9876139633006</v>
      </c>
      <c r="BG51" s="68">
        <v>6327.8089075264006</v>
      </c>
      <c r="BH51" s="68">
        <v>6307.9155312980001</v>
      </c>
      <c r="BI51" s="68">
        <v>6294.3852671927998</v>
      </c>
      <c r="BJ51" s="68">
        <v>6394.2750474601999</v>
      </c>
      <c r="BK51" s="68">
        <v>6137.5005118988001</v>
      </c>
      <c r="BL51" s="68">
        <v>6128.1885756093006</v>
      </c>
      <c r="BM51" s="68">
        <v>6514.1471892804002</v>
      </c>
      <c r="BN51" s="36" t="s">
        <v>193</v>
      </c>
      <c r="BO51" s="68">
        <v>6704.5422881751001</v>
      </c>
      <c r="BP51" s="68">
        <v>6358.3575724595003</v>
      </c>
      <c r="BQ51" s="68">
        <v>6446.2485213415002</v>
      </c>
      <c r="BR51" s="68">
        <v>6334.1393032506003</v>
      </c>
      <c r="BS51" s="68">
        <v>6403.6135319853001</v>
      </c>
      <c r="BT51" s="68">
        <v>6118.5277419668</v>
      </c>
      <c r="BU51" s="68">
        <v>6717.0174825695003</v>
      </c>
      <c r="BV51" s="68">
        <v>6666.9832581116007</v>
      </c>
      <c r="BW51" s="68">
        <v>6310.9715903957003</v>
      </c>
      <c r="BX51" s="68">
        <v>6015.8800151368005</v>
      </c>
      <c r="BY51" s="68">
        <v>6247.8435732339003</v>
      </c>
      <c r="BZ51" s="68">
        <v>6724.9709088108002</v>
      </c>
      <c r="CA51" s="68">
        <v>6467.7103582418003</v>
      </c>
      <c r="CB51" s="189">
        <v>5847.2976794186998</v>
      </c>
      <c r="CC51" s="68">
        <v>6574.7590819155002</v>
      </c>
    </row>
    <row r="52" spans="1:81" ht="15" customHeight="1" x14ac:dyDescent="0.25">
      <c r="A52" s="114"/>
      <c r="C52" s="207" t="s">
        <v>104</v>
      </c>
      <c r="D52" s="95" t="s">
        <v>78</v>
      </c>
      <c r="E52" s="68">
        <v>9707.1207996104004</v>
      </c>
      <c r="F52" s="68">
        <v>9593.7562618432003</v>
      </c>
      <c r="G52" s="68">
        <v>10142.5934363337</v>
      </c>
      <c r="H52" s="68">
        <v>10494.0313835774</v>
      </c>
      <c r="I52" s="68">
        <v>10280.3326167454</v>
      </c>
      <c r="J52" s="68">
        <v>10181.5987797547</v>
      </c>
      <c r="K52" s="68">
        <v>11317.4678056586</v>
      </c>
      <c r="L52" s="68">
        <v>10449.374113072701</v>
      </c>
      <c r="M52" s="68">
        <v>10289.8744090654</v>
      </c>
      <c r="N52" s="68">
        <v>10148.136493029</v>
      </c>
      <c r="O52" s="68">
        <v>10676.0657702186</v>
      </c>
      <c r="P52" s="68">
        <v>10120.486376964</v>
      </c>
      <c r="Q52" s="68">
        <v>10912.240599860301</v>
      </c>
      <c r="R52" s="68">
        <v>10524.934403954301</v>
      </c>
      <c r="S52" s="68">
        <v>10224.2712744276</v>
      </c>
      <c r="T52" s="68">
        <v>9144.1719441738005</v>
      </c>
      <c r="U52" s="68">
        <v>9908.6963355786011</v>
      </c>
      <c r="V52" s="68">
        <v>9304.2384188895012</v>
      </c>
      <c r="W52" s="68">
        <v>8757.7976714402012</v>
      </c>
      <c r="X52" s="68">
        <v>8537.7657040514005</v>
      </c>
      <c r="Y52" s="68">
        <v>8944.5829059071002</v>
      </c>
      <c r="Z52" s="68">
        <v>8626.0961643909995</v>
      </c>
      <c r="AA52" s="68">
        <v>8419.6642428822997</v>
      </c>
      <c r="AB52" s="68">
        <v>8322.7681181628996</v>
      </c>
      <c r="AC52" s="68">
        <v>8473.7082458126006</v>
      </c>
      <c r="AD52" s="68">
        <v>8343.9472865465996</v>
      </c>
      <c r="AE52" s="68">
        <v>8375.050444388</v>
      </c>
      <c r="AF52" s="68">
        <v>8313.900450765801</v>
      </c>
      <c r="AG52" s="68">
        <v>8504.3115938036008</v>
      </c>
      <c r="AH52" s="68">
        <v>8233.4523609206008</v>
      </c>
      <c r="AI52" s="68">
        <v>8118.4582919994</v>
      </c>
      <c r="AJ52" s="68">
        <v>7977.1223376067001</v>
      </c>
      <c r="AK52" s="68">
        <v>8382.4684514577002</v>
      </c>
      <c r="AL52" s="68">
        <v>8049.4934139237002</v>
      </c>
      <c r="AM52" s="68">
        <v>8493.374601857</v>
      </c>
      <c r="AN52" s="68">
        <v>7626.8067162432999</v>
      </c>
      <c r="AO52" s="68">
        <v>7692.4800949609998</v>
      </c>
      <c r="AP52" s="68">
        <v>7489.7428934411</v>
      </c>
      <c r="AQ52" s="68">
        <v>7384.3466781588004</v>
      </c>
      <c r="AR52" s="68">
        <v>7239.3696936992001</v>
      </c>
      <c r="AS52" s="68">
        <v>7542.8148053946006</v>
      </c>
      <c r="AT52" s="68">
        <v>7899.1843942644</v>
      </c>
      <c r="AU52" s="68">
        <v>7761.8351901894002</v>
      </c>
      <c r="AV52" s="68">
        <v>7547.2318597043004</v>
      </c>
      <c r="AW52" s="68">
        <v>8067.4816250439999</v>
      </c>
      <c r="AX52" s="68">
        <v>8163.7276952146003</v>
      </c>
      <c r="AY52" s="68">
        <v>8111.5744794834</v>
      </c>
      <c r="AZ52" s="68">
        <v>8104.3428705302003</v>
      </c>
      <c r="BA52" s="68">
        <v>7876.5002152628003</v>
      </c>
      <c r="BB52" s="68">
        <v>7995.3436976349003</v>
      </c>
      <c r="BC52" s="68">
        <v>8056.3142881316999</v>
      </c>
      <c r="BD52" s="68">
        <v>7916.9406237218</v>
      </c>
      <c r="BE52" s="68">
        <v>7666.5715520324002</v>
      </c>
      <c r="BF52" s="68">
        <v>8006.9322508319001</v>
      </c>
      <c r="BG52" s="68">
        <v>8052.0041043249003</v>
      </c>
      <c r="BH52" s="68">
        <v>8026.0137424371005</v>
      </c>
      <c r="BI52" s="68">
        <v>8225.459674654101</v>
      </c>
      <c r="BJ52" s="68">
        <v>7961.5404652753004</v>
      </c>
      <c r="BK52" s="68">
        <v>7942.0650407507001</v>
      </c>
      <c r="BL52" s="68">
        <v>8009.4316470031999</v>
      </c>
      <c r="BM52" s="68">
        <v>7901.3637679877002</v>
      </c>
      <c r="BN52" s="36" t="s">
        <v>193</v>
      </c>
      <c r="BO52" s="68">
        <v>6686.3390259420003</v>
      </c>
      <c r="BP52" s="68">
        <v>7291.1907820779006</v>
      </c>
      <c r="BQ52" s="68">
        <v>7037.6986116781</v>
      </c>
      <c r="BR52" s="68">
        <v>7324.4587527831</v>
      </c>
      <c r="BS52" s="68">
        <v>7435.6757045750001</v>
      </c>
      <c r="BT52" s="68">
        <v>7507.7786646764007</v>
      </c>
      <c r="BU52" s="68">
        <v>7736.8229680428003</v>
      </c>
      <c r="BV52" s="68">
        <v>7815.5272414690007</v>
      </c>
      <c r="BW52" s="68">
        <v>7773.1843437736006</v>
      </c>
      <c r="BX52" s="68">
        <v>8135.3935267158004</v>
      </c>
      <c r="BY52" s="68">
        <v>8191.0919202903005</v>
      </c>
      <c r="BZ52" s="68">
        <v>8490.6396631998996</v>
      </c>
      <c r="CA52" s="68">
        <v>8603.6937556463999</v>
      </c>
      <c r="CB52" s="189">
        <v>8739.6646972106009</v>
      </c>
      <c r="CC52" s="68">
        <v>8867.2568175832002</v>
      </c>
    </row>
    <row r="53" spans="1:81" ht="15" customHeight="1" x14ac:dyDescent="0.25">
      <c r="A53" s="114"/>
      <c r="C53" s="207"/>
      <c r="D53" s="95" t="s">
        <v>79</v>
      </c>
      <c r="E53" s="68">
        <v>7239.0447984777002</v>
      </c>
      <c r="F53" s="68">
        <v>6463.6028083153005</v>
      </c>
      <c r="G53" s="68">
        <v>6936.1866291462002</v>
      </c>
      <c r="H53" s="68">
        <v>7053.9744958596002</v>
      </c>
      <c r="I53" s="68">
        <v>6966.2039520586004</v>
      </c>
      <c r="J53" s="68">
        <v>7434.512260687</v>
      </c>
      <c r="K53" s="68">
        <v>7381.9439346378003</v>
      </c>
      <c r="L53" s="68">
        <v>7148.1688885755002</v>
      </c>
      <c r="M53" s="68">
        <v>7157.1635587982</v>
      </c>
      <c r="N53" s="68">
        <v>7251.6214816961001</v>
      </c>
      <c r="O53" s="68">
        <v>7324.7898854596006</v>
      </c>
      <c r="P53" s="68">
        <v>6705.3951482709999</v>
      </c>
      <c r="Q53" s="68">
        <v>6740.7563729734002</v>
      </c>
      <c r="R53" s="68">
        <v>7004.9756232897998</v>
      </c>
      <c r="S53" s="68">
        <v>6851.1333150989003</v>
      </c>
      <c r="T53" s="68">
        <v>6232.9005053891005</v>
      </c>
      <c r="U53" s="68">
        <v>7050.5173959181002</v>
      </c>
      <c r="V53" s="68">
        <v>6672.8207745044001</v>
      </c>
      <c r="W53" s="68">
        <v>6766.8592372801004</v>
      </c>
      <c r="X53" s="68">
        <v>6361.4946193214</v>
      </c>
      <c r="Y53" s="68">
        <v>6361.7989557484998</v>
      </c>
      <c r="Z53" s="68">
        <v>6842.2938298939998</v>
      </c>
      <c r="AA53" s="68">
        <v>6500.1864975831004</v>
      </c>
      <c r="AB53" s="68">
        <v>6197.1030929059007</v>
      </c>
      <c r="AC53" s="68">
        <v>6706.0658859087998</v>
      </c>
      <c r="AD53" s="68">
        <v>6691.4070251869998</v>
      </c>
      <c r="AE53" s="68">
        <v>6391.2374840136999</v>
      </c>
      <c r="AF53" s="68">
        <v>6492.0965467755004</v>
      </c>
      <c r="AG53" s="68">
        <v>6752.9298044879006</v>
      </c>
      <c r="AH53" s="68">
        <v>6416.1716700262004</v>
      </c>
      <c r="AI53" s="68">
        <v>6483.8147077521999</v>
      </c>
      <c r="AJ53" s="68">
        <v>6526.2774827945004</v>
      </c>
      <c r="AK53" s="68">
        <v>6512.4294882424001</v>
      </c>
      <c r="AL53" s="68">
        <v>6546.4933780772999</v>
      </c>
      <c r="AM53" s="68">
        <v>6635.4871546168006</v>
      </c>
      <c r="AN53" s="68">
        <v>6026.3906649130004</v>
      </c>
      <c r="AO53" s="68">
        <v>6089.3113099952006</v>
      </c>
      <c r="AP53" s="68">
        <v>5950.6136676256001</v>
      </c>
      <c r="AQ53" s="68">
        <v>6032.2894028075998</v>
      </c>
      <c r="AR53" s="68">
        <v>6135.2592771889003</v>
      </c>
      <c r="AS53" s="68">
        <v>6382.2244317687</v>
      </c>
      <c r="AT53" s="68">
        <v>6686.2305034775</v>
      </c>
      <c r="AU53" s="68">
        <v>6522.6466022916002</v>
      </c>
      <c r="AV53" s="68">
        <v>6316.5084360493001</v>
      </c>
      <c r="AW53" s="68">
        <v>6427.9146772148006</v>
      </c>
      <c r="AX53" s="68">
        <v>6328.2377425229006</v>
      </c>
      <c r="AY53" s="68">
        <v>6314.3235071058007</v>
      </c>
      <c r="AZ53" s="68">
        <v>6330.0767492911</v>
      </c>
      <c r="BA53" s="68">
        <v>6258.8420243070004</v>
      </c>
      <c r="BB53" s="68">
        <v>6012.658379943</v>
      </c>
      <c r="BC53" s="68">
        <v>6419.0210415185002</v>
      </c>
      <c r="BD53" s="68">
        <v>6292.7529493061002</v>
      </c>
      <c r="BE53" s="68">
        <v>6266.9800261893006</v>
      </c>
      <c r="BF53" s="68">
        <v>6295.3598345604005</v>
      </c>
      <c r="BG53" s="68">
        <v>6383.7873151639005</v>
      </c>
      <c r="BH53" s="68">
        <v>6119.9051781165999</v>
      </c>
      <c r="BI53" s="68">
        <v>6069.0270194649001</v>
      </c>
      <c r="BJ53" s="68">
        <v>6404.8967421936004</v>
      </c>
      <c r="BK53" s="68">
        <v>6611.0845938569</v>
      </c>
      <c r="BL53" s="68">
        <v>6413.8014898976999</v>
      </c>
      <c r="BM53" s="68">
        <v>6526.1155126862004</v>
      </c>
      <c r="BN53" s="36" t="s">
        <v>193</v>
      </c>
      <c r="BO53" s="68">
        <v>6082.2791383370004</v>
      </c>
      <c r="BP53" s="68">
        <v>5988.2232344634003</v>
      </c>
      <c r="BQ53" s="68">
        <v>5709.1226606046002</v>
      </c>
      <c r="BR53" s="68">
        <v>5850.2630262018001</v>
      </c>
      <c r="BS53" s="68">
        <v>6350.5013470446002</v>
      </c>
      <c r="BT53" s="68">
        <v>6045.7119389744003</v>
      </c>
      <c r="BU53" s="68">
        <v>6520.2520674180005</v>
      </c>
      <c r="BV53" s="68">
        <v>6086.4266481169007</v>
      </c>
      <c r="BW53" s="68">
        <v>6274.5251121637002</v>
      </c>
      <c r="BX53" s="68">
        <v>6194.2286879270005</v>
      </c>
      <c r="BY53" s="68">
        <v>6372.8246209797999</v>
      </c>
      <c r="BZ53" s="68">
        <v>6530.4417322976005</v>
      </c>
      <c r="CA53" s="68">
        <v>6590.6708966104006</v>
      </c>
      <c r="CB53" s="189">
        <v>6854.3073105637004</v>
      </c>
      <c r="CC53" s="68">
        <v>6919.0206754410001</v>
      </c>
    </row>
    <row r="54" spans="1:81" ht="15" customHeight="1" x14ac:dyDescent="0.25">
      <c r="A54" s="114"/>
      <c r="C54" s="207" t="s">
        <v>105</v>
      </c>
      <c r="D54" s="95" t="s">
        <v>78</v>
      </c>
      <c r="E54" s="68">
        <v>6633.1369318370998</v>
      </c>
      <c r="F54" s="68">
        <v>6411.4150151314007</v>
      </c>
      <c r="G54" s="68">
        <v>6164.2676970264001</v>
      </c>
      <c r="H54" s="68">
        <v>6696.9636865190005</v>
      </c>
      <c r="I54" s="68">
        <v>6714.7438091644999</v>
      </c>
      <c r="J54" s="68">
        <v>6944.8152825104999</v>
      </c>
      <c r="K54" s="68">
        <v>6879.3805828227005</v>
      </c>
      <c r="L54" s="68">
        <v>6349.9593238140005</v>
      </c>
      <c r="M54" s="68">
        <v>6097.1892760307001</v>
      </c>
      <c r="N54" s="68">
        <v>6296.6841431933999</v>
      </c>
      <c r="O54" s="68">
        <v>6157.8626748075003</v>
      </c>
      <c r="P54" s="68">
        <v>5970.3856528897004</v>
      </c>
      <c r="Q54" s="68">
        <v>6074.4164688205001</v>
      </c>
      <c r="R54" s="68">
        <v>6295.6068196443002</v>
      </c>
      <c r="S54" s="68">
        <v>6351.8857881683998</v>
      </c>
      <c r="T54" s="68">
        <v>6088.4512529206004</v>
      </c>
      <c r="U54" s="68">
        <v>6147.1664278240005</v>
      </c>
      <c r="V54" s="68">
        <v>6193.7756411599003</v>
      </c>
      <c r="W54" s="68">
        <v>5820.7075496237003</v>
      </c>
      <c r="X54" s="68">
        <v>5593.8218950267001</v>
      </c>
      <c r="Y54" s="68">
        <v>5696.657725213</v>
      </c>
      <c r="Z54" s="68">
        <v>5667.6909630682003</v>
      </c>
      <c r="AA54" s="68">
        <v>5698.6382944870002</v>
      </c>
      <c r="AB54" s="68">
        <v>5369.4406880165998</v>
      </c>
      <c r="AC54" s="68">
        <v>5303.5941063103</v>
      </c>
      <c r="AD54" s="68">
        <v>5664.8450629344006</v>
      </c>
      <c r="AE54" s="68">
        <v>5693.2263035817004</v>
      </c>
      <c r="AF54" s="68">
        <v>5473.8769318592003</v>
      </c>
      <c r="AG54" s="68">
        <v>5473.9636192358003</v>
      </c>
      <c r="AH54" s="68">
        <v>5269.0555911019001</v>
      </c>
      <c r="AI54" s="68">
        <v>5151.4886819082003</v>
      </c>
      <c r="AJ54" s="68">
        <v>5550.2806038511999</v>
      </c>
      <c r="AK54" s="68">
        <v>5264.7554315522002</v>
      </c>
      <c r="AL54" s="68">
        <v>5362.2657069903998</v>
      </c>
      <c r="AM54" s="68">
        <v>5678.4784692974999</v>
      </c>
      <c r="AN54" s="68">
        <v>5406.4988809519</v>
      </c>
      <c r="AO54" s="68">
        <v>5309.7208295184</v>
      </c>
      <c r="AP54" s="68">
        <v>5428.5297381394003</v>
      </c>
      <c r="AQ54" s="68">
        <v>5256.1765068642999</v>
      </c>
      <c r="AR54" s="68">
        <v>5225.1025797934999</v>
      </c>
      <c r="AS54" s="68">
        <v>5256.7296488177999</v>
      </c>
      <c r="AT54" s="68">
        <v>5339.9784811107002</v>
      </c>
      <c r="AU54" s="68">
        <v>5258.2412247787006</v>
      </c>
      <c r="AV54" s="68">
        <v>5529.5727254801004</v>
      </c>
      <c r="AW54" s="68">
        <v>5605.6346871522001</v>
      </c>
      <c r="AX54" s="68">
        <v>5700.8434474685</v>
      </c>
      <c r="AY54" s="68">
        <v>5772.2823811014005</v>
      </c>
      <c r="AZ54" s="68">
        <v>5240.6222119758004</v>
      </c>
      <c r="BA54" s="68">
        <v>5702.8560616208006</v>
      </c>
      <c r="BB54" s="68">
        <v>6081.3964908120006</v>
      </c>
      <c r="BC54" s="68">
        <v>6140.0503186487003</v>
      </c>
      <c r="BD54" s="68">
        <v>5705.0609576705001</v>
      </c>
      <c r="BE54" s="68">
        <v>6142.3969580952999</v>
      </c>
      <c r="BF54" s="68">
        <v>6185.0647366716003</v>
      </c>
      <c r="BG54" s="68">
        <v>5884.5536272550999</v>
      </c>
      <c r="BH54" s="68">
        <v>6085.9777652942003</v>
      </c>
      <c r="BI54" s="68">
        <v>6036.2416269194</v>
      </c>
      <c r="BJ54" s="68">
        <v>6044.5056117355998</v>
      </c>
      <c r="BK54" s="68">
        <v>6189.8054496679006</v>
      </c>
      <c r="BL54" s="68">
        <v>6148.8754979145006</v>
      </c>
      <c r="BM54" s="68">
        <v>6623.0668578700006</v>
      </c>
      <c r="BN54" s="36" t="s">
        <v>193</v>
      </c>
      <c r="BO54" s="68">
        <v>6024.8732178996006</v>
      </c>
      <c r="BP54" s="68">
        <v>6075.9741795211003</v>
      </c>
      <c r="BQ54" s="68">
        <v>6515.4159581781005</v>
      </c>
      <c r="BR54" s="68">
        <v>6368.7231801806001</v>
      </c>
      <c r="BS54" s="68">
        <v>6321.8900999999005</v>
      </c>
      <c r="BT54" s="68">
        <v>6555.9449325686001</v>
      </c>
      <c r="BU54" s="68">
        <v>6363.2676992117003</v>
      </c>
      <c r="BV54" s="68">
        <v>6734.8917368470002</v>
      </c>
      <c r="BW54" s="68">
        <v>6544.3486378905</v>
      </c>
      <c r="BX54" s="68">
        <v>6479.0475814292004</v>
      </c>
      <c r="BY54" s="68">
        <v>7199.4652868103003</v>
      </c>
      <c r="BZ54" s="68">
        <v>7212.3782577990005</v>
      </c>
      <c r="CA54" s="68">
        <v>7043.5984440371003</v>
      </c>
      <c r="CB54" s="189">
        <v>7313.6373893917007</v>
      </c>
      <c r="CC54" s="68">
        <v>7883.5556948804006</v>
      </c>
    </row>
    <row r="55" spans="1:81" ht="15" customHeight="1" x14ac:dyDescent="0.25">
      <c r="A55" s="114"/>
      <c r="C55" s="207"/>
      <c r="D55" s="95" t="s">
        <v>79</v>
      </c>
      <c r="E55" s="68">
        <v>4670.3990234501998</v>
      </c>
      <c r="F55" s="68">
        <v>4828.0399019037004</v>
      </c>
      <c r="G55" s="68">
        <v>5207.2059810716</v>
      </c>
      <c r="H55" s="68">
        <v>5275.3131022009002</v>
      </c>
      <c r="I55" s="68">
        <v>5047.2008423919006</v>
      </c>
      <c r="J55" s="68">
        <v>5117.8951252954002</v>
      </c>
      <c r="K55" s="68">
        <v>5155.8729469407999</v>
      </c>
      <c r="L55" s="68">
        <v>4980.3888928005999</v>
      </c>
      <c r="M55" s="68">
        <v>4963.8307538794998</v>
      </c>
      <c r="N55" s="68">
        <v>5185.5751298425002</v>
      </c>
      <c r="O55" s="68">
        <v>5099.2853846035005</v>
      </c>
      <c r="P55" s="68">
        <v>4981.6173501329004</v>
      </c>
      <c r="Q55" s="68">
        <v>4918.3288027223998</v>
      </c>
      <c r="R55" s="68">
        <v>5039.6173252055005</v>
      </c>
      <c r="S55" s="68">
        <v>5208.3720722858998</v>
      </c>
      <c r="T55" s="68">
        <v>4974.4613099823</v>
      </c>
      <c r="U55" s="68">
        <v>4751.8034248399999</v>
      </c>
      <c r="V55" s="68">
        <v>4820.6730639316002</v>
      </c>
      <c r="W55" s="68">
        <v>4916.7877626546006</v>
      </c>
      <c r="X55" s="68">
        <v>4515.1869298358006</v>
      </c>
      <c r="Y55" s="68">
        <v>4791.8847109767003</v>
      </c>
      <c r="Z55" s="68">
        <v>4750.3181771346999</v>
      </c>
      <c r="AA55" s="68">
        <v>5018.1623637370003</v>
      </c>
      <c r="AB55" s="68">
        <v>4623.6069245621002</v>
      </c>
      <c r="AC55" s="68">
        <v>4492.1982884993004</v>
      </c>
      <c r="AD55" s="68">
        <v>4651.7289442049005</v>
      </c>
      <c r="AE55" s="68">
        <v>4650.5444574978001</v>
      </c>
      <c r="AF55" s="68">
        <v>4615.1911766259</v>
      </c>
      <c r="AG55" s="68">
        <v>4778.8990741922998</v>
      </c>
      <c r="AH55" s="68">
        <v>4450.3285274764003</v>
      </c>
      <c r="AI55" s="68">
        <v>4445.3119106168006</v>
      </c>
      <c r="AJ55" s="68">
        <v>4691.9908534131</v>
      </c>
      <c r="AK55" s="68">
        <v>4839.8230722769003</v>
      </c>
      <c r="AL55" s="68">
        <v>4639.6501681697</v>
      </c>
      <c r="AM55" s="68">
        <v>4876.8459190787999</v>
      </c>
      <c r="AN55" s="68">
        <v>4614.7981315735005</v>
      </c>
      <c r="AO55" s="68">
        <v>4590.6513573537004</v>
      </c>
      <c r="AP55" s="68">
        <v>4590.9189697129004</v>
      </c>
      <c r="AQ55" s="68">
        <v>4480.4067455620998</v>
      </c>
      <c r="AR55" s="68">
        <v>4478.4435146466003</v>
      </c>
      <c r="AS55" s="68">
        <v>4671.7080033982002</v>
      </c>
      <c r="AT55" s="68">
        <v>4457.1387539324005</v>
      </c>
      <c r="AU55" s="68">
        <v>4706.2676409917003</v>
      </c>
      <c r="AV55" s="68">
        <v>4622.1178753436998</v>
      </c>
      <c r="AW55" s="68">
        <v>4616.2585038777997</v>
      </c>
      <c r="AX55" s="68">
        <v>4466.6992737293003</v>
      </c>
      <c r="AY55" s="68">
        <v>4703.6786299147998</v>
      </c>
      <c r="AZ55" s="68">
        <v>4257.2223291915998</v>
      </c>
      <c r="BA55" s="68">
        <v>5116.6094734331</v>
      </c>
      <c r="BB55" s="68">
        <v>4826.6664060010999</v>
      </c>
      <c r="BC55" s="68">
        <v>5007.5785854547003</v>
      </c>
      <c r="BD55" s="68">
        <v>4816.8611680721006</v>
      </c>
      <c r="BE55" s="68">
        <v>5217.9648643718001</v>
      </c>
      <c r="BF55" s="68">
        <v>5068.0355928449999</v>
      </c>
      <c r="BG55" s="68">
        <v>5107.6487130671003</v>
      </c>
      <c r="BH55" s="68">
        <v>5201.2845914544005</v>
      </c>
      <c r="BI55" s="68">
        <v>5371.6859266365</v>
      </c>
      <c r="BJ55" s="68">
        <v>5010.1970469773005</v>
      </c>
      <c r="BK55" s="68">
        <v>4981.7779706489</v>
      </c>
      <c r="BL55" s="68">
        <v>5181.0932892437004</v>
      </c>
      <c r="BM55" s="68">
        <v>5272.3298618873005</v>
      </c>
      <c r="BN55" s="36" t="s">
        <v>193</v>
      </c>
      <c r="BO55" s="68">
        <v>5235.5674402631003</v>
      </c>
      <c r="BP55" s="68">
        <v>4924.6860686219006</v>
      </c>
      <c r="BQ55" s="68">
        <v>5627.3206953633999</v>
      </c>
      <c r="BR55" s="68">
        <v>5327.0512432695004</v>
      </c>
      <c r="BS55" s="68">
        <v>5527.2820051703002</v>
      </c>
      <c r="BT55" s="68">
        <v>5410.7127413217004</v>
      </c>
      <c r="BU55" s="68">
        <v>5485.0258760509005</v>
      </c>
      <c r="BV55" s="68">
        <v>5442.0357095087002</v>
      </c>
      <c r="BW55" s="68">
        <v>5333.8980893080006</v>
      </c>
      <c r="BX55" s="68">
        <v>4960.4183870830002</v>
      </c>
      <c r="BY55" s="68">
        <v>5619.1021562425003</v>
      </c>
      <c r="BZ55" s="68">
        <v>5338.1793146548998</v>
      </c>
      <c r="CA55" s="68">
        <v>5798.2325701355003</v>
      </c>
      <c r="CB55" s="189">
        <v>5576.1926644531004</v>
      </c>
      <c r="CC55" s="68">
        <v>5985.9169585856998</v>
      </c>
    </row>
    <row r="56" spans="1:81" ht="15" customHeight="1" x14ac:dyDescent="0.25">
      <c r="A56" s="114"/>
      <c r="C56" s="207" t="s">
        <v>106</v>
      </c>
      <c r="D56" s="95" t="s">
        <v>78</v>
      </c>
      <c r="E56" s="68">
        <v>7644.8388402216005</v>
      </c>
      <c r="F56" s="68">
        <v>7919.6691908263001</v>
      </c>
      <c r="G56" s="68">
        <v>8270.6691767728007</v>
      </c>
      <c r="H56" s="68">
        <v>8741.278498158701</v>
      </c>
      <c r="I56" s="68">
        <v>8394.5326353223008</v>
      </c>
      <c r="J56" s="68">
        <v>8589.7502979086003</v>
      </c>
      <c r="K56" s="68">
        <v>8812.0111472016997</v>
      </c>
      <c r="L56" s="68">
        <v>8545.8956014248997</v>
      </c>
      <c r="M56" s="68">
        <v>8818.0836739494007</v>
      </c>
      <c r="N56" s="68">
        <v>9220.4919642947007</v>
      </c>
      <c r="O56" s="68">
        <v>9100.9790854940002</v>
      </c>
      <c r="P56" s="68">
        <v>8818.1706181472</v>
      </c>
      <c r="Q56" s="68">
        <v>8685.7213319069997</v>
      </c>
      <c r="R56" s="68">
        <v>8647.3391467332003</v>
      </c>
      <c r="S56" s="68">
        <v>8931.3739400798004</v>
      </c>
      <c r="T56" s="68">
        <v>8516.3033811998012</v>
      </c>
      <c r="U56" s="68">
        <v>7990.6189344454006</v>
      </c>
      <c r="V56" s="68">
        <v>8615.1009950099997</v>
      </c>
      <c r="W56" s="68">
        <v>8130.8214304804005</v>
      </c>
      <c r="X56" s="68">
        <v>7837.7757033338003</v>
      </c>
      <c r="Y56" s="68">
        <v>7817.8243634507999</v>
      </c>
      <c r="Z56" s="68">
        <v>7976.0935111292001</v>
      </c>
      <c r="AA56" s="68">
        <v>7913.1522644871002</v>
      </c>
      <c r="AB56" s="68">
        <v>7721.787669495</v>
      </c>
      <c r="AC56" s="68">
        <v>8004.1377836803003</v>
      </c>
      <c r="AD56" s="68">
        <v>8191.7618851427005</v>
      </c>
      <c r="AE56" s="68">
        <v>7701.5367974438004</v>
      </c>
      <c r="AF56" s="68">
        <v>7661.5771786922005</v>
      </c>
      <c r="AG56" s="68">
        <v>7707.3680596385002</v>
      </c>
      <c r="AH56" s="68">
        <v>8048.4569113458001</v>
      </c>
      <c r="AI56" s="68">
        <v>7307.5609322022001</v>
      </c>
      <c r="AJ56" s="68">
        <v>7922.8097939711006</v>
      </c>
      <c r="AK56" s="68">
        <v>7957.8617818711</v>
      </c>
      <c r="AL56" s="68">
        <v>7826.7550863484003</v>
      </c>
      <c r="AM56" s="68">
        <v>8209.6563267644997</v>
      </c>
      <c r="AN56" s="68">
        <v>7548.6240459901001</v>
      </c>
      <c r="AO56" s="68">
        <v>7801.5309846356004</v>
      </c>
      <c r="AP56" s="68">
        <v>7327.1104190192</v>
      </c>
      <c r="AQ56" s="68">
        <v>7707.1681092320005</v>
      </c>
      <c r="AR56" s="68">
        <v>7436.8391770954004</v>
      </c>
      <c r="AS56" s="68">
        <v>7553.0753390635</v>
      </c>
      <c r="AT56" s="68">
        <v>8296.0374108311007</v>
      </c>
      <c r="AU56" s="68">
        <v>8161.3174483502007</v>
      </c>
      <c r="AV56" s="68">
        <v>8017.6724890670002</v>
      </c>
      <c r="AW56" s="68">
        <v>7657.2328642585999</v>
      </c>
      <c r="AX56" s="68">
        <v>7826.8222617571</v>
      </c>
      <c r="AY56" s="68">
        <v>7568.2486564506007</v>
      </c>
      <c r="AZ56" s="68">
        <v>7899.285263492</v>
      </c>
      <c r="BA56" s="68">
        <v>7912.4007088920007</v>
      </c>
      <c r="BB56" s="68">
        <v>7895.9790882894004</v>
      </c>
      <c r="BC56" s="68">
        <v>7806.4891054340005</v>
      </c>
      <c r="BD56" s="68">
        <v>7903.0258791044007</v>
      </c>
      <c r="BE56" s="68">
        <v>7840.1253802769006</v>
      </c>
      <c r="BF56" s="68">
        <v>7828.5824071708003</v>
      </c>
      <c r="BG56" s="68">
        <v>7816.3336138803006</v>
      </c>
      <c r="BH56" s="68">
        <v>7668.0563551316</v>
      </c>
      <c r="BI56" s="68">
        <v>7706.4642070992004</v>
      </c>
      <c r="BJ56" s="68">
        <v>7660.1756168795</v>
      </c>
      <c r="BK56" s="68">
        <v>7930.0593939266</v>
      </c>
      <c r="BL56" s="68">
        <v>7971.2793243388005</v>
      </c>
      <c r="BM56" s="68">
        <v>7939.9897703693005</v>
      </c>
      <c r="BN56" s="36" t="s">
        <v>193</v>
      </c>
      <c r="BO56" s="68">
        <v>7278.4276632144001</v>
      </c>
      <c r="BP56" s="68">
        <v>7887.9202888473001</v>
      </c>
      <c r="BQ56" s="68">
        <v>7953.752855015</v>
      </c>
      <c r="BR56" s="68">
        <v>7999.2248892982007</v>
      </c>
      <c r="BS56" s="68">
        <v>8221.2086617458008</v>
      </c>
      <c r="BT56" s="68">
        <v>8275.3000581904998</v>
      </c>
      <c r="BU56" s="68">
        <v>8373.3958240231004</v>
      </c>
      <c r="BV56" s="68">
        <v>8611.2655386047009</v>
      </c>
      <c r="BW56" s="68">
        <v>8770.0480405881008</v>
      </c>
      <c r="BX56" s="68">
        <v>8431.5093534676998</v>
      </c>
      <c r="BY56" s="68">
        <v>8946.4429909721002</v>
      </c>
      <c r="BZ56" s="68">
        <v>8920.9457646662995</v>
      </c>
      <c r="CA56" s="68">
        <v>9252.1127457086004</v>
      </c>
      <c r="CB56" s="189">
        <v>9338.2031045540007</v>
      </c>
      <c r="CC56" s="68">
        <v>9019.9425472539006</v>
      </c>
    </row>
    <row r="57" spans="1:81" ht="15" customHeight="1" x14ac:dyDescent="0.25">
      <c r="A57" s="114"/>
      <c r="C57" s="207"/>
      <c r="D57" s="95" t="s">
        <v>79</v>
      </c>
      <c r="E57" s="68">
        <v>5311.5774196785005</v>
      </c>
      <c r="F57" s="68">
        <v>5187.1961006358006</v>
      </c>
      <c r="G57" s="68">
        <v>5893.0248624188998</v>
      </c>
      <c r="H57" s="68">
        <v>5666.4834941656</v>
      </c>
      <c r="I57" s="68">
        <v>5939.975159826</v>
      </c>
      <c r="J57" s="68">
        <v>6026.4632120617998</v>
      </c>
      <c r="K57" s="68">
        <v>6112.0115327970007</v>
      </c>
      <c r="L57" s="68">
        <v>6224.1014820938999</v>
      </c>
      <c r="M57" s="68">
        <v>6432.0430612445998</v>
      </c>
      <c r="N57" s="68">
        <v>6013.3466600531001</v>
      </c>
      <c r="O57" s="68">
        <v>6621.7974825266001</v>
      </c>
      <c r="P57" s="68">
        <v>6268.1722073579003</v>
      </c>
      <c r="Q57" s="68">
        <v>6028.7004600057999</v>
      </c>
      <c r="R57" s="68">
        <v>6303.7626277208001</v>
      </c>
      <c r="S57" s="68">
        <v>6254.8252853130998</v>
      </c>
      <c r="T57" s="68">
        <v>5980.5056952346004</v>
      </c>
      <c r="U57" s="68">
        <v>6100.7256127784003</v>
      </c>
      <c r="V57" s="68">
        <v>5964.6503598417003</v>
      </c>
      <c r="W57" s="68">
        <v>6227.2181313220999</v>
      </c>
      <c r="X57" s="68">
        <v>5773.1509330041999</v>
      </c>
      <c r="Y57" s="68">
        <v>5893.7867625882</v>
      </c>
      <c r="Z57" s="68">
        <v>6036.5103077941003</v>
      </c>
      <c r="AA57" s="68">
        <v>6262.9810265903998</v>
      </c>
      <c r="AB57" s="68">
        <v>5710.5280073948998</v>
      </c>
      <c r="AC57" s="68">
        <v>6032.3833180404999</v>
      </c>
      <c r="AD57" s="68">
        <v>5922.6298863241</v>
      </c>
      <c r="AE57" s="68">
        <v>5921.8520556562999</v>
      </c>
      <c r="AF57" s="68">
        <v>5437.4924210334002</v>
      </c>
      <c r="AG57" s="68">
        <v>5707.8731113819003</v>
      </c>
      <c r="AH57" s="68">
        <v>5446.8826190908003</v>
      </c>
      <c r="AI57" s="68">
        <v>5439.0347693161002</v>
      </c>
      <c r="AJ57" s="68">
        <v>5621.055809038</v>
      </c>
      <c r="AK57" s="68">
        <v>6056.5140585025001</v>
      </c>
      <c r="AL57" s="68">
        <v>5698.6296792069006</v>
      </c>
      <c r="AM57" s="68">
        <v>6114.7360852141001</v>
      </c>
      <c r="AN57" s="68">
        <v>5629.2541309327999</v>
      </c>
      <c r="AO57" s="68">
        <v>5733.8721664088998</v>
      </c>
      <c r="AP57" s="68">
        <v>5621.8257799633002</v>
      </c>
      <c r="AQ57" s="68">
        <v>5696.2394201546003</v>
      </c>
      <c r="AR57" s="68">
        <v>5746.8900634326001</v>
      </c>
      <c r="AS57" s="68">
        <v>5880.8232514273004</v>
      </c>
      <c r="AT57" s="68">
        <v>5935.5281524554002</v>
      </c>
      <c r="AU57" s="68">
        <v>6969.6773179319007</v>
      </c>
      <c r="AV57" s="68">
        <v>6608.2605576034002</v>
      </c>
      <c r="AW57" s="68">
        <v>5504.4757683621001</v>
      </c>
      <c r="AX57" s="68">
        <v>5827.0723402928006</v>
      </c>
      <c r="AY57" s="68">
        <v>5607.2756748338006</v>
      </c>
      <c r="AZ57" s="68">
        <v>5698.5616538958002</v>
      </c>
      <c r="BA57" s="68">
        <v>5785.2812152023998</v>
      </c>
      <c r="BB57" s="68">
        <v>5810.5370083817006</v>
      </c>
      <c r="BC57" s="68">
        <v>5708.8765421241005</v>
      </c>
      <c r="BD57" s="68">
        <v>5667.2719121224</v>
      </c>
      <c r="BE57" s="68">
        <v>5909.4912844380005</v>
      </c>
      <c r="BF57" s="68">
        <v>6069.0436954861998</v>
      </c>
      <c r="BG57" s="68">
        <v>5976.7243701614998</v>
      </c>
      <c r="BH57" s="68">
        <v>5839.0174899333006</v>
      </c>
      <c r="BI57" s="68">
        <v>5855.5686078913004</v>
      </c>
      <c r="BJ57" s="68">
        <v>5838.0514794847004</v>
      </c>
      <c r="BK57" s="68">
        <v>6026.4092216303006</v>
      </c>
      <c r="BL57" s="68">
        <v>5932.5273716017</v>
      </c>
      <c r="BM57" s="68">
        <v>6106.6473390597002</v>
      </c>
      <c r="BN57" s="36" t="s">
        <v>193</v>
      </c>
      <c r="BO57" s="68">
        <v>6772.0402237172002</v>
      </c>
      <c r="BP57" s="68">
        <v>6712.4225630808005</v>
      </c>
      <c r="BQ57" s="68">
        <v>6691.3756655663001</v>
      </c>
      <c r="BR57" s="68">
        <v>6511.9378232566005</v>
      </c>
      <c r="BS57" s="68">
        <v>6102.0494466296004</v>
      </c>
      <c r="BT57" s="68">
        <v>6085.7458063780005</v>
      </c>
      <c r="BU57" s="68">
        <v>6596.8073273324999</v>
      </c>
      <c r="BV57" s="68">
        <v>6558.4340629162998</v>
      </c>
      <c r="BW57" s="68">
        <v>6374.9934300250006</v>
      </c>
      <c r="BX57" s="68">
        <v>6537.0351464969999</v>
      </c>
      <c r="BY57" s="68">
        <v>6886.0511122546004</v>
      </c>
      <c r="BZ57" s="68">
        <v>6820.7310955158</v>
      </c>
      <c r="CA57" s="68">
        <v>7046.3655143410006</v>
      </c>
      <c r="CB57" s="189">
        <v>6850.7512852575001</v>
      </c>
      <c r="CC57" s="68">
        <v>6860.8605289020006</v>
      </c>
    </row>
    <row r="58" spans="1:81" ht="15" customHeight="1" x14ac:dyDescent="0.25">
      <c r="A58" s="114"/>
      <c r="C58" s="207" t="s">
        <v>107</v>
      </c>
      <c r="D58" s="95" t="s">
        <v>78</v>
      </c>
      <c r="E58" s="68">
        <v>9361.3926896614012</v>
      </c>
      <c r="F58" s="68">
        <v>9508.3619089123004</v>
      </c>
      <c r="G58" s="68">
        <v>9674.3623868780996</v>
      </c>
      <c r="H58" s="68">
        <v>9553.5451008845012</v>
      </c>
      <c r="I58" s="68">
        <v>9920.5877664527998</v>
      </c>
      <c r="J58" s="68">
        <v>9803.6115892995003</v>
      </c>
      <c r="K58" s="68">
        <v>10098.392223405501</v>
      </c>
      <c r="L58" s="68">
        <v>10252.8473362638</v>
      </c>
      <c r="M58" s="68">
        <v>9845.5434959961003</v>
      </c>
      <c r="N58" s="68">
        <v>10204.296095786</v>
      </c>
      <c r="O58" s="68">
        <v>9899.0409992666009</v>
      </c>
      <c r="P58" s="68">
        <v>9356.7671821431995</v>
      </c>
      <c r="Q58" s="68">
        <v>10048.874905608</v>
      </c>
      <c r="R58" s="68">
        <v>9693.0450039573007</v>
      </c>
      <c r="S58" s="68">
        <v>9396.2075812756011</v>
      </c>
      <c r="T58" s="68">
        <v>8778.2805371646009</v>
      </c>
      <c r="U58" s="68">
        <v>9159.7494996018995</v>
      </c>
      <c r="V58" s="68">
        <v>9015.0496922077</v>
      </c>
      <c r="W58" s="68">
        <v>9140.421276896901</v>
      </c>
      <c r="X58" s="68">
        <v>8102.9164096895001</v>
      </c>
      <c r="Y58" s="68">
        <v>9390.1810427988003</v>
      </c>
      <c r="Z58" s="68">
        <v>8372.4398374684006</v>
      </c>
      <c r="AA58" s="68">
        <v>7971.0430187430002</v>
      </c>
      <c r="AB58" s="68">
        <v>8367.1407192636998</v>
      </c>
      <c r="AC58" s="68">
        <v>7992.7602765874999</v>
      </c>
      <c r="AD58" s="68">
        <v>8484.0486360750001</v>
      </c>
      <c r="AE58" s="68">
        <v>8400.5831735478005</v>
      </c>
      <c r="AF58" s="68">
        <v>7943.1408839424003</v>
      </c>
      <c r="AG58" s="68">
        <v>7737.6024690662007</v>
      </c>
      <c r="AH58" s="68">
        <v>7587.0245884481001</v>
      </c>
      <c r="AI58" s="68">
        <v>7947.4189966224003</v>
      </c>
      <c r="AJ58" s="68">
        <v>7867.8934221626005</v>
      </c>
      <c r="AK58" s="68">
        <v>10020.3450372815</v>
      </c>
      <c r="AL58" s="68">
        <v>8306.8205887653003</v>
      </c>
      <c r="AM58" s="68">
        <v>8651.5455437327</v>
      </c>
      <c r="AN58" s="68">
        <v>8256.5854565378995</v>
      </c>
      <c r="AO58" s="68">
        <v>8520.0904582258008</v>
      </c>
      <c r="AP58" s="68">
        <v>8312.5648580858997</v>
      </c>
      <c r="AQ58" s="68">
        <v>8521.2531003295007</v>
      </c>
      <c r="AR58" s="68">
        <v>8288.353373291</v>
      </c>
      <c r="AS58" s="68">
        <v>8114.4917707072</v>
      </c>
      <c r="AT58" s="68">
        <v>8415.8394673005005</v>
      </c>
      <c r="AU58" s="68">
        <v>8022.2186362338007</v>
      </c>
      <c r="AV58" s="68">
        <v>8387.2923747553996</v>
      </c>
      <c r="AW58" s="68">
        <v>8443.3839620938998</v>
      </c>
      <c r="AX58" s="68">
        <v>8485.2741794365011</v>
      </c>
      <c r="AY58" s="68">
        <v>8109.8016144244002</v>
      </c>
      <c r="AZ58" s="68">
        <v>8538.4605608652</v>
      </c>
      <c r="BA58" s="68">
        <v>8727.2453128156012</v>
      </c>
      <c r="BB58" s="68">
        <v>8450.5547469867997</v>
      </c>
      <c r="BC58" s="68">
        <v>8335.3221505895999</v>
      </c>
      <c r="BD58" s="68">
        <v>8392.9277226131999</v>
      </c>
      <c r="BE58" s="68">
        <v>8323.0470959806007</v>
      </c>
      <c r="BF58" s="68">
        <v>8491.4668927977</v>
      </c>
      <c r="BG58" s="68">
        <v>8139.5474252103004</v>
      </c>
      <c r="BH58" s="68">
        <v>8213.8749669683002</v>
      </c>
      <c r="BI58" s="68">
        <v>8180.8885230691003</v>
      </c>
      <c r="BJ58" s="68">
        <v>8249.0880304788006</v>
      </c>
      <c r="BK58" s="68">
        <v>8479.1563735733998</v>
      </c>
      <c r="BL58" s="68">
        <v>8077.9844821774004</v>
      </c>
      <c r="BM58" s="68">
        <v>8271.4898880586006</v>
      </c>
      <c r="BN58" s="36" t="s">
        <v>193</v>
      </c>
      <c r="BO58" s="68">
        <v>8220.8770016890994</v>
      </c>
      <c r="BP58" s="68">
        <v>8173.1427856259006</v>
      </c>
      <c r="BQ58" s="68">
        <v>8445.2650765514009</v>
      </c>
      <c r="BR58" s="68">
        <v>8301.2150738620003</v>
      </c>
      <c r="BS58" s="68">
        <v>8102.6001959404002</v>
      </c>
      <c r="BT58" s="68">
        <v>8164.1046482310003</v>
      </c>
      <c r="BU58" s="68">
        <v>8459.1321089126996</v>
      </c>
      <c r="BV58" s="68">
        <v>8314.9826297070995</v>
      </c>
      <c r="BW58" s="68">
        <v>8096.9580266591001</v>
      </c>
      <c r="BX58" s="68">
        <v>8425.1742866935001</v>
      </c>
      <c r="BY58" s="68">
        <v>8720.1924184010004</v>
      </c>
      <c r="BZ58" s="68">
        <v>8756.8196069754995</v>
      </c>
      <c r="CA58" s="68">
        <v>8587.5848373571007</v>
      </c>
      <c r="CB58" s="189">
        <v>9027.1595599292996</v>
      </c>
      <c r="CC58" s="68">
        <v>8854.1497273611003</v>
      </c>
    </row>
    <row r="59" spans="1:81" ht="15" customHeight="1" x14ac:dyDescent="0.25">
      <c r="A59" s="114"/>
      <c r="C59" s="207"/>
      <c r="D59" s="95" t="s">
        <v>79</v>
      </c>
      <c r="E59" s="68">
        <v>6948.8379700271998</v>
      </c>
      <c r="F59" s="68">
        <v>6390.9550032468005</v>
      </c>
      <c r="G59" s="68">
        <v>6613.4500659522</v>
      </c>
      <c r="H59" s="68">
        <v>7143.5253666006001</v>
      </c>
      <c r="I59" s="68">
        <v>6890.1927119295005</v>
      </c>
      <c r="J59" s="68">
        <v>7333.7572853267002</v>
      </c>
      <c r="K59" s="68">
        <v>6872.1525478558005</v>
      </c>
      <c r="L59" s="68">
        <v>7143.4981251501003</v>
      </c>
      <c r="M59" s="68">
        <v>6956.4141255636005</v>
      </c>
      <c r="N59" s="68">
        <v>7079.4160096965006</v>
      </c>
      <c r="O59" s="68">
        <v>7299.3610351114003</v>
      </c>
      <c r="P59" s="68">
        <v>6758.1150237702004</v>
      </c>
      <c r="Q59" s="68">
        <v>6994.0946193087002</v>
      </c>
      <c r="R59" s="68">
        <v>7273.5591094642004</v>
      </c>
      <c r="S59" s="68">
        <v>7255.6443523875005</v>
      </c>
      <c r="T59" s="68">
        <v>6828.0943709676003</v>
      </c>
      <c r="U59" s="68">
        <v>6660.6218182309003</v>
      </c>
      <c r="V59" s="68">
        <v>6828.5025924677002</v>
      </c>
      <c r="W59" s="68">
        <v>6658.1931576606003</v>
      </c>
      <c r="X59" s="68">
        <v>6030.6722709351006</v>
      </c>
      <c r="Y59" s="68">
        <v>6468.8034676109</v>
      </c>
      <c r="Z59" s="68">
        <v>6592.4216018717998</v>
      </c>
      <c r="AA59" s="68">
        <v>6342.6701379317001</v>
      </c>
      <c r="AB59" s="68">
        <v>6289.4881200439004</v>
      </c>
      <c r="AC59" s="68">
        <v>5914.3295044103006</v>
      </c>
      <c r="AD59" s="68">
        <v>6025.5991890755004</v>
      </c>
      <c r="AE59" s="68">
        <v>5364.3279030089006</v>
      </c>
      <c r="AF59" s="68">
        <v>5646.4731180231001</v>
      </c>
      <c r="AG59" s="68">
        <v>6198.6668061240998</v>
      </c>
      <c r="AH59" s="68">
        <v>5929.6616260675</v>
      </c>
      <c r="AI59" s="68">
        <v>6157.7074617197004</v>
      </c>
      <c r="AJ59" s="68">
        <v>5937.2390115792005</v>
      </c>
      <c r="AK59" s="68">
        <v>6346.4054558905</v>
      </c>
      <c r="AL59" s="68">
        <v>5998.1114379506998</v>
      </c>
      <c r="AM59" s="68">
        <v>6447.2142768350004</v>
      </c>
      <c r="AN59" s="68">
        <v>6113.7583718014002</v>
      </c>
      <c r="AO59" s="68">
        <v>6479.3003965197004</v>
      </c>
      <c r="AP59" s="68">
        <v>6399.2991774463999</v>
      </c>
      <c r="AQ59" s="68">
        <v>6231.5666523855007</v>
      </c>
      <c r="AR59" s="68">
        <v>6236.0468171502998</v>
      </c>
      <c r="AS59" s="68">
        <v>6036.1662992443999</v>
      </c>
      <c r="AT59" s="68">
        <v>6169.9086517901005</v>
      </c>
      <c r="AU59" s="68">
        <v>5983.4840796726003</v>
      </c>
      <c r="AV59" s="68">
        <v>5708.3537272914</v>
      </c>
      <c r="AW59" s="68">
        <v>5794.2149751180004</v>
      </c>
      <c r="AX59" s="68">
        <v>6071.0274674468001</v>
      </c>
      <c r="AY59" s="68">
        <v>5968.2853582505004</v>
      </c>
      <c r="AZ59" s="68">
        <v>5882.8036840192999</v>
      </c>
      <c r="BA59" s="68">
        <v>6052.1975276824005</v>
      </c>
      <c r="BB59" s="68">
        <v>5800.3747040094004</v>
      </c>
      <c r="BC59" s="68">
        <v>5869.8675688991998</v>
      </c>
      <c r="BD59" s="68">
        <v>5939.5413542002998</v>
      </c>
      <c r="BE59" s="68">
        <v>5956.8814637702999</v>
      </c>
      <c r="BF59" s="68">
        <v>6139.3088933102999</v>
      </c>
      <c r="BG59" s="68">
        <v>6429.7824558514003</v>
      </c>
      <c r="BH59" s="68">
        <v>6494.8794078252004</v>
      </c>
      <c r="BI59" s="68">
        <v>6405.6267456149999</v>
      </c>
      <c r="BJ59" s="68">
        <v>6209.9352215333001</v>
      </c>
      <c r="BK59" s="68">
        <v>6512.9038658462005</v>
      </c>
      <c r="BL59" s="68">
        <v>6413.2141448022003</v>
      </c>
      <c r="BM59" s="68">
        <v>6376.4705306486003</v>
      </c>
      <c r="BN59" s="36" t="s">
        <v>193</v>
      </c>
      <c r="BO59" s="68">
        <v>6500.8531439200005</v>
      </c>
      <c r="BP59" s="68">
        <v>6472.6744459635001</v>
      </c>
      <c r="BQ59" s="68">
        <v>6455.8854052801998</v>
      </c>
      <c r="BR59" s="68">
        <v>6631.6598442331006</v>
      </c>
      <c r="BS59" s="68">
        <v>6338.3144801376002</v>
      </c>
      <c r="BT59" s="68">
        <v>6044.0588824277002</v>
      </c>
      <c r="BU59" s="68">
        <v>6581.1189916205003</v>
      </c>
      <c r="BV59" s="68">
        <v>6389.8391039127</v>
      </c>
      <c r="BW59" s="68">
        <v>6192.4161360869002</v>
      </c>
      <c r="BX59" s="68">
        <v>6213.2205563087</v>
      </c>
      <c r="BY59" s="68">
        <v>7000.8131338021003</v>
      </c>
      <c r="BZ59" s="68">
        <v>6841.3133008146006</v>
      </c>
      <c r="CA59" s="68">
        <v>6961.8983464788007</v>
      </c>
      <c r="CB59" s="189">
        <v>6851.4508004333002</v>
      </c>
      <c r="CC59" s="68">
        <v>6912.8419704836006</v>
      </c>
    </row>
    <row r="60" spans="1:81" ht="15" customHeight="1" x14ac:dyDescent="0.25">
      <c r="A60" s="114"/>
      <c r="C60" s="207" t="s">
        <v>108</v>
      </c>
      <c r="D60" s="95" t="s">
        <v>78</v>
      </c>
      <c r="E60" s="68">
        <v>6756.0936776797998</v>
      </c>
      <c r="F60" s="68">
        <v>6830.4006210421003</v>
      </c>
      <c r="G60" s="68">
        <v>6935.6806631828003</v>
      </c>
      <c r="H60" s="68">
        <v>7015.1694723897999</v>
      </c>
      <c r="I60" s="68">
        <v>7298.5727996602</v>
      </c>
      <c r="J60" s="68">
        <v>7709.7912143481999</v>
      </c>
      <c r="K60" s="68">
        <v>8231.3748137833009</v>
      </c>
      <c r="L60" s="68">
        <v>8069.0898281646005</v>
      </c>
      <c r="M60" s="68">
        <v>7502.3143184360006</v>
      </c>
      <c r="N60" s="68">
        <v>7974.4994888807005</v>
      </c>
      <c r="O60" s="68">
        <v>7543.4823979039002</v>
      </c>
      <c r="P60" s="68">
        <v>7691.7172386960001</v>
      </c>
      <c r="Q60" s="68">
        <v>7805.2497854517005</v>
      </c>
      <c r="R60" s="68">
        <v>7890.9660101963</v>
      </c>
      <c r="S60" s="68">
        <v>7552.7619423385004</v>
      </c>
      <c r="T60" s="68">
        <v>7638.2957843650001</v>
      </c>
      <c r="U60" s="68">
        <v>7510.8707444135998</v>
      </c>
      <c r="V60" s="68">
        <v>7287.8331948741006</v>
      </c>
      <c r="W60" s="68">
        <v>6998.0992689822006</v>
      </c>
      <c r="X60" s="68">
        <v>7308.2097002260007</v>
      </c>
      <c r="Y60" s="68">
        <v>7410.2376618540002</v>
      </c>
      <c r="Z60" s="68">
        <v>7174.7055097337006</v>
      </c>
      <c r="AA60" s="68">
        <v>7146.1429397548</v>
      </c>
      <c r="AB60" s="68">
        <v>6863.5748269173</v>
      </c>
      <c r="AC60" s="68">
        <v>6950.9558584426004</v>
      </c>
      <c r="AD60" s="68">
        <v>6534.2621059676003</v>
      </c>
      <c r="AE60" s="68">
        <v>6627.6772871405001</v>
      </c>
      <c r="AF60" s="68">
        <v>6743.9471869969002</v>
      </c>
      <c r="AG60" s="68">
        <v>7151.7103835004</v>
      </c>
      <c r="AH60" s="68">
        <v>7136.2741675767002</v>
      </c>
      <c r="AI60" s="68">
        <v>7137.1819461967007</v>
      </c>
      <c r="AJ60" s="68">
        <v>7183.8886376138998</v>
      </c>
      <c r="AK60" s="68">
        <v>7255.1035497949006</v>
      </c>
      <c r="AL60" s="68">
        <v>6833.4399434457</v>
      </c>
      <c r="AM60" s="68">
        <v>6571.9599024877007</v>
      </c>
      <c r="AN60" s="68">
        <v>6770.8401478172</v>
      </c>
      <c r="AO60" s="68">
        <v>6903.5167577194006</v>
      </c>
      <c r="AP60" s="68">
        <v>6700.8953097499998</v>
      </c>
      <c r="AQ60" s="68">
        <v>6708.2240509459007</v>
      </c>
      <c r="AR60" s="68">
        <v>6756.4326607082003</v>
      </c>
      <c r="AS60" s="68">
        <v>6943.7584586869007</v>
      </c>
      <c r="AT60" s="68">
        <v>6786.5428306265003</v>
      </c>
      <c r="AU60" s="68">
        <v>6972.2656691712</v>
      </c>
      <c r="AV60" s="68">
        <v>6692.5892458225999</v>
      </c>
      <c r="AW60" s="68">
        <v>6754.6932384188003</v>
      </c>
      <c r="AX60" s="68">
        <v>6340.0475419692002</v>
      </c>
      <c r="AY60" s="68">
        <v>6290.9233500539003</v>
      </c>
      <c r="AZ60" s="68">
        <v>5781.9618007439003</v>
      </c>
      <c r="BA60" s="68">
        <v>6408.7352186117005</v>
      </c>
      <c r="BB60" s="68">
        <v>6003.9173374230004</v>
      </c>
      <c r="BC60" s="68">
        <v>5643.5211535901999</v>
      </c>
      <c r="BD60" s="68">
        <v>5709.82991803</v>
      </c>
      <c r="BE60" s="68">
        <v>6066.5166772781004</v>
      </c>
      <c r="BF60" s="68">
        <v>5775.4255040512999</v>
      </c>
      <c r="BG60" s="68">
        <v>5586.9050568105004</v>
      </c>
      <c r="BH60" s="68">
        <v>5608.7194299101002</v>
      </c>
      <c r="BI60" s="68">
        <v>6142.1490768404001</v>
      </c>
      <c r="BJ60" s="68">
        <v>6082.3777687584998</v>
      </c>
      <c r="BK60" s="68">
        <v>6088.9819014547002</v>
      </c>
      <c r="BL60" s="68">
        <v>6104.2484138366999</v>
      </c>
      <c r="BM60" s="68">
        <v>6423.3398822490999</v>
      </c>
      <c r="BN60" s="36" t="s">
        <v>193</v>
      </c>
      <c r="BO60" s="68">
        <v>5738.6846339966005</v>
      </c>
      <c r="BP60" s="68">
        <v>5834.0481272597999</v>
      </c>
      <c r="BQ60" s="68">
        <v>6308.5813018746003</v>
      </c>
      <c r="BR60" s="68">
        <v>6089.7749967093005</v>
      </c>
      <c r="BS60" s="68">
        <v>6355.8775353798001</v>
      </c>
      <c r="BT60" s="68">
        <v>6307.6948814405005</v>
      </c>
      <c r="BU60" s="68">
        <v>6442.3267032937001</v>
      </c>
      <c r="BV60" s="68">
        <v>6554.7672264398998</v>
      </c>
      <c r="BW60" s="68">
        <v>6513.3735784947003</v>
      </c>
      <c r="BX60" s="68">
        <v>6699.0200534900005</v>
      </c>
      <c r="BY60" s="68">
        <v>6961.2001791090006</v>
      </c>
      <c r="BZ60" s="68">
        <v>6834.4963215886</v>
      </c>
      <c r="CA60" s="68">
        <v>7597.3111829308</v>
      </c>
      <c r="CB60" s="189">
        <v>7058.8104823136</v>
      </c>
      <c r="CC60" s="68">
        <v>7489.0424203808006</v>
      </c>
    </row>
    <row r="61" spans="1:81" ht="15" customHeight="1" x14ac:dyDescent="0.25">
      <c r="A61" s="114"/>
      <c r="C61" s="207"/>
      <c r="D61" s="95" t="s">
        <v>79</v>
      </c>
      <c r="E61" s="68">
        <v>5860.7275344771006</v>
      </c>
      <c r="F61" s="68">
        <v>5483.6447650236005</v>
      </c>
      <c r="G61" s="68">
        <v>5830.4772763229003</v>
      </c>
      <c r="H61" s="68">
        <v>6378.8993731228002</v>
      </c>
      <c r="I61" s="68">
        <v>6112.6886464125</v>
      </c>
      <c r="J61" s="68">
        <v>6047.1454814391</v>
      </c>
      <c r="K61" s="68">
        <v>6347.2497309901</v>
      </c>
      <c r="L61" s="68">
        <v>6105.8831080687005</v>
      </c>
      <c r="M61" s="68">
        <v>5641.0475022894007</v>
      </c>
      <c r="N61" s="68">
        <v>5730.4730832804998</v>
      </c>
      <c r="O61" s="68">
        <v>6078.5081920496004</v>
      </c>
      <c r="P61" s="68">
        <v>5180.8464169551999</v>
      </c>
      <c r="Q61" s="68">
        <v>5806.7892953802002</v>
      </c>
      <c r="R61" s="68">
        <v>6019.8114987007002</v>
      </c>
      <c r="S61" s="68">
        <v>6339.1794798257006</v>
      </c>
      <c r="T61" s="68">
        <v>5782.9545516504004</v>
      </c>
      <c r="U61" s="68">
        <v>5563.6786773284002</v>
      </c>
      <c r="V61" s="68">
        <v>5792.0176616670005</v>
      </c>
      <c r="W61" s="68">
        <v>5239.7274522227999</v>
      </c>
      <c r="X61" s="68">
        <v>5726.4263390441001</v>
      </c>
      <c r="Y61" s="68">
        <v>4942.8862541919998</v>
      </c>
      <c r="Z61" s="68">
        <v>5030.7410144665</v>
      </c>
      <c r="AA61" s="68">
        <v>5067.1922254217998</v>
      </c>
      <c r="AB61" s="68">
        <v>5209.8098453028006</v>
      </c>
      <c r="AC61" s="68">
        <v>5096.2228179042004</v>
      </c>
      <c r="AD61" s="68">
        <v>4982.8483684205003</v>
      </c>
      <c r="AE61" s="68">
        <v>5173.5753020974998</v>
      </c>
      <c r="AF61" s="68">
        <v>4938.2196896391006</v>
      </c>
      <c r="AG61" s="68">
        <v>5216.6497909143</v>
      </c>
      <c r="AH61" s="68">
        <v>5269.6838020258001</v>
      </c>
      <c r="AI61" s="68">
        <v>5274.2088846606002</v>
      </c>
      <c r="AJ61" s="68">
        <v>5517.5327853292001</v>
      </c>
      <c r="AK61" s="68">
        <v>5737.6165247851004</v>
      </c>
      <c r="AL61" s="68">
        <v>5014.1342566138001</v>
      </c>
      <c r="AM61" s="68">
        <v>5399.0568055125004</v>
      </c>
      <c r="AN61" s="68">
        <v>5428.4867247706998</v>
      </c>
      <c r="AO61" s="68">
        <v>5399.2887440111999</v>
      </c>
      <c r="AP61" s="68">
        <v>5162.7192210508001</v>
      </c>
      <c r="AQ61" s="68">
        <v>5393.5884265986006</v>
      </c>
      <c r="AR61" s="68">
        <v>5082.2991524086001</v>
      </c>
      <c r="AS61" s="68">
        <v>5508.1265850465998</v>
      </c>
      <c r="AT61" s="68">
        <v>4955.6037481550002</v>
      </c>
      <c r="AU61" s="68">
        <v>5022.7734051046</v>
      </c>
      <c r="AV61" s="68">
        <v>5031.9253743179006</v>
      </c>
      <c r="AW61" s="68">
        <v>5198.0958398744006</v>
      </c>
      <c r="AX61" s="68">
        <v>4651.3005651351004</v>
      </c>
      <c r="AY61" s="68">
        <v>4781.9724251934003</v>
      </c>
      <c r="AZ61" s="68">
        <v>4316.7878439386004</v>
      </c>
      <c r="BA61" s="68">
        <v>4728.4285840288003</v>
      </c>
      <c r="BB61" s="68">
        <v>4794.4090112391004</v>
      </c>
      <c r="BC61" s="68">
        <v>4281.9040464837999</v>
      </c>
      <c r="BD61" s="68">
        <v>4446.8760278008003</v>
      </c>
      <c r="BE61" s="68">
        <v>4521.1346454167006</v>
      </c>
      <c r="BF61" s="68">
        <v>4786.0648869715005</v>
      </c>
      <c r="BG61" s="68">
        <v>4496.1154788436006</v>
      </c>
      <c r="BH61" s="68">
        <v>4572.3480319827004</v>
      </c>
      <c r="BI61" s="68">
        <v>4642.1993904208002</v>
      </c>
      <c r="BJ61" s="68">
        <v>4426.6756249231003</v>
      </c>
      <c r="BK61" s="68">
        <v>4378.3044079719002</v>
      </c>
      <c r="BL61" s="68">
        <v>4750.2085922126998</v>
      </c>
      <c r="BM61" s="68">
        <v>4999.6258054730006</v>
      </c>
      <c r="BN61" s="36" t="s">
        <v>193</v>
      </c>
      <c r="BO61" s="68">
        <v>5265.2227112365999</v>
      </c>
      <c r="BP61" s="68">
        <v>4864.1549516686</v>
      </c>
      <c r="BQ61" s="68">
        <v>5018.0184419350999</v>
      </c>
      <c r="BR61" s="68">
        <v>4754.7710944290002</v>
      </c>
      <c r="BS61" s="68">
        <v>5125.2389848903003</v>
      </c>
      <c r="BT61" s="68">
        <v>4970.9073188825005</v>
      </c>
      <c r="BU61" s="68">
        <v>4982.837871572</v>
      </c>
      <c r="BV61" s="68">
        <v>5102.5208556641001</v>
      </c>
      <c r="BW61" s="68">
        <v>4769.5382560451999</v>
      </c>
      <c r="BX61" s="68">
        <v>4966.0163449854999</v>
      </c>
      <c r="BY61" s="68">
        <v>5011.0484578759006</v>
      </c>
      <c r="BZ61" s="68">
        <v>4933.3118163728004</v>
      </c>
      <c r="CA61" s="68">
        <v>5402.7347093416001</v>
      </c>
      <c r="CB61" s="189">
        <v>5234.4835600512006</v>
      </c>
      <c r="CC61" s="68">
        <v>5472.6354073363</v>
      </c>
    </row>
    <row r="62" spans="1:81" ht="15" customHeight="1" x14ac:dyDescent="0.25">
      <c r="A62" s="114"/>
      <c r="C62" s="207" t="s">
        <v>109</v>
      </c>
      <c r="D62" s="95" t="s">
        <v>78</v>
      </c>
      <c r="E62" s="68">
        <v>10139.235617759701</v>
      </c>
      <c r="F62" s="68">
        <v>8665.0734468194005</v>
      </c>
      <c r="G62" s="68">
        <v>8892.4843791316998</v>
      </c>
      <c r="H62" s="68">
        <v>9334.2902326604999</v>
      </c>
      <c r="I62" s="68">
        <v>9261.8277964788995</v>
      </c>
      <c r="J62" s="68">
        <v>9907.1111568020006</v>
      </c>
      <c r="K62" s="68">
        <v>9792.972607275</v>
      </c>
      <c r="L62" s="68">
        <v>10579.2100338455</v>
      </c>
      <c r="M62" s="68">
        <v>9333.9779960067008</v>
      </c>
      <c r="N62" s="68">
        <v>9383.4744999369996</v>
      </c>
      <c r="O62" s="68">
        <v>9434.6134434942996</v>
      </c>
      <c r="P62" s="68">
        <v>9401.4545344366998</v>
      </c>
      <c r="Q62" s="68">
        <v>9287.4418502290009</v>
      </c>
      <c r="R62" s="68">
        <v>9311.7012253193006</v>
      </c>
      <c r="S62" s="68">
        <v>9355.3082624510007</v>
      </c>
      <c r="T62" s="68">
        <v>9117.7739810144994</v>
      </c>
      <c r="U62" s="68">
        <v>9270.8675605802</v>
      </c>
      <c r="V62" s="68">
        <v>8565.3446585385009</v>
      </c>
      <c r="W62" s="68">
        <v>8516.5272995953001</v>
      </c>
      <c r="X62" s="68">
        <v>7935.0168710377002</v>
      </c>
      <c r="Y62" s="68">
        <v>8208.6906908537003</v>
      </c>
      <c r="Z62" s="68">
        <v>7730.4768617146001</v>
      </c>
      <c r="AA62" s="68">
        <v>7465.2096121012</v>
      </c>
      <c r="AB62" s="68">
        <v>7586.6533893845999</v>
      </c>
      <c r="AC62" s="68">
        <v>7701.4090292646006</v>
      </c>
      <c r="AD62" s="68">
        <v>6913.3244511518005</v>
      </c>
      <c r="AE62" s="68">
        <v>7145.1640759844004</v>
      </c>
      <c r="AF62" s="68">
        <v>6549.9522598438998</v>
      </c>
      <c r="AG62" s="68">
        <v>7069.6336935845002</v>
      </c>
      <c r="AH62" s="68">
        <v>7164.4135335999999</v>
      </c>
      <c r="AI62" s="68">
        <v>6989.8772098802001</v>
      </c>
      <c r="AJ62" s="68">
        <v>6811.7281322474</v>
      </c>
      <c r="AK62" s="68">
        <v>7145.5086178406</v>
      </c>
      <c r="AL62" s="68">
        <v>7089.5151542043004</v>
      </c>
      <c r="AM62" s="68">
        <v>6849.5821388038003</v>
      </c>
      <c r="AN62" s="68">
        <v>6737.9871710913003</v>
      </c>
      <c r="AO62" s="68">
        <v>6782.0906384188002</v>
      </c>
      <c r="AP62" s="68">
        <v>6696.4240548692005</v>
      </c>
      <c r="AQ62" s="68">
        <v>6606.7495501389003</v>
      </c>
      <c r="AR62" s="68">
        <v>7036.2710128282006</v>
      </c>
      <c r="AS62" s="68">
        <v>6903.7369385328002</v>
      </c>
      <c r="AT62" s="68">
        <v>6851.1285797429</v>
      </c>
      <c r="AU62" s="68">
        <v>6687.4595066702004</v>
      </c>
      <c r="AV62" s="68">
        <v>6782.4152296491002</v>
      </c>
      <c r="AW62" s="68">
        <v>6999.6107363741003</v>
      </c>
      <c r="AX62" s="68">
        <v>7010.9017975936003</v>
      </c>
      <c r="AY62" s="68">
        <v>7212.8449009828</v>
      </c>
      <c r="AZ62" s="68">
        <v>7206.8879351310006</v>
      </c>
      <c r="BA62" s="68">
        <v>6725.2960787101001</v>
      </c>
      <c r="BB62" s="68">
        <v>6914.3677053757001</v>
      </c>
      <c r="BC62" s="68">
        <v>6712.7573744582005</v>
      </c>
      <c r="BD62" s="68">
        <v>6601.2467242501007</v>
      </c>
      <c r="BE62" s="68">
        <v>7225.3620592723</v>
      </c>
      <c r="BF62" s="68">
        <v>7121.4259048006006</v>
      </c>
      <c r="BG62" s="68">
        <v>7299.5152318472001</v>
      </c>
      <c r="BH62" s="68">
        <v>6837.3885154218005</v>
      </c>
      <c r="BI62" s="68">
        <v>7224.2105993536006</v>
      </c>
      <c r="BJ62" s="68">
        <v>7554.5926898144007</v>
      </c>
      <c r="BK62" s="68">
        <v>7435.9035414363007</v>
      </c>
      <c r="BL62" s="68">
        <v>7369.1761264671004</v>
      </c>
      <c r="BM62" s="68">
        <v>7585.9076234815002</v>
      </c>
      <c r="BN62" s="36" t="s">
        <v>193</v>
      </c>
      <c r="BO62" s="68">
        <v>7455.1250306278007</v>
      </c>
      <c r="BP62" s="68">
        <v>7304.4082195344999</v>
      </c>
      <c r="BQ62" s="68">
        <v>7649.0488184697006</v>
      </c>
      <c r="BR62" s="68">
        <v>7501.8033830345003</v>
      </c>
      <c r="BS62" s="68">
        <v>7665.8801106936999</v>
      </c>
      <c r="BT62" s="68">
        <v>7501.9196592354001</v>
      </c>
      <c r="BU62" s="68">
        <v>7878.6525865489002</v>
      </c>
      <c r="BV62" s="68">
        <v>7973.1000629159007</v>
      </c>
      <c r="BW62" s="68">
        <v>8060.4436558565003</v>
      </c>
      <c r="BX62" s="68">
        <v>8246.8922510520006</v>
      </c>
      <c r="BY62" s="68">
        <v>8623.3644106667998</v>
      </c>
      <c r="BZ62" s="68">
        <v>8242.4688322098009</v>
      </c>
      <c r="CA62" s="68">
        <v>8757.1171128211008</v>
      </c>
      <c r="CB62" s="189">
        <v>8645.9139223629008</v>
      </c>
      <c r="CC62" s="68">
        <v>8975.9401885166008</v>
      </c>
    </row>
    <row r="63" spans="1:81" ht="15" customHeight="1" x14ac:dyDescent="0.25">
      <c r="A63" s="114"/>
      <c r="C63" s="207"/>
      <c r="D63" s="95" t="s">
        <v>79</v>
      </c>
      <c r="E63" s="68">
        <v>6375.5967869023998</v>
      </c>
      <c r="F63" s="68">
        <v>5925.0966028285002</v>
      </c>
      <c r="G63" s="68">
        <v>6530.6425193656005</v>
      </c>
      <c r="H63" s="68">
        <v>8797.4623590330011</v>
      </c>
      <c r="I63" s="68">
        <v>6786.3339209737005</v>
      </c>
      <c r="J63" s="68">
        <v>6986.3518341610006</v>
      </c>
      <c r="K63" s="68">
        <v>6892.5197628688002</v>
      </c>
      <c r="L63" s="68">
        <v>6960.2389118470001</v>
      </c>
      <c r="M63" s="68">
        <v>6734.6027872619006</v>
      </c>
      <c r="N63" s="68">
        <v>6348.5126148754998</v>
      </c>
      <c r="O63" s="68">
        <v>6865.1792888806003</v>
      </c>
      <c r="P63" s="68">
        <v>6527.4020512361003</v>
      </c>
      <c r="Q63" s="68">
        <v>6279.6398911141005</v>
      </c>
      <c r="R63" s="68">
        <v>6402.9222046697005</v>
      </c>
      <c r="S63" s="68">
        <v>6738.2833752126999</v>
      </c>
      <c r="T63" s="68">
        <v>6091.1763205384004</v>
      </c>
      <c r="U63" s="68">
        <v>6626.9234002700005</v>
      </c>
      <c r="V63" s="68">
        <v>6314.6640270127</v>
      </c>
      <c r="W63" s="68">
        <v>6281.4978157954001</v>
      </c>
      <c r="X63" s="68">
        <v>5998.6946908288</v>
      </c>
      <c r="Y63" s="68">
        <v>5825.2916647090005</v>
      </c>
      <c r="Z63" s="68">
        <v>5570.9198724207999</v>
      </c>
      <c r="AA63" s="68">
        <v>5446.4773403787003</v>
      </c>
      <c r="AB63" s="68">
        <v>5452.4420356013006</v>
      </c>
      <c r="AC63" s="68">
        <v>5835.0754607189001</v>
      </c>
      <c r="AD63" s="68">
        <v>5737.7375778312999</v>
      </c>
      <c r="AE63" s="68">
        <v>5191.4704080005004</v>
      </c>
      <c r="AF63" s="68">
        <v>5038.6819504427003</v>
      </c>
      <c r="AG63" s="68">
        <v>5103.7663595386002</v>
      </c>
      <c r="AH63" s="68">
        <v>5237.7647929154</v>
      </c>
      <c r="AI63" s="68">
        <v>5254.6862725049004</v>
      </c>
      <c r="AJ63" s="68">
        <v>5383.519744233</v>
      </c>
      <c r="AK63" s="68">
        <v>5453.6039188727</v>
      </c>
      <c r="AL63" s="68">
        <v>5316.2820451933003</v>
      </c>
      <c r="AM63" s="68">
        <v>5007.5083642760001</v>
      </c>
      <c r="AN63" s="68">
        <v>4800.3098962640006</v>
      </c>
      <c r="AO63" s="68">
        <v>5369.2110263715003</v>
      </c>
      <c r="AP63" s="68">
        <v>5078.1388320020005</v>
      </c>
      <c r="AQ63" s="68">
        <v>5014.3774568516001</v>
      </c>
      <c r="AR63" s="68">
        <v>4917.2583458517001</v>
      </c>
      <c r="AS63" s="68">
        <v>5101.2525238565004</v>
      </c>
      <c r="AT63" s="68">
        <v>4949.3328027748003</v>
      </c>
      <c r="AU63" s="68">
        <v>4995.4777016457001</v>
      </c>
      <c r="AV63" s="68">
        <v>5008.4604893984006</v>
      </c>
      <c r="AW63" s="68">
        <v>4959.1937835286999</v>
      </c>
      <c r="AX63" s="68">
        <v>5075.2095924699006</v>
      </c>
      <c r="AY63" s="68">
        <v>5256.8879559183006</v>
      </c>
      <c r="AZ63" s="68">
        <v>5128.5299853426004</v>
      </c>
      <c r="BA63" s="68">
        <v>5278.9616709649999</v>
      </c>
      <c r="BB63" s="68">
        <v>5208.7958723199999</v>
      </c>
      <c r="BC63" s="68">
        <v>5038.0387878623005</v>
      </c>
      <c r="BD63" s="68">
        <v>5194.5353639559999</v>
      </c>
      <c r="BE63" s="68">
        <v>5353.3449041518006</v>
      </c>
      <c r="BF63" s="68">
        <v>5415.5858911025998</v>
      </c>
      <c r="BG63" s="68">
        <v>5502.9499970717998</v>
      </c>
      <c r="BH63" s="68">
        <v>5155.0253680842006</v>
      </c>
      <c r="BI63" s="68">
        <v>5679.8358370555998</v>
      </c>
      <c r="BJ63" s="68">
        <v>5805.4928213356998</v>
      </c>
      <c r="BK63" s="68">
        <v>5636.8360306524</v>
      </c>
      <c r="BL63" s="68">
        <v>5668.9807434156</v>
      </c>
      <c r="BM63" s="68">
        <v>5637.5548917964998</v>
      </c>
      <c r="BN63" s="36" t="s">
        <v>193</v>
      </c>
      <c r="BO63" s="68">
        <v>6049.5837308691998</v>
      </c>
      <c r="BP63" s="68">
        <v>5691.1841041900998</v>
      </c>
      <c r="BQ63" s="68">
        <v>5976.5983327575004</v>
      </c>
      <c r="BR63" s="68">
        <v>5782.7117035354004</v>
      </c>
      <c r="BS63" s="68">
        <v>6033.3891389378005</v>
      </c>
      <c r="BT63" s="68">
        <v>5912.8835136801999</v>
      </c>
      <c r="BU63" s="68">
        <v>6321.6837062159002</v>
      </c>
      <c r="BV63" s="68">
        <v>6421.4582932591002</v>
      </c>
      <c r="BW63" s="68">
        <v>6360.7039876366998</v>
      </c>
      <c r="BX63" s="68">
        <v>6278.7903514832005</v>
      </c>
      <c r="BY63" s="68">
        <v>6584.8694471190001</v>
      </c>
      <c r="BZ63" s="68">
        <v>6613.6871435311004</v>
      </c>
      <c r="CA63" s="68">
        <v>6680.2138728878999</v>
      </c>
      <c r="CB63" s="189">
        <v>6908.4354843499004</v>
      </c>
      <c r="CC63" s="68">
        <v>7037.5853566694004</v>
      </c>
    </row>
    <row r="64" spans="1:81" ht="15" customHeight="1" x14ac:dyDescent="0.25">
      <c r="A64" s="114"/>
      <c r="C64" s="207" t="s">
        <v>110</v>
      </c>
      <c r="D64" s="95" t="s">
        <v>78</v>
      </c>
      <c r="E64" s="68">
        <v>5429.9355986572</v>
      </c>
      <c r="F64" s="68">
        <v>5631.2600164588002</v>
      </c>
      <c r="G64" s="68">
        <v>5435.0765993056002</v>
      </c>
      <c r="H64" s="68">
        <v>5330.0798709119999</v>
      </c>
      <c r="I64" s="68">
        <v>5729.9265992677001</v>
      </c>
      <c r="J64" s="68">
        <v>5483.2308344153998</v>
      </c>
      <c r="K64" s="68">
        <v>5450.5422505519</v>
      </c>
      <c r="L64" s="68">
        <v>5309.7041558499004</v>
      </c>
      <c r="M64" s="68">
        <v>5629.6497762458002</v>
      </c>
      <c r="N64" s="68">
        <v>5643.4836331178003</v>
      </c>
      <c r="O64" s="68">
        <v>5495.6200300569999</v>
      </c>
      <c r="P64" s="68">
        <v>5579.0489329909005</v>
      </c>
      <c r="Q64" s="68">
        <v>5643.1399695266</v>
      </c>
      <c r="R64" s="68">
        <v>5733.1180283130007</v>
      </c>
      <c r="S64" s="68">
        <v>5461.3859406457004</v>
      </c>
      <c r="T64" s="68">
        <v>5286.5197357785</v>
      </c>
      <c r="U64" s="68">
        <v>5261.6068881728997</v>
      </c>
      <c r="V64" s="68">
        <v>4969.7449917807999</v>
      </c>
      <c r="W64" s="68">
        <v>4767.3556026936003</v>
      </c>
      <c r="X64" s="68">
        <v>4777.2116165092002</v>
      </c>
      <c r="Y64" s="68">
        <v>4862.8799445088998</v>
      </c>
      <c r="Z64" s="68">
        <v>4858.1069914664004</v>
      </c>
      <c r="AA64" s="68">
        <v>5212.7756021885998</v>
      </c>
      <c r="AB64" s="68">
        <v>5001.6529087319004</v>
      </c>
      <c r="AC64" s="68">
        <v>5078.0737003827999</v>
      </c>
      <c r="AD64" s="68">
        <v>5508.6341200958004</v>
      </c>
      <c r="AE64" s="68">
        <v>5052.8455848722006</v>
      </c>
      <c r="AF64" s="68">
        <v>5140.6170832334001</v>
      </c>
      <c r="AG64" s="68">
        <v>5253.4582319788005</v>
      </c>
      <c r="AH64" s="68">
        <v>4918.6284769436998</v>
      </c>
      <c r="AI64" s="68">
        <v>5209.6872879247003</v>
      </c>
      <c r="AJ64" s="68">
        <v>4972.3488275608006</v>
      </c>
      <c r="AK64" s="68">
        <v>5139.1039463969</v>
      </c>
      <c r="AL64" s="68">
        <v>5012.4642474661005</v>
      </c>
      <c r="AM64" s="68">
        <v>4870.4896036340006</v>
      </c>
      <c r="AN64" s="68">
        <v>4935.6107478128006</v>
      </c>
      <c r="AO64" s="68">
        <v>5011.59269537</v>
      </c>
      <c r="AP64" s="68">
        <v>4708.4574584224001</v>
      </c>
      <c r="AQ64" s="68">
        <v>4843.5355953935004</v>
      </c>
      <c r="AR64" s="68">
        <v>4870.3526229413001</v>
      </c>
      <c r="AS64" s="68">
        <v>5154.672874547</v>
      </c>
      <c r="AT64" s="68">
        <v>5045.1919846309002</v>
      </c>
      <c r="AU64" s="68">
        <v>5065.0438094739002</v>
      </c>
      <c r="AV64" s="68">
        <v>5097.3936552676005</v>
      </c>
      <c r="AW64" s="68">
        <v>5269.8110210763998</v>
      </c>
      <c r="AX64" s="68">
        <v>5316.4122623761004</v>
      </c>
      <c r="AY64" s="68">
        <v>5130.6265998340004</v>
      </c>
      <c r="AZ64" s="68">
        <v>5128.6435883171998</v>
      </c>
      <c r="BA64" s="68">
        <v>5080.5628350789002</v>
      </c>
      <c r="BB64" s="68">
        <v>5108.7228124039002</v>
      </c>
      <c r="BC64" s="68">
        <v>5307.1278363729998</v>
      </c>
      <c r="BD64" s="68">
        <v>5183.0943865104</v>
      </c>
      <c r="BE64" s="68">
        <v>5437.1965138814003</v>
      </c>
      <c r="BF64" s="68">
        <v>5467.1148295149005</v>
      </c>
      <c r="BG64" s="68">
        <v>5337.6654070328004</v>
      </c>
      <c r="BH64" s="68">
        <v>5167.8800543957004</v>
      </c>
      <c r="BI64" s="68">
        <v>5097.4359306397</v>
      </c>
      <c r="BJ64" s="68">
        <v>5130.4356450057003</v>
      </c>
      <c r="BK64" s="68">
        <v>5143.2159258099</v>
      </c>
      <c r="BL64" s="68">
        <v>5382.4260294364003</v>
      </c>
      <c r="BM64" s="68">
        <v>5267.5168824966004</v>
      </c>
      <c r="BN64" s="36" t="s">
        <v>193</v>
      </c>
      <c r="BO64" s="68">
        <v>5083.9899425684998</v>
      </c>
      <c r="BP64" s="68">
        <v>5105.2710469027998</v>
      </c>
      <c r="BQ64" s="68">
        <v>5174.7027447277005</v>
      </c>
      <c r="BR64" s="68">
        <v>5205.5487354690003</v>
      </c>
      <c r="BS64" s="68">
        <v>5200.7036362182998</v>
      </c>
      <c r="BT64" s="68">
        <v>5304.0569706001006</v>
      </c>
      <c r="BU64" s="68">
        <v>5433.4277103184004</v>
      </c>
      <c r="BV64" s="68">
        <v>5512.4011458970999</v>
      </c>
      <c r="BW64" s="68">
        <v>5502.1797836497999</v>
      </c>
      <c r="BX64" s="68">
        <v>5524.0317235801003</v>
      </c>
      <c r="BY64" s="68">
        <v>5684.7174246947006</v>
      </c>
      <c r="BZ64" s="68">
        <v>5827.0240997437004</v>
      </c>
      <c r="CA64" s="68">
        <v>5736.4324300160006</v>
      </c>
      <c r="CB64" s="189">
        <v>5771.1295801336</v>
      </c>
      <c r="CC64" s="68">
        <v>5985.7582114545003</v>
      </c>
    </row>
    <row r="65" spans="1:81" ht="15" customHeight="1" x14ac:dyDescent="0.25">
      <c r="A65" s="114"/>
      <c r="C65" s="207"/>
      <c r="D65" s="95" t="s">
        <v>79</v>
      </c>
      <c r="E65" s="68">
        <v>4191.4288630453002</v>
      </c>
      <c r="F65" s="68">
        <v>4147.0225723602998</v>
      </c>
      <c r="G65" s="68">
        <v>3874.0334565252001</v>
      </c>
      <c r="H65" s="68">
        <v>4012.2704856288001</v>
      </c>
      <c r="I65" s="68">
        <v>4302.8263604491003</v>
      </c>
      <c r="J65" s="68">
        <v>3980.8047507196002</v>
      </c>
      <c r="K65" s="68">
        <v>4069.675113366</v>
      </c>
      <c r="L65" s="68">
        <v>3763.9191692448003</v>
      </c>
      <c r="M65" s="68">
        <v>4080.8952689514003</v>
      </c>
      <c r="N65" s="68">
        <v>4174.4830217700001</v>
      </c>
      <c r="O65" s="68">
        <v>3964.9083646794002</v>
      </c>
      <c r="P65" s="68">
        <v>4116.3492461348005</v>
      </c>
      <c r="Q65" s="68">
        <v>4070.9936280055999</v>
      </c>
      <c r="R65" s="68">
        <v>4020.2296583662001</v>
      </c>
      <c r="S65" s="68">
        <v>4331.4437396874</v>
      </c>
      <c r="T65" s="68">
        <v>3796.4978765859</v>
      </c>
      <c r="U65" s="68">
        <v>3983.1968432285003</v>
      </c>
      <c r="V65" s="68">
        <v>3745.2287732522</v>
      </c>
      <c r="W65" s="68">
        <v>3782.3803461707002</v>
      </c>
      <c r="X65" s="68">
        <v>3625.9720403370002</v>
      </c>
      <c r="Y65" s="68">
        <v>3929.9396511748</v>
      </c>
      <c r="Z65" s="68">
        <v>3856.5365471543</v>
      </c>
      <c r="AA65" s="68">
        <v>3760.4271199646</v>
      </c>
      <c r="AB65" s="68">
        <v>3926.3283653194003</v>
      </c>
      <c r="AC65" s="68">
        <v>3993.1124094815</v>
      </c>
      <c r="AD65" s="68">
        <v>4090.0564375604004</v>
      </c>
      <c r="AE65" s="68">
        <v>3883.3279048664999</v>
      </c>
      <c r="AF65" s="68">
        <v>3850.3167164639003</v>
      </c>
      <c r="AG65" s="68">
        <v>3944.4763094583</v>
      </c>
      <c r="AH65" s="68">
        <v>3815.1209554248003</v>
      </c>
      <c r="AI65" s="68">
        <v>4024.0891231783003</v>
      </c>
      <c r="AJ65" s="68">
        <v>3910.5821913558002</v>
      </c>
      <c r="AK65" s="68">
        <v>3863.5647061285999</v>
      </c>
      <c r="AL65" s="68">
        <v>3733.0883416059</v>
      </c>
      <c r="AM65" s="68">
        <v>3879.4259833884003</v>
      </c>
      <c r="AN65" s="68">
        <v>3668.3477568622002</v>
      </c>
      <c r="AO65" s="68">
        <v>3774.8992888369003</v>
      </c>
      <c r="AP65" s="68">
        <v>3594.1385392063003</v>
      </c>
      <c r="AQ65" s="68">
        <v>3629.4735466929001</v>
      </c>
      <c r="AR65" s="68">
        <v>3679.3661647464</v>
      </c>
      <c r="AS65" s="68">
        <v>3750.1960926636002</v>
      </c>
      <c r="AT65" s="68">
        <v>3624.4646724782001</v>
      </c>
      <c r="AU65" s="68">
        <v>3749.0182743995001</v>
      </c>
      <c r="AV65" s="68">
        <v>3723.5233940472003</v>
      </c>
      <c r="AW65" s="68">
        <v>3782.2457319310001</v>
      </c>
      <c r="AX65" s="68">
        <v>3746.3067047537002</v>
      </c>
      <c r="AY65" s="68">
        <v>3895.5651667855</v>
      </c>
      <c r="AZ65" s="68">
        <v>3577.0542081020003</v>
      </c>
      <c r="BA65" s="68">
        <v>3713.1318698016003</v>
      </c>
      <c r="BB65" s="68">
        <v>3758.497450976</v>
      </c>
      <c r="BC65" s="68">
        <v>3901.2242047940999</v>
      </c>
      <c r="BD65" s="68">
        <v>3689.3882898854004</v>
      </c>
      <c r="BE65" s="68">
        <v>3844.9434610910002</v>
      </c>
      <c r="BF65" s="68">
        <v>3671.3203510013</v>
      </c>
      <c r="BG65" s="68">
        <v>3748.9674489280001</v>
      </c>
      <c r="BH65" s="68">
        <v>3580.1787512097003</v>
      </c>
      <c r="BI65" s="68">
        <v>3535.5847609794</v>
      </c>
      <c r="BJ65" s="68">
        <v>3789.6210584698001</v>
      </c>
      <c r="BK65" s="68">
        <v>3792.4160257168</v>
      </c>
      <c r="BL65" s="68">
        <v>3898.8056167227001</v>
      </c>
      <c r="BM65" s="68">
        <v>4055.6422836714</v>
      </c>
      <c r="BN65" s="36" t="s">
        <v>193</v>
      </c>
      <c r="BO65" s="68">
        <v>3968.8285981921003</v>
      </c>
      <c r="BP65" s="68">
        <v>3678.5704246045002</v>
      </c>
      <c r="BQ65" s="68">
        <v>3838.7242693625003</v>
      </c>
      <c r="BR65" s="68">
        <v>3882.9707404495002</v>
      </c>
      <c r="BS65" s="68">
        <v>3720.4516338973999</v>
      </c>
      <c r="BT65" s="68">
        <v>3822.8674859172002</v>
      </c>
      <c r="BU65" s="68">
        <v>3870.9142945910003</v>
      </c>
      <c r="BV65" s="68">
        <v>4129.2364516428006</v>
      </c>
      <c r="BW65" s="68">
        <v>4081.3037855886</v>
      </c>
      <c r="BX65" s="68">
        <v>4060.6682629690004</v>
      </c>
      <c r="BY65" s="68">
        <v>4162.7809420410003</v>
      </c>
      <c r="BZ65" s="68">
        <v>4298.5482889085006</v>
      </c>
      <c r="CA65" s="68">
        <v>4092.4898619926003</v>
      </c>
      <c r="CB65" s="189">
        <v>4242.5953389720999</v>
      </c>
      <c r="CC65" s="68">
        <v>4400.2697309285004</v>
      </c>
    </row>
    <row r="66" spans="1:81" ht="15" customHeight="1" x14ac:dyDescent="0.25">
      <c r="A66" s="114"/>
      <c r="C66" s="207" t="s">
        <v>111</v>
      </c>
      <c r="D66" s="95" t="s">
        <v>78</v>
      </c>
      <c r="E66" s="68">
        <v>7199.1240646829001</v>
      </c>
      <c r="F66" s="68">
        <v>5780.8284280464004</v>
      </c>
      <c r="G66" s="68">
        <v>5439.530819949</v>
      </c>
      <c r="H66" s="68">
        <v>5941.6982143723999</v>
      </c>
      <c r="I66" s="68">
        <v>5741.9847016451004</v>
      </c>
      <c r="J66" s="68">
        <v>6133.8171651112998</v>
      </c>
      <c r="K66" s="68">
        <v>5974.2880614876003</v>
      </c>
      <c r="L66" s="68">
        <v>5888.5980786502005</v>
      </c>
      <c r="M66" s="68">
        <v>5844.4822475716001</v>
      </c>
      <c r="N66" s="68">
        <v>6007.0316724787999</v>
      </c>
      <c r="O66" s="68">
        <v>5880.4091033628001</v>
      </c>
      <c r="P66" s="68">
        <v>5905.7424233385</v>
      </c>
      <c r="Q66" s="68">
        <v>6073.4606537808004</v>
      </c>
      <c r="R66" s="68">
        <v>5910.2917062341003</v>
      </c>
      <c r="S66" s="68">
        <v>6079.7583470283998</v>
      </c>
      <c r="T66" s="68">
        <v>5971.5767003750998</v>
      </c>
      <c r="U66" s="68">
        <v>5908.7835049094001</v>
      </c>
      <c r="V66" s="68">
        <v>6168.0051894233002</v>
      </c>
      <c r="W66" s="68">
        <v>5883.6657164304006</v>
      </c>
      <c r="X66" s="68">
        <v>5779.3994266484005</v>
      </c>
      <c r="Y66" s="68">
        <v>6188.2263829202002</v>
      </c>
      <c r="Z66" s="68">
        <v>5784.7595166449</v>
      </c>
      <c r="AA66" s="68">
        <v>5955.5854267761006</v>
      </c>
      <c r="AB66" s="68">
        <v>5878.6746666210001</v>
      </c>
      <c r="AC66" s="68">
        <v>5844.1532660042003</v>
      </c>
      <c r="AD66" s="68">
        <v>5563.8643407938998</v>
      </c>
      <c r="AE66" s="68">
        <v>5889.7598233421004</v>
      </c>
      <c r="AF66" s="68">
        <v>5498.2727424649001</v>
      </c>
      <c r="AG66" s="68">
        <v>5906.2756208542005</v>
      </c>
      <c r="AH66" s="68">
        <v>5883.1990075529002</v>
      </c>
      <c r="AI66" s="68">
        <v>5620.9942088516</v>
      </c>
      <c r="AJ66" s="68">
        <v>6061.4699982166003</v>
      </c>
      <c r="AK66" s="68">
        <v>5693.4903303603005</v>
      </c>
      <c r="AL66" s="68">
        <v>5909.0351819259004</v>
      </c>
      <c r="AM66" s="68">
        <v>5757.8009093517003</v>
      </c>
      <c r="AN66" s="68">
        <v>5985.1177591767</v>
      </c>
      <c r="AO66" s="68">
        <v>5277.2936071796003</v>
      </c>
      <c r="AP66" s="68">
        <v>5391.7816831553</v>
      </c>
      <c r="AQ66" s="68">
        <v>5060.9529047747001</v>
      </c>
      <c r="AR66" s="68">
        <v>4862.7871097747002</v>
      </c>
      <c r="AS66" s="68">
        <v>5109.2137135277999</v>
      </c>
      <c r="AT66" s="68">
        <v>5308.6536077280998</v>
      </c>
      <c r="AU66" s="68">
        <v>5150.1178193054002</v>
      </c>
      <c r="AV66" s="68">
        <v>5064.9947776436002</v>
      </c>
      <c r="AW66" s="68">
        <v>5406.1050975886001</v>
      </c>
      <c r="AX66" s="68">
        <v>5362.0081540820001</v>
      </c>
      <c r="AY66" s="68">
        <v>5343.5595126415001</v>
      </c>
      <c r="AZ66" s="68">
        <v>5166.7794415087001</v>
      </c>
      <c r="BA66" s="68">
        <v>5115.0050743984002</v>
      </c>
      <c r="BB66" s="68">
        <v>5028.7949924660006</v>
      </c>
      <c r="BC66" s="68">
        <v>4930.0803000781998</v>
      </c>
      <c r="BD66" s="68">
        <v>5021.8458580711003</v>
      </c>
      <c r="BE66" s="68">
        <v>5126.2638520216005</v>
      </c>
      <c r="BF66" s="68">
        <v>5167.1377435951999</v>
      </c>
      <c r="BG66" s="68">
        <v>5204.7511414485998</v>
      </c>
      <c r="BH66" s="68">
        <v>4930.7943727469001</v>
      </c>
      <c r="BI66" s="68">
        <v>5288.4897508804997</v>
      </c>
      <c r="BJ66" s="68">
        <v>5100.3974794131</v>
      </c>
      <c r="BK66" s="68">
        <v>4868.2898789413002</v>
      </c>
      <c r="BL66" s="68">
        <v>4982.1164940796998</v>
      </c>
      <c r="BM66" s="68">
        <v>5342.6414204809998</v>
      </c>
      <c r="BN66" s="36" t="s">
        <v>193</v>
      </c>
      <c r="BO66" s="68">
        <v>5242.9416090836003</v>
      </c>
      <c r="BP66" s="68">
        <v>5331.8939275536004</v>
      </c>
      <c r="BQ66" s="68">
        <v>5531.1571330602001</v>
      </c>
      <c r="BR66" s="68">
        <v>5497.6860162970006</v>
      </c>
      <c r="BS66" s="68">
        <v>5412.3058794888002</v>
      </c>
      <c r="BT66" s="68">
        <v>5066.1525050475002</v>
      </c>
      <c r="BU66" s="68">
        <v>5531.0542166064006</v>
      </c>
      <c r="BV66" s="68">
        <v>5306.9710816698998</v>
      </c>
      <c r="BW66" s="68">
        <v>5289.1939122089998</v>
      </c>
      <c r="BX66" s="68">
        <v>5322.5134679352004</v>
      </c>
      <c r="BY66" s="68">
        <v>5460.0607317599006</v>
      </c>
      <c r="BZ66" s="68">
        <v>5247.5825473589002</v>
      </c>
      <c r="CA66" s="68">
        <v>5825.8905737634004</v>
      </c>
      <c r="CB66" s="189">
        <v>5617.4466320056999</v>
      </c>
      <c r="CC66" s="68">
        <v>6405.0101894182999</v>
      </c>
    </row>
    <row r="67" spans="1:81" ht="15" customHeight="1" x14ac:dyDescent="0.25">
      <c r="A67" s="114"/>
      <c r="C67" s="207"/>
      <c r="D67" s="95" t="s">
        <v>79</v>
      </c>
      <c r="E67" s="68">
        <v>4498.3189537729004</v>
      </c>
      <c r="F67" s="68">
        <v>4387.9442019113003</v>
      </c>
      <c r="G67" s="68">
        <v>4601.9932170286002</v>
      </c>
      <c r="H67" s="68">
        <v>4552.9436146933003</v>
      </c>
      <c r="I67" s="68">
        <v>4992.1872689529</v>
      </c>
      <c r="J67" s="68">
        <v>4936.3012964950003</v>
      </c>
      <c r="K67" s="68">
        <v>4805.1224831175005</v>
      </c>
      <c r="L67" s="68">
        <v>4586.3274905424005</v>
      </c>
      <c r="M67" s="68">
        <v>4502.6928459818</v>
      </c>
      <c r="N67" s="68">
        <v>4599.9652584580999</v>
      </c>
      <c r="O67" s="68">
        <v>4752.6432949717</v>
      </c>
      <c r="P67" s="68">
        <v>4513.8112462003</v>
      </c>
      <c r="Q67" s="68">
        <v>4515.9948387408003</v>
      </c>
      <c r="R67" s="68">
        <v>4454.0091321864002</v>
      </c>
      <c r="S67" s="68">
        <v>4659.5298435267005</v>
      </c>
      <c r="T67" s="68">
        <v>4647.3621207943997</v>
      </c>
      <c r="U67" s="68">
        <v>4723.4356176561005</v>
      </c>
      <c r="V67" s="68">
        <v>4968.1187671716998</v>
      </c>
      <c r="W67" s="68">
        <v>4779.8370250978005</v>
      </c>
      <c r="X67" s="68">
        <v>4477.1174888047999</v>
      </c>
      <c r="Y67" s="68">
        <v>4611.9466596119</v>
      </c>
      <c r="Z67" s="68">
        <v>4714.9367836950005</v>
      </c>
      <c r="AA67" s="68">
        <v>4739.972164844</v>
      </c>
      <c r="AB67" s="68">
        <v>4868.4508922436999</v>
      </c>
      <c r="AC67" s="68">
        <v>5218.3963143964002</v>
      </c>
      <c r="AD67" s="68">
        <v>4666.7703184905004</v>
      </c>
      <c r="AE67" s="68">
        <v>4564.4724348337004</v>
      </c>
      <c r="AF67" s="68">
        <v>4252.8695524512004</v>
      </c>
      <c r="AG67" s="68">
        <v>4608.7402707147003</v>
      </c>
      <c r="AH67" s="68">
        <v>4594.8980461435003</v>
      </c>
      <c r="AI67" s="68">
        <v>4576.1789417487998</v>
      </c>
      <c r="AJ67" s="68">
        <v>4775.8363392581005</v>
      </c>
      <c r="AK67" s="68">
        <v>4508.3102495302001</v>
      </c>
      <c r="AL67" s="68">
        <v>4666.6446428230001</v>
      </c>
      <c r="AM67" s="68">
        <v>4832.5168833774005</v>
      </c>
      <c r="AN67" s="68">
        <v>4576.5889648797001</v>
      </c>
      <c r="AO67" s="68">
        <v>4801.6732377568005</v>
      </c>
      <c r="AP67" s="68">
        <v>4637.0308281244006</v>
      </c>
      <c r="AQ67" s="68">
        <v>4444.2397402649003</v>
      </c>
      <c r="AR67" s="68">
        <v>4172.2000572948</v>
      </c>
      <c r="AS67" s="68">
        <v>4260.0913913436998</v>
      </c>
      <c r="AT67" s="68">
        <v>4522.8317567128006</v>
      </c>
      <c r="AU67" s="68">
        <v>4623.7216958153003</v>
      </c>
      <c r="AV67" s="68">
        <v>4334.7494965748001</v>
      </c>
      <c r="AW67" s="68">
        <v>4459.2306776981004</v>
      </c>
      <c r="AX67" s="68">
        <v>4412.0552713744</v>
      </c>
      <c r="AY67" s="68">
        <v>4128.6815996585001</v>
      </c>
      <c r="AZ67" s="68">
        <v>4106.4325524584001</v>
      </c>
      <c r="BA67" s="68">
        <v>3953.6160554116</v>
      </c>
      <c r="BB67" s="68">
        <v>4227.6190880096001</v>
      </c>
      <c r="BC67" s="68">
        <v>4071.0281706753003</v>
      </c>
      <c r="BD67" s="68">
        <v>4243.8619885542003</v>
      </c>
      <c r="BE67" s="68">
        <v>4356.1595922635006</v>
      </c>
      <c r="BF67" s="68">
        <v>4384.6735552589998</v>
      </c>
      <c r="BG67" s="68">
        <v>4323.6448128182001</v>
      </c>
      <c r="BH67" s="68">
        <v>4019.8819081654001</v>
      </c>
      <c r="BI67" s="68">
        <v>3949.7017395774001</v>
      </c>
      <c r="BJ67" s="68">
        <v>4330.3945484088999</v>
      </c>
      <c r="BK67" s="68">
        <v>3992.4498336353004</v>
      </c>
      <c r="BL67" s="68">
        <v>4066.7379313350002</v>
      </c>
      <c r="BM67" s="68">
        <v>4312.6928684283002</v>
      </c>
      <c r="BN67" s="36" t="s">
        <v>193</v>
      </c>
      <c r="BO67" s="68">
        <v>5024.9129364689998</v>
      </c>
      <c r="BP67" s="68">
        <v>4403.3868008791005</v>
      </c>
      <c r="BQ67" s="68">
        <v>4834.2270611987005</v>
      </c>
      <c r="BR67" s="68">
        <v>4347.6104938341005</v>
      </c>
      <c r="BS67" s="68">
        <v>4433.1806582336003</v>
      </c>
      <c r="BT67" s="68">
        <v>4101.6167736811003</v>
      </c>
      <c r="BU67" s="68">
        <v>4948.8096196984998</v>
      </c>
      <c r="BV67" s="68">
        <v>4765.2700958078003</v>
      </c>
      <c r="BW67" s="68">
        <v>5136.8267302415998</v>
      </c>
      <c r="BX67" s="68">
        <v>4350.3951578525002</v>
      </c>
      <c r="BY67" s="68">
        <v>4784.17991179</v>
      </c>
      <c r="BZ67" s="68">
        <v>4346.1110935521001</v>
      </c>
      <c r="CA67" s="68">
        <v>4791.3350961222004</v>
      </c>
      <c r="CB67" s="189">
        <v>4604.5775493697001</v>
      </c>
      <c r="CC67" s="68">
        <v>5084.4687347002</v>
      </c>
    </row>
    <row r="68" spans="1:81" ht="15" customHeight="1" x14ac:dyDescent="0.25">
      <c r="A68" s="114"/>
      <c r="C68" s="207" t="s">
        <v>112</v>
      </c>
      <c r="D68" s="95" t="s">
        <v>78</v>
      </c>
      <c r="E68" s="68">
        <v>6391.6838188440006</v>
      </c>
      <c r="F68" s="68">
        <v>6359.2156807412002</v>
      </c>
      <c r="G68" s="68">
        <v>6184.0568235572</v>
      </c>
      <c r="H68" s="68">
        <v>6282.9930299491998</v>
      </c>
      <c r="I68" s="68">
        <v>6441.5263720876001</v>
      </c>
      <c r="J68" s="68">
        <v>6129.5309994750005</v>
      </c>
      <c r="K68" s="68">
        <v>6801.6697492637004</v>
      </c>
      <c r="L68" s="68">
        <v>6322.5842833042998</v>
      </c>
      <c r="M68" s="68">
        <v>6612.1065683483002</v>
      </c>
      <c r="N68" s="68">
        <v>6992.8227464395004</v>
      </c>
      <c r="O68" s="68">
        <v>6365.5248935378004</v>
      </c>
      <c r="P68" s="68">
        <v>6531.4457203852999</v>
      </c>
      <c r="Q68" s="68">
        <v>6601.5649715505006</v>
      </c>
      <c r="R68" s="68">
        <v>6404.5725031552001</v>
      </c>
      <c r="S68" s="68">
        <v>6366.4428163756002</v>
      </c>
      <c r="T68" s="68">
        <v>6077.757844445</v>
      </c>
      <c r="U68" s="68">
        <v>6324.4351805541</v>
      </c>
      <c r="V68" s="68">
        <v>6060.8230159443001</v>
      </c>
      <c r="W68" s="68">
        <v>6028.4649830252001</v>
      </c>
      <c r="X68" s="68">
        <v>6092.5694498108005</v>
      </c>
      <c r="Y68" s="68">
        <v>6095.4860878295003</v>
      </c>
      <c r="Z68" s="68">
        <v>6063.2305479062006</v>
      </c>
      <c r="AA68" s="68">
        <v>6228.9815306351002</v>
      </c>
      <c r="AB68" s="68">
        <v>6430.6158035566004</v>
      </c>
      <c r="AC68" s="68">
        <v>6247.4449325590003</v>
      </c>
      <c r="AD68" s="68">
        <v>6008.4894802946001</v>
      </c>
      <c r="AE68" s="68">
        <v>6233.5842310751004</v>
      </c>
      <c r="AF68" s="68">
        <v>5947.6023381140003</v>
      </c>
      <c r="AG68" s="68">
        <v>6072.2391642394005</v>
      </c>
      <c r="AH68" s="68">
        <v>6134.7664118531002</v>
      </c>
      <c r="AI68" s="68">
        <v>6183.9818990327003</v>
      </c>
      <c r="AJ68" s="68">
        <v>6041.4066641615</v>
      </c>
      <c r="AK68" s="68">
        <v>5836.7916759981999</v>
      </c>
      <c r="AL68" s="68">
        <v>6457.1962033154005</v>
      </c>
      <c r="AM68" s="68">
        <v>6304.2826357805998</v>
      </c>
      <c r="AN68" s="68">
        <v>6241.3512982979</v>
      </c>
      <c r="AO68" s="68">
        <v>5971.9106658085002</v>
      </c>
      <c r="AP68" s="68">
        <v>5773.2537658297006</v>
      </c>
      <c r="AQ68" s="68">
        <v>5827.4625483811005</v>
      </c>
      <c r="AR68" s="68">
        <v>5991.8976675820004</v>
      </c>
      <c r="AS68" s="68">
        <v>5863.1894961856005</v>
      </c>
      <c r="AT68" s="68">
        <v>6087.8537511582999</v>
      </c>
      <c r="AU68" s="68">
        <v>6207.2552644632005</v>
      </c>
      <c r="AV68" s="68">
        <v>5937.1062738812007</v>
      </c>
      <c r="AW68" s="68">
        <v>6043.1496488294006</v>
      </c>
      <c r="AX68" s="68">
        <v>6095.2654366694005</v>
      </c>
      <c r="AY68" s="68">
        <v>6106.2344610031005</v>
      </c>
      <c r="AZ68" s="68">
        <v>6283.7273777640003</v>
      </c>
      <c r="BA68" s="68">
        <v>6256.6686155719999</v>
      </c>
      <c r="BB68" s="68">
        <v>6232.3713456691003</v>
      </c>
      <c r="BC68" s="68">
        <v>6202.3950869893006</v>
      </c>
      <c r="BD68" s="68">
        <v>6388.9771872432002</v>
      </c>
      <c r="BE68" s="68">
        <v>6137.5247884984001</v>
      </c>
      <c r="BF68" s="68">
        <v>6372.2420650030999</v>
      </c>
      <c r="BG68" s="68">
        <v>6349.6934855255004</v>
      </c>
      <c r="BH68" s="68">
        <v>6529.0024411859004</v>
      </c>
      <c r="BI68" s="68">
        <v>6432.2201427976006</v>
      </c>
      <c r="BJ68" s="68">
        <v>6523.4293939716999</v>
      </c>
      <c r="BK68" s="68">
        <v>6675.4260916098001</v>
      </c>
      <c r="BL68" s="68">
        <v>6596.0029337197002</v>
      </c>
      <c r="BM68" s="68">
        <v>6778.7274047048004</v>
      </c>
      <c r="BN68" s="36" t="s">
        <v>193</v>
      </c>
      <c r="BO68" s="68">
        <v>6728.5060214187006</v>
      </c>
      <c r="BP68" s="68">
        <v>6698.6424469011999</v>
      </c>
      <c r="BQ68" s="68">
        <v>6799.1365571364004</v>
      </c>
      <c r="BR68" s="68">
        <v>6807.5997901886003</v>
      </c>
      <c r="BS68" s="68">
        <v>6625.4484859599006</v>
      </c>
      <c r="BT68" s="68">
        <v>6468.6874738341003</v>
      </c>
      <c r="BU68" s="68">
        <v>7035.3398543603007</v>
      </c>
      <c r="BV68" s="68">
        <v>6717.3633456937005</v>
      </c>
      <c r="BW68" s="68">
        <v>6778.2501024189005</v>
      </c>
      <c r="BX68" s="68">
        <v>6928.7328939683002</v>
      </c>
      <c r="BY68" s="68">
        <v>7372.3860737920004</v>
      </c>
      <c r="BZ68" s="68">
        <v>7492.1367041949006</v>
      </c>
      <c r="CA68" s="68">
        <v>7622.7408369331006</v>
      </c>
      <c r="CB68" s="189">
        <v>7603.3476145248005</v>
      </c>
      <c r="CC68" s="68">
        <v>7718.6147500822999</v>
      </c>
    </row>
    <row r="69" spans="1:81" ht="15" customHeight="1" x14ac:dyDescent="0.25">
      <c r="A69" s="114"/>
      <c r="C69" s="207"/>
      <c r="D69" s="95" t="s">
        <v>79</v>
      </c>
      <c r="E69" s="68">
        <v>4319.3577862965003</v>
      </c>
      <c r="F69" s="68">
        <v>4354.3423331972999</v>
      </c>
      <c r="G69" s="68">
        <v>4415.4016487773997</v>
      </c>
      <c r="H69" s="68">
        <v>4319.5166557091998</v>
      </c>
      <c r="I69" s="68">
        <v>4376.7763708312004</v>
      </c>
      <c r="J69" s="68">
        <v>4426.8834609407004</v>
      </c>
      <c r="K69" s="68">
        <v>4345.4857472019003</v>
      </c>
      <c r="L69" s="68">
        <v>4169.1534468730997</v>
      </c>
      <c r="M69" s="68">
        <v>4293.7842870899003</v>
      </c>
      <c r="N69" s="68">
        <v>4482.2649414254001</v>
      </c>
      <c r="O69" s="68">
        <v>4353.8557536171002</v>
      </c>
      <c r="P69" s="68">
        <v>4455.8862675399005</v>
      </c>
      <c r="Q69" s="68">
        <v>4361.4917961497003</v>
      </c>
      <c r="R69" s="68">
        <v>4384.2363942919001</v>
      </c>
      <c r="S69" s="68">
        <v>4300.3406115651005</v>
      </c>
      <c r="T69" s="68">
        <v>4149.3397230953005</v>
      </c>
      <c r="U69" s="68">
        <v>4370.7094487218001</v>
      </c>
      <c r="V69" s="68">
        <v>4177.9042531243003</v>
      </c>
      <c r="W69" s="68">
        <v>4664.1484180641</v>
      </c>
      <c r="X69" s="68">
        <v>4128.8885108375998</v>
      </c>
      <c r="Y69" s="68">
        <v>4031.4348363365002</v>
      </c>
      <c r="Z69" s="68">
        <v>4248.7861897489001</v>
      </c>
      <c r="AA69" s="68">
        <v>4370.4494713006998</v>
      </c>
      <c r="AB69" s="68">
        <v>4572.8331424315002</v>
      </c>
      <c r="AC69" s="68">
        <v>4396.2126642663998</v>
      </c>
      <c r="AD69" s="68">
        <v>4476.5714082063005</v>
      </c>
      <c r="AE69" s="68">
        <v>4394.5849876533002</v>
      </c>
      <c r="AF69" s="68">
        <v>4155.4235587676003</v>
      </c>
      <c r="AG69" s="68">
        <v>4263.2786622621998</v>
      </c>
      <c r="AH69" s="68">
        <v>4306.5619924469001</v>
      </c>
      <c r="AI69" s="68">
        <v>4647.8577970947999</v>
      </c>
      <c r="AJ69" s="68">
        <v>4152.8555504282003</v>
      </c>
      <c r="AK69" s="68">
        <v>4207.0906799817003</v>
      </c>
      <c r="AL69" s="68">
        <v>4444.1550387277002</v>
      </c>
      <c r="AM69" s="68">
        <v>4269.7916696102002</v>
      </c>
      <c r="AN69" s="68">
        <v>4502.9076375827999</v>
      </c>
      <c r="AO69" s="68">
        <v>4407.9558977614997</v>
      </c>
      <c r="AP69" s="68">
        <v>4080.6830546185001</v>
      </c>
      <c r="AQ69" s="68">
        <v>4219.6803693263</v>
      </c>
      <c r="AR69" s="68">
        <v>4318.2192594694998</v>
      </c>
      <c r="AS69" s="68">
        <v>4376.5818212632003</v>
      </c>
      <c r="AT69" s="68">
        <v>4261.3304834268001</v>
      </c>
      <c r="AU69" s="68">
        <v>4499.2395820052998</v>
      </c>
      <c r="AV69" s="68">
        <v>4254.9694698143003</v>
      </c>
      <c r="AW69" s="68">
        <v>4381.3181051621004</v>
      </c>
      <c r="AX69" s="68">
        <v>4377.5535893499</v>
      </c>
      <c r="AY69" s="68">
        <v>4575.6486555913998</v>
      </c>
      <c r="AZ69" s="68">
        <v>4507.3677127442998</v>
      </c>
      <c r="BA69" s="68">
        <v>4542.3579508677003</v>
      </c>
      <c r="BB69" s="68">
        <v>4614.4959122175005</v>
      </c>
      <c r="BC69" s="68">
        <v>4479.5611007281004</v>
      </c>
      <c r="BD69" s="68">
        <v>4424.3713784087004</v>
      </c>
      <c r="BE69" s="68">
        <v>4334.5028405615003</v>
      </c>
      <c r="BF69" s="68">
        <v>4267.8429994841999</v>
      </c>
      <c r="BG69" s="68">
        <v>4604.3691658598</v>
      </c>
      <c r="BH69" s="68">
        <v>4663.4266912944004</v>
      </c>
      <c r="BI69" s="68">
        <v>4354.3411381104997</v>
      </c>
      <c r="BJ69" s="68">
        <v>4562.1297391729004</v>
      </c>
      <c r="BK69" s="68">
        <v>4584.8289701218</v>
      </c>
      <c r="BL69" s="68">
        <v>4699.8109394913999</v>
      </c>
      <c r="BM69" s="68">
        <v>4587.2879887031004</v>
      </c>
      <c r="BN69" s="36" t="s">
        <v>193</v>
      </c>
      <c r="BO69" s="68">
        <v>4861.1486404513998</v>
      </c>
      <c r="BP69" s="68">
        <v>4546.8660552193005</v>
      </c>
      <c r="BQ69" s="68">
        <v>4624.9343917255001</v>
      </c>
      <c r="BR69" s="68">
        <v>4807.3353094933</v>
      </c>
      <c r="BS69" s="68">
        <v>4934.0875806138001</v>
      </c>
      <c r="BT69" s="68">
        <v>4526.9207890317002</v>
      </c>
      <c r="BU69" s="68">
        <v>4844.9277682770999</v>
      </c>
      <c r="BV69" s="68">
        <v>4571.9794000155998</v>
      </c>
      <c r="BW69" s="68">
        <v>4607.2127786568999</v>
      </c>
      <c r="BX69" s="68">
        <v>4689.6581317807004</v>
      </c>
      <c r="BY69" s="68">
        <v>5132.1389983762001</v>
      </c>
      <c r="BZ69" s="68">
        <v>5065.4943875222998</v>
      </c>
      <c r="CA69" s="68">
        <v>5060.8003764182004</v>
      </c>
      <c r="CB69" s="189">
        <v>5248.3841443130004</v>
      </c>
      <c r="CC69" s="68">
        <v>5452.6518239779998</v>
      </c>
    </row>
    <row r="70" spans="1:81" ht="15" customHeight="1" x14ac:dyDescent="0.25">
      <c r="A70" s="114"/>
      <c r="C70" s="207" t="s">
        <v>113</v>
      </c>
      <c r="D70" s="95" t="s">
        <v>78</v>
      </c>
      <c r="E70" s="68">
        <v>5534.6593903232006</v>
      </c>
      <c r="F70" s="68">
        <v>5519.1339776780005</v>
      </c>
      <c r="G70" s="68">
        <v>5414.0177923414003</v>
      </c>
      <c r="H70" s="68">
        <v>5442.2187330139004</v>
      </c>
      <c r="I70" s="68">
        <v>5809.0456561279998</v>
      </c>
      <c r="J70" s="68">
        <v>5838.7853337058004</v>
      </c>
      <c r="K70" s="68">
        <v>5572.1325783829998</v>
      </c>
      <c r="L70" s="68">
        <v>5497.6983098137998</v>
      </c>
      <c r="M70" s="68">
        <v>6065.3917576815002</v>
      </c>
      <c r="N70" s="68">
        <v>6127.1687235101999</v>
      </c>
      <c r="O70" s="68">
        <v>5737.7739671887002</v>
      </c>
      <c r="P70" s="68">
        <v>5637.4695065641999</v>
      </c>
      <c r="Q70" s="68">
        <v>6079.7378159457003</v>
      </c>
      <c r="R70" s="68">
        <v>6136.6355321791998</v>
      </c>
      <c r="S70" s="68">
        <v>5383.2577509636003</v>
      </c>
      <c r="T70" s="68">
        <v>5214.2079004720999</v>
      </c>
      <c r="U70" s="68">
        <v>5496.1867684084</v>
      </c>
      <c r="V70" s="68">
        <v>5243.6916453618005</v>
      </c>
      <c r="W70" s="68">
        <v>4988.8086951597998</v>
      </c>
      <c r="X70" s="68">
        <v>5035.3531483247998</v>
      </c>
      <c r="Y70" s="68">
        <v>5284.6157524927003</v>
      </c>
      <c r="Z70" s="68">
        <v>5184.2605986478002</v>
      </c>
      <c r="AA70" s="68">
        <v>5254.4230156699005</v>
      </c>
      <c r="AB70" s="68">
        <v>5328.2780032936998</v>
      </c>
      <c r="AC70" s="68">
        <v>5791.6375745759005</v>
      </c>
      <c r="AD70" s="68">
        <v>5176.2619611607006</v>
      </c>
      <c r="AE70" s="68">
        <v>5068.1543874159997</v>
      </c>
      <c r="AF70" s="68">
        <v>4921.3575010974</v>
      </c>
      <c r="AG70" s="68">
        <v>5331.8552423496003</v>
      </c>
      <c r="AH70" s="68">
        <v>5181.2381019175</v>
      </c>
      <c r="AI70" s="68">
        <v>4933.2083341897005</v>
      </c>
      <c r="AJ70" s="68">
        <v>5063.8028442367004</v>
      </c>
      <c r="AK70" s="68">
        <v>5997.6539873344</v>
      </c>
      <c r="AL70" s="68">
        <v>5221.2337561325003</v>
      </c>
      <c r="AM70" s="68">
        <v>5068.0921780536</v>
      </c>
      <c r="AN70" s="68">
        <v>4839.7488442230006</v>
      </c>
      <c r="AO70" s="68">
        <v>5144.1629840121004</v>
      </c>
      <c r="AP70" s="68">
        <v>5146.1462981034001</v>
      </c>
      <c r="AQ70" s="68">
        <v>4718.1558816060005</v>
      </c>
      <c r="AR70" s="68">
        <v>4535.8792323712005</v>
      </c>
      <c r="AS70" s="68">
        <v>5207.9958058542998</v>
      </c>
      <c r="AT70" s="68">
        <v>5109.8537803319005</v>
      </c>
      <c r="AU70" s="68">
        <v>5136.6242484312006</v>
      </c>
      <c r="AV70" s="68">
        <v>5174.7869298397</v>
      </c>
      <c r="AW70" s="68">
        <v>5378.2041255024005</v>
      </c>
      <c r="AX70" s="68">
        <v>5578.0134386159998</v>
      </c>
      <c r="AY70" s="68">
        <v>5387.0420075837001</v>
      </c>
      <c r="AZ70" s="68">
        <v>5217.4912546863006</v>
      </c>
      <c r="BA70" s="68">
        <v>5627.5292597824</v>
      </c>
      <c r="BB70" s="68">
        <v>5586.7427962465999</v>
      </c>
      <c r="BC70" s="68">
        <v>5602.9670191059004</v>
      </c>
      <c r="BD70" s="68">
        <v>5397.2792462112002</v>
      </c>
      <c r="BE70" s="68">
        <v>5473.3869779470006</v>
      </c>
      <c r="BF70" s="68">
        <v>5478.5513021164998</v>
      </c>
      <c r="BG70" s="68">
        <v>5641.5550001415004</v>
      </c>
      <c r="BH70" s="68">
        <v>5521.6395588575006</v>
      </c>
      <c r="BI70" s="68">
        <v>5897.1624030831999</v>
      </c>
      <c r="BJ70" s="68">
        <v>5977.0826724860999</v>
      </c>
      <c r="BK70" s="68">
        <v>5683.1012260574998</v>
      </c>
      <c r="BL70" s="68">
        <v>5541.6420872126</v>
      </c>
      <c r="BM70" s="68">
        <v>5884.2996440675006</v>
      </c>
      <c r="BN70" s="36" t="s">
        <v>193</v>
      </c>
      <c r="BO70" s="68">
        <v>5658.8043783142002</v>
      </c>
      <c r="BP70" s="68">
        <v>5624.2507595411998</v>
      </c>
      <c r="BQ70" s="68">
        <v>5954.6370118189006</v>
      </c>
      <c r="BR70" s="68">
        <v>6121.3378579720002</v>
      </c>
      <c r="BS70" s="68">
        <v>5721.9767321519003</v>
      </c>
      <c r="BT70" s="68">
        <v>5696.0997698635001</v>
      </c>
      <c r="BU70" s="68">
        <v>5974.7336392392999</v>
      </c>
      <c r="BV70" s="68">
        <v>6128.8585696378004</v>
      </c>
      <c r="BW70" s="68">
        <v>5778.6869936073999</v>
      </c>
      <c r="BX70" s="68">
        <v>5895.2461142367001</v>
      </c>
      <c r="BY70" s="68">
        <v>6276.8885280178001</v>
      </c>
      <c r="BZ70" s="68">
        <v>6358.7183892423</v>
      </c>
      <c r="CA70" s="68">
        <v>6237.6410221069</v>
      </c>
      <c r="CB70" s="189">
        <v>6200.3126284199998</v>
      </c>
      <c r="CC70" s="68">
        <v>6247.9497506026</v>
      </c>
    </row>
    <row r="71" spans="1:81" ht="15" customHeight="1" x14ac:dyDescent="0.25">
      <c r="A71" s="114"/>
      <c r="C71" s="207"/>
      <c r="D71" s="95" t="s">
        <v>79</v>
      </c>
      <c r="E71" s="68">
        <v>4498.6961655660998</v>
      </c>
      <c r="F71" s="68">
        <v>4449.0600344005998</v>
      </c>
      <c r="G71" s="68">
        <v>4206.6735321644001</v>
      </c>
      <c r="H71" s="68">
        <v>4074.3462298649001</v>
      </c>
      <c r="I71" s="68">
        <v>4352.9486858761002</v>
      </c>
      <c r="J71" s="68">
        <v>4495.4703512153001</v>
      </c>
      <c r="K71" s="68">
        <v>4194.3251772559006</v>
      </c>
      <c r="L71" s="68">
        <v>4035.0864342405002</v>
      </c>
      <c r="M71" s="68">
        <v>4635.0283255696004</v>
      </c>
      <c r="N71" s="68">
        <v>4440.7654425369001</v>
      </c>
      <c r="O71" s="68">
        <v>4245.0880965875003</v>
      </c>
      <c r="P71" s="68">
        <v>3850.1155417738</v>
      </c>
      <c r="Q71" s="68">
        <v>4240.0351361359999</v>
      </c>
      <c r="R71" s="68">
        <v>3996.2118027225001</v>
      </c>
      <c r="S71" s="68">
        <v>4034.5283422001003</v>
      </c>
      <c r="T71" s="68">
        <v>3784.4603278421</v>
      </c>
      <c r="U71" s="68">
        <v>4300.9632761030998</v>
      </c>
      <c r="V71" s="68">
        <v>4090.1777306696999</v>
      </c>
      <c r="W71" s="68">
        <v>3927.1876042305003</v>
      </c>
      <c r="X71" s="68">
        <v>3777.2245632855002</v>
      </c>
      <c r="Y71" s="68">
        <v>3975.2908678089002</v>
      </c>
      <c r="Z71" s="68">
        <v>4219.3514679157006</v>
      </c>
      <c r="AA71" s="68">
        <v>4579.1164241536999</v>
      </c>
      <c r="AB71" s="68">
        <v>4166.8769494131002</v>
      </c>
      <c r="AC71" s="68">
        <v>4230.4829950700005</v>
      </c>
      <c r="AD71" s="68">
        <v>4098.3582502048002</v>
      </c>
      <c r="AE71" s="68">
        <v>4262.3988014898005</v>
      </c>
      <c r="AF71" s="68">
        <v>4008.5520902028002</v>
      </c>
      <c r="AG71" s="68">
        <v>4910.9490571350998</v>
      </c>
      <c r="AH71" s="68">
        <v>4115.1023590867999</v>
      </c>
      <c r="AI71" s="68">
        <v>3960.6981380224001</v>
      </c>
      <c r="AJ71" s="68">
        <v>4407.7286804382002</v>
      </c>
      <c r="AK71" s="68">
        <v>4097.6633172251004</v>
      </c>
      <c r="AL71" s="68">
        <v>4054.4402449212002</v>
      </c>
      <c r="AM71" s="68">
        <v>4165.2589451046006</v>
      </c>
      <c r="AN71" s="68">
        <v>3958.3745154337003</v>
      </c>
      <c r="AO71" s="68">
        <v>3997.5507125929003</v>
      </c>
      <c r="AP71" s="68">
        <v>4177.2359082801004</v>
      </c>
      <c r="AQ71" s="68">
        <v>3899.0887710692</v>
      </c>
      <c r="AR71" s="68">
        <v>3726.9522877423001</v>
      </c>
      <c r="AS71" s="68">
        <v>4145.5395570143</v>
      </c>
      <c r="AT71" s="68">
        <v>4115.3466338189</v>
      </c>
      <c r="AU71" s="68">
        <v>4020.5741378545999</v>
      </c>
      <c r="AV71" s="68">
        <v>3955.8341197444001</v>
      </c>
      <c r="AW71" s="68">
        <v>4209.3609260077001</v>
      </c>
      <c r="AX71" s="68">
        <v>4677.3483025785999</v>
      </c>
      <c r="AY71" s="68">
        <v>4234.2038091261002</v>
      </c>
      <c r="AZ71" s="68">
        <v>4137.2231710698998</v>
      </c>
      <c r="BA71" s="68">
        <v>4254.9342476523998</v>
      </c>
      <c r="BB71" s="68">
        <v>4371.3101687938997</v>
      </c>
      <c r="BC71" s="68">
        <v>4315.2818761405006</v>
      </c>
      <c r="BD71" s="68">
        <v>4143.3251060635002</v>
      </c>
      <c r="BE71" s="68">
        <v>4346.9133362003004</v>
      </c>
      <c r="BF71" s="68">
        <v>4096.0623159426004</v>
      </c>
      <c r="BG71" s="68">
        <v>4301.0290010632998</v>
      </c>
      <c r="BH71" s="68">
        <v>4118.4540046350003</v>
      </c>
      <c r="BI71" s="68">
        <v>4501.0238919234998</v>
      </c>
      <c r="BJ71" s="68">
        <v>4228.8534877926004</v>
      </c>
      <c r="BK71" s="68">
        <v>4147.7443788001001</v>
      </c>
      <c r="BL71" s="68">
        <v>4228.4559692437006</v>
      </c>
      <c r="BM71" s="68">
        <v>4723.6672332099997</v>
      </c>
      <c r="BN71" s="36" t="s">
        <v>193</v>
      </c>
      <c r="BO71" s="68">
        <v>4860.3458664304999</v>
      </c>
      <c r="BP71" s="68">
        <v>5010.9610391843999</v>
      </c>
      <c r="BQ71" s="68">
        <v>4919.3760375069005</v>
      </c>
      <c r="BR71" s="68">
        <v>4972.9195947965</v>
      </c>
      <c r="BS71" s="68">
        <v>4756.9266370055002</v>
      </c>
      <c r="BT71" s="68">
        <v>4757.3348433450001</v>
      </c>
      <c r="BU71" s="68">
        <v>4901.1839901856001</v>
      </c>
      <c r="BV71" s="68">
        <v>4580.5240542488</v>
      </c>
      <c r="BW71" s="68">
        <v>4478.2489753425998</v>
      </c>
      <c r="BX71" s="68">
        <v>4468.870814764</v>
      </c>
      <c r="BY71" s="68">
        <v>4542.1244921149</v>
      </c>
      <c r="BZ71" s="68">
        <v>4667.0515213489998</v>
      </c>
      <c r="CA71" s="68">
        <v>4547.7586335302003</v>
      </c>
      <c r="CB71" s="189">
        <v>4644.2473403966005</v>
      </c>
      <c r="CC71" s="68">
        <v>5137.9139711604003</v>
      </c>
    </row>
    <row r="72" spans="1:81" s="11" customFormat="1" ht="15" customHeight="1" x14ac:dyDescent="0.25">
      <c r="A72" s="70"/>
      <c r="B72" s="10"/>
      <c r="C72" s="198" t="s">
        <v>224</v>
      </c>
      <c r="D72" s="198"/>
      <c r="E72" s="198"/>
      <c r="F72" s="198"/>
      <c r="G72" s="198"/>
      <c r="H72" s="198"/>
      <c r="I72" s="198"/>
      <c r="J72" s="198"/>
      <c r="K72" s="198"/>
      <c r="L72" s="198"/>
      <c r="M72" s="198"/>
      <c r="N72" s="198"/>
      <c r="O72" s="198"/>
      <c r="P72" s="198"/>
      <c r="Q72" s="198"/>
      <c r="R72" s="198"/>
      <c r="S72" s="198"/>
      <c r="T72" s="198"/>
      <c r="U72" s="198"/>
      <c r="V72" s="198"/>
      <c r="W72" s="198"/>
      <c r="X72" s="198"/>
      <c r="Y72" s="198"/>
      <c r="Z72" s="198"/>
      <c r="AA72" s="198"/>
      <c r="AB72" s="198"/>
      <c r="AC72" s="198"/>
      <c r="AD72" s="198"/>
      <c r="AE72" s="198"/>
      <c r="AF72" s="198"/>
      <c r="AG72" s="198"/>
      <c r="AH72" s="198"/>
      <c r="AI72" s="198"/>
      <c r="AJ72" s="198"/>
      <c r="AK72" s="198"/>
      <c r="AL72" s="198"/>
      <c r="AM72" s="198"/>
      <c r="AN72" s="198"/>
      <c r="AO72" s="198"/>
      <c r="AP72" s="198"/>
      <c r="AQ72" s="198"/>
      <c r="AR72" s="198"/>
      <c r="AS72" s="198"/>
      <c r="AT72" s="198"/>
      <c r="AU72" s="198"/>
      <c r="AV72" s="198"/>
      <c r="AW72" s="198"/>
      <c r="AX72" s="198"/>
      <c r="AY72" s="198"/>
      <c r="AZ72" s="198"/>
      <c r="BA72" s="198"/>
      <c r="BB72" s="198"/>
      <c r="BC72" s="198"/>
      <c r="BD72" s="198"/>
      <c r="BE72" s="198"/>
      <c r="BF72" s="198"/>
      <c r="BG72" s="198"/>
      <c r="BH72" s="198"/>
      <c r="BI72" s="198"/>
      <c r="BJ72" s="198"/>
      <c r="BK72" s="198"/>
      <c r="BL72" s="198"/>
      <c r="BM72" s="198"/>
      <c r="BN72" s="198"/>
      <c r="BO72" s="198"/>
      <c r="BP72" s="198"/>
      <c r="BQ72" s="198"/>
      <c r="BR72" s="198"/>
      <c r="BS72" s="198"/>
      <c r="BT72" s="198"/>
      <c r="BU72" s="198"/>
      <c r="BV72" s="198"/>
      <c r="BW72" s="198"/>
      <c r="BX72" s="198"/>
      <c r="BY72" s="198"/>
      <c r="BZ72" s="198"/>
      <c r="CA72" s="198"/>
      <c r="CB72" s="198"/>
    </row>
    <row r="73" spans="1:81" ht="15" customHeight="1" x14ac:dyDescent="0.25">
      <c r="A73" s="70"/>
      <c r="B73" s="101"/>
      <c r="C73" s="275" t="s">
        <v>192</v>
      </c>
      <c r="D73" s="252"/>
      <c r="E73" s="252"/>
      <c r="F73" s="252"/>
      <c r="G73" s="252"/>
      <c r="H73" s="252"/>
      <c r="I73" s="252"/>
      <c r="J73" s="252"/>
      <c r="K73" s="252"/>
      <c r="L73" s="252"/>
      <c r="M73" s="252"/>
      <c r="N73" s="252"/>
      <c r="O73" s="252"/>
      <c r="P73" s="252"/>
      <c r="Q73" s="252"/>
      <c r="R73" s="252"/>
      <c r="S73" s="252"/>
      <c r="T73" s="252"/>
      <c r="U73" s="252"/>
      <c r="V73" s="252"/>
      <c r="W73" s="252"/>
      <c r="X73" s="252"/>
      <c r="Y73" s="252"/>
      <c r="Z73" s="252"/>
      <c r="AA73" s="252"/>
      <c r="AB73" s="252"/>
      <c r="AC73" s="252"/>
      <c r="AD73" s="252"/>
      <c r="AE73" s="252"/>
      <c r="AF73" s="252"/>
      <c r="AG73" s="252"/>
      <c r="AH73" s="252"/>
      <c r="AI73" s="252"/>
      <c r="AJ73" s="252"/>
      <c r="AK73" s="252"/>
      <c r="AL73" s="252"/>
      <c r="AM73" s="252"/>
      <c r="AN73" s="252"/>
      <c r="AO73" s="252"/>
      <c r="AP73" s="252"/>
      <c r="AQ73" s="252"/>
      <c r="AR73" s="252"/>
      <c r="AS73" s="252"/>
      <c r="AT73" s="252"/>
      <c r="AU73" s="252"/>
      <c r="AV73" s="252"/>
      <c r="AW73" s="252"/>
      <c r="AX73" s="252"/>
      <c r="AY73" s="252"/>
      <c r="AZ73" s="252"/>
      <c r="BA73" s="252"/>
      <c r="BB73" s="252"/>
      <c r="BC73" s="252"/>
      <c r="BD73" s="252"/>
      <c r="BE73" s="252"/>
      <c r="BF73" s="252"/>
      <c r="BG73" s="252"/>
      <c r="BH73" s="252"/>
      <c r="BI73" s="252"/>
      <c r="BJ73" s="252"/>
      <c r="BK73" s="252"/>
      <c r="BL73" s="252"/>
      <c r="BM73" s="252"/>
      <c r="BN73" s="252"/>
      <c r="BO73" s="252"/>
      <c r="BP73" s="252"/>
      <c r="BQ73" s="252"/>
      <c r="BR73" s="252"/>
      <c r="BS73" s="252"/>
      <c r="BT73" s="252"/>
      <c r="BU73" s="252"/>
      <c r="BV73" s="252"/>
      <c r="BW73" s="252"/>
      <c r="BX73" s="252"/>
      <c r="BY73" s="252"/>
      <c r="BZ73" s="252"/>
      <c r="CA73" s="252"/>
      <c r="CB73" s="252"/>
    </row>
    <row r="74" spans="1:81" s="41" customFormat="1" ht="15" customHeight="1" x14ac:dyDescent="0.25">
      <c r="A74" s="4"/>
      <c r="B74" s="10"/>
      <c r="C74" s="217" t="s">
        <v>58</v>
      </c>
      <c r="D74" s="217"/>
      <c r="E74" s="217"/>
      <c r="F74" s="217"/>
      <c r="G74" s="217"/>
      <c r="H74" s="217"/>
      <c r="I74" s="217"/>
      <c r="J74" s="217"/>
      <c r="K74" s="217"/>
      <c r="L74" s="217"/>
      <c r="M74" s="217"/>
      <c r="N74" s="217"/>
      <c r="O74" s="217"/>
      <c r="P74" s="217"/>
      <c r="Q74" s="217"/>
      <c r="R74" s="217"/>
      <c r="S74" s="217"/>
      <c r="T74" s="217"/>
      <c r="U74" s="217"/>
      <c r="V74" s="217"/>
      <c r="W74" s="217"/>
      <c r="X74" s="217"/>
      <c r="Y74" s="217"/>
      <c r="Z74" s="217"/>
      <c r="AA74" s="217"/>
      <c r="AB74" s="217"/>
      <c r="AC74" s="217"/>
      <c r="AD74" s="217"/>
      <c r="AE74" s="217"/>
      <c r="AF74" s="217"/>
      <c r="AG74" s="217"/>
      <c r="AH74" s="217"/>
      <c r="AI74" s="217"/>
      <c r="AJ74" s="217"/>
      <c r="AK74" s="217"/>
      <c r="AL74" s="217"/>
      <c r="AM74" s="217"/>
      <c r="AN74" s="217"/>
      <c r="AO74" s="217"/>
      <c r="AP74" s="217"/>
      <c r="AQ74" s="217"/>
      <c r="AR74" s="217"/>
      <c r="AS74" s="217"/>
      <c r="AT74" s="217"/>
      <c r="AU74" s="217"/>
      <c r="AV74" s="217"/>
      <c r="AW74" s="217"/>
      <c r="AX74" s="217"/>
      <c r="AY74" s="217"/>
      <c r="AZ74" s="217"/>
      <c r="BA74" s="217"/>
      <c r="BB74" s="217"/>
      <c r="BC74" s="217"/>
      <c r="BD74" s="217"/>
      <c r="BE74" s="217"/>
      <c r="BF74" s="217"/>
      <c r="BG74" s="217"/>
      <c r="BH74" s="217"/>
      <c r="BI74" s="217"/>
      <c r="BJ74" s="217"/>
      <c r="BK74" s="217"/>
      <c r="BL74" s="217"/>
      <c r="BM74" s="217"/>
      <c r="BN74" s="217"/>
      <c r="BO74" s="217"/>
      <c r="BP74" s="217"/>
      <c r="BQ74" s="217"/>
      <c r="BR74" s="217"/>
      <c r="BS74" s="217"/>
      <c r="BT74" s="217"/>
      <c r="BU74" s="217"/>
      <c r="BV74" s="217"/>
      <c r="BW74" s="217"/>
      <c r="BX74" s="217"/>
      <c r="BY74" s="217"/>
      <c r="BZ74" s="217"/>
      <c r="CA74" s="217"/>
      <c r="CB74" s="217"/>
    </row>
    <row r="75" spans="1:81" s="41" customFormat="1" ht="15" customHeight="1" x14ac:dyDescent="0.25">
      <c r="A75" s="4"/>
      <c r="B75" s="10"/>
      <c r="C75" s="198" t="s">
        <v>225</v>
      </c>
      <c r="D75" s="198"/>
      <c r="E75" s="198"/>
      <c r="F75" s="198"/>
      <c r="G75" s="198"/>
      <c r="H75" s="198"/>
      <c r="I75" s="198"/>
      <c r="J75" s="198"/>
      <c r="K75" s="198"/>
      <c r="L75" s="198"/>
      <c r="M75" s="198"/>
      <c r="N75" s="198"/>
      <c r="O75" s="198"/>
      <c r="P75" s="198"/>
      <c r="Q75" s="198"/>
      <c r="R75" s="198"/>
      <c r="S75" s="198"/>
      <c r="T75" s="198"/>
      <c r="U75" s="198"/>
      <c r="V75" s="198"/>
      <c r="W75" s="198"/>
      <c r="X75" s="198"/>
      <c r="Y75" s="198"/>
      <c r="Z75" s="198"/>
      <c r="AA75" s="198"/>
      <c r="AB75" s="198"/>
      <c r="AC75" s="198"/>
      <c r="AD75" s="198"/>
      <c r="AE75" s="198"/>
      <c r="AF75" s="198"/>
      <c r="AG75" s="198"/>
      <c r="AH75" s="198"/>
      <c r="AI75" s="198"/>
      <c r="AJ75" s="198"/>
      <c r="AK75" s="198"/>
      <c r="AL75" s="198"/>
      <c r="AM75" s="198"/>
      <c r="AN75" s="198"/>
      <c r="AO75" s="198"/>
      <c r="AP75" s="198"/>
      <c r="AQ75" s="198"/>
      <c r="AR75" s="198"/>
      <c r="AS75" s="198"/>
      <c r="AT75" s="198"/>
      <c r="AU75" s="198"/>
      <c r="AV75" s="198"/>
      <c r="AW75" s="198"/>
      <c r="AX75" s="198"/>
      <c r="AY75" s="198"/>
      <c r="AZ75" s="198"/>
      <c r="BA75" s="198"/>
      <c r="BB75" s="198"/>
      <c r="BC75" s="198"/>
      <c r="BD75" s="198"/>
      <c r="BE75" s="198"/>
      <c r="BF75" s="198"/>
      <c r="BG75" s="198"/>
      <c r="BH75" s="198"/>
      <c r="BI75" s="198"/>
      <c r="BJ75" s="198"/>
      <c r="BK75" s="198"/>
      <c r="BL75" s="198"/>
      <c r="BM75" s="198"/>
      <c r="BN75" s="198"/>
      <c r="BO75" s="198"/>
      <c r="BP75" s="198"/>
      <c r="BQ75" s="198"/>
      <c r="BR75" s="198"/>
      <c r="BS75" s="198"/>
      <c r="BT75" s="198"/>
      <c r="BU75" s="198"/>
      <c r="BV75" s="198"/>
      <c r="BW75" s="198"/>
      <c r="BX75" s="198"/>
      <c r="BY75" s="198"/>
      <c r="BZ75" s="198"/>
      <c r="CA75" s="198"/>
      <c r="CB75" s="198"/>
    </row>
    <row r="76" spans="1:81" s="41" customFormat="1" ht="15" customHeight="1" x14ac:dyDescent="0.25">
      <c r="A76" s="4"/>
      <c r="B76" s="39"/>
      <c r="C76" s="215" t="s">
        <v>202</v>
      </c>
      <c r="D76" s="215"/>
      <c r="E76" s="215"/>
      <c r="F76" s="215"/>
      <c r="G76" s="215"/>
      <c r="H76" s="215"/>
      <c r="I76" s="215"/>
      <c r="J76" s="215"/>
      <c r="K76" s="215"/>
      <c r="L76" s="215"/>
      <c r="M76" s="215"/>
      <c r="N76" s="215"/>
      <c r="O76" s="215"/>
      <c r="P76" s="215"/>
      <c r="Q76" s="215"/>
      <c r="R76" s="215"/>
      <c r="S76" s="215"/>
      <c r="T76" s="215"/>
      <c r="U76" s="215"/>
      <c r="V76" s="215"/>
      <c r="W76" s="215"/>
      <c r="X76" s="215"/>
      <c r="Y76" s="215"/>
      <c r="Z76" s="215"/>
      <c r="AA76" s="215"/>
      <c r="AB76" s="215"/>
      <c r="AC76" s="215"/>
      <c r="AD76" s="215"/>
      <c r="AE76" s="215"/>
      <c r="AF76" s="215"/>
      <c r="AG76" s="215"/>
      <c r="AH76" s="215"/>
      <c r="AI76" s="215"/>
      <c r="AJ76" s="215"/>
      <c r="AK76" s="215"/>
      <c r="AL76" s="215"/>
      <c r="AM76" s="215"/>
      <c r="AN76" s="215"/>
      <c r="AO76" s="215"/>
      <c r="AP76" s="215"/>
      <c r="AQ76" s="215"/>
      <c r="AR76" s="215"/>
      <c r="AS76" s="215"/>
      <c r="AT76" s="215"/>
      <c r="AU76" s="215"/>
      <c r="AV76" s="215"/>
      <c r="AW76" s="215"/>
      <c r="AX76" s="215"/>
      <c r="AY76" s="215"/>
      <c r="AZ76" s="215"/>
      <c r="BA76" s="215"/>
      <c r="BB76" s="215"/>
      <c r="BC76" s="215"/>
      <c r="BD76" s="215"/>
      <c r="BE76" s="215"/>
      <c r="BF76" s="215"/>
      <c r="BG76" s="215"/>
      <c r="BH76" s="215"/>
      <c r="BI76" s="215"/>
      <c r="BJ76" s="215"/>
      <c r="BK76" s="215"/>
      <c r="BL76" s="215"/>
      <c r="BM76" s="215"/>
      <c r="BN76" s="215"/>
      <c r="BO76" s="215"/>
      <c r="BP76" s="215"/>
      <c r="BQ76" s="215"/>
      <c r="BR76" s="215"/>
      <c r="BS76" s="215"/>
      <c r="BT76" s="215"/>
      <c r="BU76" s="215"/>
      <c r="BV76" s="215"/>
      <c r="BW76" s="215"/>
      <c r="BX76" s="215"/>
      <c r="BY76" s="215"/>
      <c r="BZ76" s="215"/>
      <c r="CA76" s="215"/>
      <c r="CB76" s="215"/>
    </row>
    <row r="77" spans="1:81" ht="15" customHeight="1" x14ac:dyDescent="0.25">
      <c r="A77" s="4"/>
      <c r="C77" s="217" t="s">
        <v>59</v>
      </c>
      <c r="D77" s="217"/>
      <c r="E77" s="217"/>
      <c r="F77" s="217"/>
      <c r="G77" s="217"/>
      <c r="H77" s="217"/>
      <c r="I77" s="217"/>
      <c r="J77" s="217"/>
      <c r="K77" s="217"/>
      <c r="L77" s="217"/>
      <c r="M77" s="217"/>
      <c r="N77" s="217"/>
      <c r="O77" s="217"/>
      <c r="P77" s="217"/>
      <c r="Q77" s="217"/>
      <c r="R77" s="217"/>
      <c r="S77" s="217"/>
      <c r="T77" s="217"/>
      <c r="U77" s="217"/>
      <c r="V77" s="217"/>
      <c r="W77" s="217"/>
      <c r="X77" s="217"/>
      <c r="Y77" s="217"/>
      <c r="Z77" s="217"/>
      <c r="AA77" s="217"/>
      <c r="AB77" s="217"/>
      <c r="AC77" s="217"/>
      <c r="AD77" s="217"/>
      <c r="AE77" s="217"/>
      <c r="AF77" s="217"/>
      <c r="AG77" s="217"/>
      <c r="AH77" s="217"/>
      <c r="AI77" s="217"/>
      <c r="AJ77" s="217"/>
      <c r="AK77" s="217"/>
      <c r="AL77" s="217"/>
      <c r="AM77" s="217"/>
      <c r="AN77" s="217"/>
      <c r="AO77" s="217"/>
      <c r="AP77" s="217"/>
      <c r="AQ77" s="217"/>
      <c r="AR77" s="217"/>
      <c r="AS77" s="217"/>
      <c r="AT77" s="217"/>
      <c r="AU77" s="217"/>
      <c r="AV77" s="217"/>
      <c r="AW77" s="217"/>
      <c r="AX77" s="217"/>
      <c r="AY77" s="217"/>
      <c r="AZ77" s="217"/>
      <c r="BA77" s="217"/>
      <c r="BB77" s="217"/>
      <c r="BC77" s="217"/>
      <c r="BD77" s="217"/>
      <c r="BE77" s="217"/>
      <c r="BF77" s="217"/>
      <c r="BG77" s="217"/>
      <c r="BH77" s="217"/>
      <c r="BI77" s="217"/>
      <c r="BJ77" s="217"/>
      <c r="BK77" s="217"/>
      <c r="BL77" s="217"/>
      <c r="BM77" s="217"/>
      <c r="BN77" s="217"/>
      <c r="BO77" s="217"/>
      <c r="BP77" s="217"/>
      <c r="BQ77" s="217"/>
      <c r="BR77" s="217"/>
      <c r="BS77" s="217"/>
      <c r="BT77" s="217"/>
      <c r="BU77" s="217"/>
      <c r="BV77" s="217"/>
      <c r="BW77" s="217"/>
      <c r="BX77" s="217"/>
      <c r="BY77" s="217"/>
      <c r="BZ77" s="217"/>
      <c r="CA77" s="217"/>
      <c r="CB77" s="217"/>
    </row>
  </sheetData>
  <mergeCells count="62">
    <mergeCell ref="E1:X1"/>
    <mergeCell ref="C3:C4"/>
    <mergeCell ref="D3:D4"/>
    <mergeCell ref="E3:H3"/>
    <mergeCell ref="I3:L3"/>
    <mergeCell ref="M3:P3"/>
    <mergeCell ref="Q3:T3"/>
    <mergeCell ref="U3:X3"/>
    <mergeCell ref="C2:CC2"/>
    <mergeCell ref="BY3:CB3"/>
    <mergeCell ref="BU3:BX3"/>
    <mergeCell ref="Y3:AB3"/>
    <mergeCell ref="BQ3:BT3"/>
    <mergeCell ref="AC3:AF3"/>
    <mergeCell ref="AG3:AJ3"/>
    <mergeCell ref="AK3:AN3"/>
    <mergeCell ref="BI3:BL3"/>
    <mergeCell ref="AS3:AV3"/>
    <mergeCell ref="AW3:AZ3"/>
    <mergeCell ref="AO3:AR3"/>
    <mergeCell ref="C40:C41"/>
    <mergeCell ref="C18:C19"/>
    <mergeCell ref="C20:C21"/>
    <mergeCell ref="BA3:BD3"/>
    <mergeCell ref="BE3:BH3"/>
    <mergeCell ref="C12:C13"/>
    <mergeCell ref="C14:C15"/>
    <mergeCell ref="C10:C11"/>
    <mergeCell ref="C64:C65"/>
    <mergeCell ref="C42:C43"/>
    <mergeCell ref="C44:C45"/>
    <mergeCell ref="C46:C47"/>
    <mergeCell ref="C62:C63"/>
    <mergeCell ref="C48:C49"/>
    <mergeCell ref="C50:C51"/>
    <mergeCell ref="C58:C59"/>
    <mergeCell ref="C60:C61"/>
    <mergeCell ref="C52:C53"/>
    <mergeCell ref="C54:C55"/>
    <mergeCell ref="C56:C57"/>
    <mergeCell ref="C76:CB76"/>
    <mergeCell ref="C77:CB77"/>
    <mergeCell ref="C66:C67"/>
    <mergeCell ref="C68:C69"/>
    <mergeCell ref="C70:C71"/>
    <mergeCell ref="C72:CB72"/>
    <mergeCell ref="C73:CB73"/>
    <mergeCell ref="C74:CB74"/>
    <mergeCell ref="C75:CB75"/>
    <mergeCell ref="C32:C33"/>
    <mergeCell ref="C34:C35"/>
    <mergeCell ref="C36:C37"/>
    <mergeCell ref="C38:C39"/>
    <mergeCell ref="BM3:BP3"/>
    <mergeCell ref="C5:C6"/>
    <mergeCell ref="C8:C9"/>
    <mergeCell ref="C22:C23"/>
    <mergeCell ref="C24:C25"/>
    <mergeCell ref="C26:C27"/>
    <mergeCell ref="C28:C29"/>
    <mergeCell ref="C30:C31"/>
    <mergeCell ref="C16:C1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22</vt:i4>
      </vt:variant>
      <vt:variant>
        <vt:lpstr>Rangos con nombre</vt:lpstr>
      </vt:variant>
      <vt:variant>
        <vt:i4>9</vt:i4>
      </vt:variant>
    </vt:vector>
  </HeadingPairs>
  <TitlesOfParts>
    <vt:vector size="31" baseType="lpstr">
      <vt:lpstr>Contenido</vt:lpstr>
      <vt:lpstr>Cuadro 1</vt:lpstr>
      <vt:lpstr>Cuadro 2</vt:lpstr>
      <vt:lpstr>Cuadro 3</vt:lpstr>
      <vt:lpstr>Cuadro 4</vt:lpstr>
      <vt:lpstr>Cuadro 5</vt:lpstr>
      <vt:lpstr>Cuadro 6</vt:lpstr>
      <vt:lpstr>Cuadro 7</vt:lpstr>
      <vt:lpstr>Cuadro 8</vt:lpstr>
      <vt:lpstr>Cuadro 9</vt:lpstr>
      <vt:lpstr>Cuadro 10</vt:lpstr>
      <vt:lpstr>Cuadro 11</vt:lpstr>
      <vt:lpstr>Cuadro 12</vt:lpstr>
      <vt:lpstr>Cuadro 13</vt:lpstr>
      <vt:lpstr>Cuadro 14</vt:lpstr>
      <vt:lpstr>Cuadro 15</vt:lpstr>
      <vt:lpstr>Cuadro 16</vt:lpstr>
      <vt:lpstr>Cuadro 17</vt:lpstr>
      <vt:lpstr>Cuadro 18</vt:lpstr>
      <vt:lpstr>Cuadro 19</vt:lpstr>
      <vt:lpstr>Cuadro 20</vt:lpstr>
      <vt:lpstr>Cuadro 21</vt:lpstr>
      <vt:lpstr>AGSprueba</vt:lpstr>
      <vt:lpstr>entidades_1</vt:lpstr>
      <vt:lpstr>ents</vt:lpstr>
      <vt:lpstr>'Cuadro 21'!ing_lab_ent2</vt:lpstr>
      <vt:lpstr>ing_lab_ent2</vt:lpstr>
      <vt:lpstr>itlp_ent</vt:lpstr>
      <vt:lpstr>itlp_entidades</vt:lpstr>
      <vt:lpstr>masa_ent</vt:lpstr>
      <vt:lpstr>pob_lab_ent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Fabian Fuentes Rivas</dc:creator>
  <cp:lastModifiedBy>DEMPSI</cp:lastModifiedBy>
  <dcterms:created xsi:type="dcterms:W3CDTF">2023-05-16T00:33:34Z</dcterms:created>
  <dcterms:modified xsi:type="dcterms:W3CDTF">2024-05-27T19:51:09Z</dcterms:modified>
</cp:coreProperties>
</file>