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charts/chart2.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charts/chart3.xml" ContentType="application/vnd.openxmlformats-officedocument.drawingml.chart+xml"/>
  <Override PartName="/xl/theme/themeOverride1.xml" ContentType="application/vnd.openxmlformats-officedocument.themeOverride+xml"/>
  <Override PartName="/xl/drawings/drawing7.xml" ContentType="application/vnd.openxmlformats-officedocument.drawingml.chartshapes+xml"/>
  <Override PartName="/xl/drawings/drawing8.xml" ContentType="application/vnd.openxmlformats-officedocument.drawing+xml"/>
  <Override PartName="/xl/charts/chart4.xml" ContentType="application/vnd.openxmlformats-officedocument.drawingml.chart+xml"/>
  <Override PartName="/xl/drawings/drawing9.xml" ContentType="application/vnd.openxmlformats-officedocument.drawingml.chartshapes+xml"/>
  <Override PartName="/xl/charts/chart5.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xl/charts/chart7.xml" ContentType="application/vnd.openxmlformats-officedocument.drawingml.chart+xml"/>
  <Override PartName="/xl/drawings/drawing14.xml" ContentType="application/vnd.openxmlformats-officedocument.drawingml.chartshapes+xml"/>
  <Override PartName="/xl/charts/chart8.xml" ContentType="application/vnd.openxmlformats-officedocument.drawingml.chart+xml"/>
  <Override PartName="/xl/drawings/drawing15.xml" ContentType="application/vnd.openxmlformats-officedocument.drawingml.chartshapes+xml"/>
  <Override PartName="/xl/drawings/drawing16.xml" ContentType="application/vnd.openxmlformats-officedocument.drawing+xml"/>
  <Override PartName="/xl/charts/chart9.xml" ContentType="application/vnd.openxmlformats-officedocument.drawingml.chart+xml"/>
  <Override PartName="/xl/drawings/drawing17.xml" ContentType="application/vnd.openxmlformats-officedocument.drawingml.chartshapes+xml"/>
  <Override PartName="/xl/charts/chart10.xml" ContentType="application/vnd.openxmlformats-officedocument.drawingml.chart+xml"/>
  <Override PartName="/xl/drawings/drawing18.xml" ContentType="application/vnd.openxmlformats-officedocument.drawingml.chartshapes+xml"/>
  <Override PartName="/xl/drawings/drawing19.xml" ContentType="application/vnd.openxmlformats-officedocument.drawing+xml"/>
  <Override PartName="/xl/charts/chart1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0.xml" ContentType="application/vnd.openxmlformats-officedocument.drawingml.chartshapes+xml"/>
  <Override PartName="/xl/charts/chart1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1.xml" ContentType="application/vnd.openxmlformats-officedocument.drawingml.chartshapes+xml"/>
  <Override PartName="/xl/drawings/drawing22.xml" ContentType="application/vnd.openxmlformats-officedocument.drawing+xml"/>
  <Override PartName="/xl/charts/chart1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3.xml" ContentType="application/vnd.openxmlformats-officedocument.drawingml.chartshapes+xml"/>
  <Override PartName="/xl/charts/chart1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4.xml" ContentType="application/vnd.openxmlformats-officedocument.drawingml.chartshapes+xml"/>
  <Override PartName="/xl/drawings/drawing25.xml" ContentType="application/vnd.openxmlformats-officedocument.drawing+xml"/>
  <Override PartName="/xl/charts/chart15.xml" ContentType="application/vnd.openxmlformats-officedocument.drawingml.chart+xml"/>
  <Override PartName="/xl/drawings/drawing26.xml" ContentType="application/vnd.openxmlformats-officedocument.drawingml.chartshapes+xml"/>
  <Override PartName="/xl/charts/chart16.xml" ContentType="application/vnd.openxmlformats-officedocument.drawingml.chart+xml"/>
  <Override PartName="/xl/drawings/drawing27.xml" ContentType="application/vnd.openxmlformats-officedocument.drawingml.chartshapes+xml"/>
  <Override PartName="/xl/drawings/drawing28.xml" ContentType="application/vnd.openxmlformats-officedocument.drawing+xml"/>
  <Override PartName="/xl/charts/chart17.xml" ContentType="application/vnd.openxmlformats-officedocument.drawingml.chart+xml"/>
  <Override PartName="/xl/drawings/drawing29.xml" ContentType="application/vnd.openxmlformats-officedocument.drawingml.chartshapes+xml"/>
  <Override PartName="/xl/charts/chart18.xml" ContentType="application/vnd.openxmlformats-officedocument.drawingml.chart+xml"/>
  <Override PartName="/xl/drawings/drawing30.xml" ContentType="application/vnd.openxmlformats-officedocument.drawingml.chartshapes+xml"/>
  <Override PartName="/xl/charts/chart19.xml" ContentType="application/vnd.openxmlformats-officedocument.drawingml.chart+xml"/>
  <Override PartName="/xl/drawings/drawing31.xml" ContentType="application/vnd.openxmlformats-officedocument.drawingml.chartshapes+xml"/>
  <Override PartName="/xl/charts/chart20.xml" ContentType="application/vnd.openxmlformats-officedocument.drawingml.chart+xml"/>
  <Override PartName="/xl/drawings/drawing32.xml" ContentType="application/vnd.openxmlformats-officedocument.drawingml.chartshapes+xml"/>
  <Override PartName="/xl/drawings/drawing33.xml" ContentType="application/vnd.openxmlformats-officedocument.drawing+xml"/>
  <Override PartName="/xl/charts/chart21.xml" ContentType="application/vnd.openxmlformats-officedocument.drawingml.chart+xml"/>
  <Override PartName="/xl/drawings/drawing34.xml" ContentType="application/vnd.openxmlformats-officedocument.drawingml.chartshapes+xml"/>
  <Override PartName="/xl/drawings/drawing35.xml" ContentType="application/vnd.openxmlformats-officedocument.drawing+xml"/>
  <Override PartName="/xl/charts/chart22.xml" ContentType="application/vnd.openxmlformats-officedocument.drawingml.chart+xml"/>
  <Override PartName="/xl/drawings/drawing36.xml" ContentType="application/vnd.openxmlformats-officedocument.drawingml.chartshapes+xml"/>
  <Override PartName="/xl/charts/chart23.xml" ContentType="application/vnd.openxmlformats-officedocument.drawingml.chart+xml"/>
  <Override PartName="/xl/drawings/drawing37.xml" ContentType="application/vnd.openxmlformats-officedocument.drawingml.chartshapes+xml"/>
  <Override PartName="/xl/drawings/drawing38.xml" ContentType="application/vnd.openxmlformats-officedocument.drawing+xml"/>
  <Override PartName="/xl/charts/chart24.xml" ContentType="application/vnd.openxmlformats-officedocument.drawingml.chart+xml"/>
  <Override PartName="/xl/drawings/drawing39.xml" ContentType="application/vnd.openxmlformats-officedocument.drawingml.chartshapes+xml"/>
  <Override PartName="/xl/drawings/drawing40.xml" ContentType="application/vnd.openxmlformats-officedocument.drawing+xml"/>
  <Override PartName="/xl/charts/chart25.xml" ContentType="application/vnd.openxmlformats-officedocument.drawingml.chart+xml"/>
  <Override PartName="/xl/drawings/drawing41.xml" ContentType="application/vnd.openxmlformats-officedocument.drawingml.chartshapes+xml"/>
  <Override PartName="/xl/drawings/drawing42.xml" ContentType="application/vnd.openxmlformats-officedocument.drawing+xml"/>
  <Override PartName="/xl/charts/chart26.xml" ContentType="application/vnd.openxmlformats-officedocument.drawingml.chart+xml"/>
  <Override PartName="/xl/drawings/drawing43.xml" ContentType="application/vnd.openxmlformats-officedocument.drawingml.chartshapes+xml"/>
  <Override PartName="/xl/charts/chart27.xml" ContentType="application/vnd.openxmlformats-officedocument.drawingml.chart+xml"/>
  <Override PartName="/xl/drawings/drawing44.xml" ContentType="application/vnd.openxmlformats-officedocument.drawingml.chartshapes+xml"/>
  <Override PartName="/xl/charts/chart28.xml" ContentType="application/vnd.openxmlformats-officedocument.drawingml.chart+xml"/>
  <Override PartName="/xl/drawings/drawing45.xml" ContentType="application/vnd.openxmlformats-officedocument.drawingml.chartshapes+xml"/>
  <Override PartName="/xl/charts/chart29.xml" ContentType="application/vnd.openxmlformats-officedocument.drawingml.chart+xml"/>
  <Override PartName="/xl/drawings/drawing46.xml" ContentType="application/vnd.openxmlformats-officedocument.drawingml.chartshapes+xml"/>
  <Override PartName="/xl/drawings/drawing47.xml" ContentType="application/vnd.openxmlformats-officedocument.drawing+xml"/>
  <Override PartName="/xl/charts/chart30.xml" ContentType="application/vnd.openxmlformats-officedocument.drawingml.chart+xml"/>
  <Override PartName="/xl/drawings/drawing48.xml" ContentType="application/vnd.openxmlformats-officedocument.drawingml.chartshapes+xml"/>
  <Override PartName="/xl/charts/chart31.xml" ContentType="application/vnd.openxmlformats-officedocument.drawingml.chart+xml"/>
  <Override PartName="/xl/drawings/drawing49.xml" ContentType="application/vnd.openxmlformats-officedocument.drawingml.chartshapes+xml"/>
  <Override PartName="/xl/charts/chart32.xml" ContentType="application/vnd.openxmlformats-officedocument.drawingml.chart+xml"/>
  <Override PartName="/xl/drawings/drawing50.xml" ContentType="application/vnd.openxmlformats-officedocument.drawingml.chartshapes+xml"/>
  <Override PartName="/xl/charts/chart33.xml" ContentType="application/vnd.openxmlformats-officedocument.drawingml.chart+xml"/>
  <Override PartName="/xl/drawings/drawing51.xml" ContentType="application/vnd.openxmlformats-officedocument.drawingml.chartshapes+xml"/>
  <Override PartName="/xl/drawings/drawing52.xml" ContentType="application/vnd.openxmlformats-officedocument.drawing+xml"/>
  <Override PartName="/xl/charts/chart34.xml" ContentType="application/vnd.openxmlformats-officedocument.drawingml.chart+xml"/>
  <Override PartName="/xl/drawings/drawing53.xml" ContentType="application/vnd.openxmlformats-officedocument.drawingml.chartshapes+xml"/>
  <Override PartName="/xl/drawings/drawing54.xml" ContentType="application/vnd.openxmlformats-officedocument.drawing+xml"/>
  <Override PartName="/xl/charts/chart35.xml" ContentType="application/vnd.openxmlformats-officedocument.drawingml.chart+xml"/>
  <Override PartName="/xl/drawings/drawing55.xml" ContentType="application/vnd.openxmlformats-officedocument.drawingml.chartshapes+xml"/>
  <Override PartName="/xl/drawings/drawing56.xml" ContentType="application/vnd.openxmlformats-officedocument.drawing+xml"/>
  <Override PartName="/xl/charts/chart36.xml" ContentType="application/vnd.openxmlformats-officedocument.drawingml.chart+xml"/>
  <Override PartName="/xl/drawings/drawing57.xml" ContentType="application/vnd.openxmlformats-officedocument.drawingml.chartshapes+xml"/>
  <Override PartName="/xl/drawings/drawing58.xml" ContentType="application/vnd.openxmlformats-officedocument.drawing+xml"/>
  <Override PartName="/xl/charts/chart37.xml" ContentType="application/vnd.openxmlformats-officedocument.drawingml.chart+xml"/>
  <Override PartName="/xl/drawings/drawing59.xml" ContentType="application/vnd.openxmlformats-officedocument.drawingml.chartshapes+xml"/>
  <Override PartName="/xl/drawings/drawing60.xml" ContentType="application/vnd.openxmlformats-officedocument.drawing+xml"/>
  <Override PartName="/xl/charts/chart38.xml" ContentType="application/vnd.openxmlformats-officedocument.drawingml.chart+xml"/>
  <Override PartName="/xl/drawings/drawing61.xml" ContentType="application/vnd.openxmlformats-officedocument.drawingml.chartshapes+xml"/>
  <Override PartName="/xl/drawings/drawing62.xml" ContentType="application/vnd.openxmlformats-officedocument.drawing+xml"/>
  <Override PartName="/xl/charts/chart39.xml" ContentType="application/vnd.openxmlformats-officedocument.drawingml.chart+xml"/>
  <Override PartName="/xl/drawings/drawing63.xml" ContentType="application/vnd.openxmlformats-officedocument.drawingml.chartshapes+xml"/>
  <Override PartName="/xl/charts/chart40.xml" ContentType="application/vnd.openxmlformats-officedocument.drawingml.chart+xml"/>
  <Override PartName="/xl/drawings/drawing64.xml" ContentType="application/vnd.openxmlformats-officedocument.drawingml.chartshapes+xml"/>
  <Override PartName="/xl/drawings/drawing65.xml" ContentType="application/vnd.openxmlformats-officedocument.drawing+xml"/>
  <Override PartName="/xl/charts/chart41.xml" ContentType="application/vnd.openxmlformats-officedocument.drawingml.chart+xml"/>
  <Override PartName="/xl/drawings/drawing66.xml" ContentType="application/vnd.openxmlformats-officedocument.drawingml.chartshapes+xml"/>
  <Override PartName="/xl/drawings/drawing67.xml" ContentType="application/vnd.openxmlformats-officedocument.drawing+xml"/>
  <Override PartName="/xl/charts/chart42.xml" ContentType="application/vnd.openxmlformats-officedocument.drawingml.chart+xml"/>
  <Override PartName="/xl/drawings/drawing68.xml" ContentType="application/vnd.openxmlformats-officedocument.drawingml.chartshapes+xml"/>
  <Override PartName="/xl/drawings/drawing69.xml" ContentType="application/vnd.openxmlformats-officedocument.drawing+xml"/>
  <Override PartName="/xl/charts/chart43.xml" ContentType="application/vnd.openxmlformats-officedocument.drawingml.chart+xml"/>
  <Override PartName="/xl/drawings/drawing70.xml" ContentType="application/vnd.openxmlformats-officedocument.drawingml.chartshapes+xml"/>
  <Override PartName="/xl/charts/chart44.xml" ContentType="application/vnd.openxmlformats-officedocument.drawingml.chart+xml"/>
  <Override PartName="/xl/drawings/drawing71.xml" ContentType="application/vnd.openxmlformats-officedocument.drawingml.chartshapes+xml"/>
  <Override PartName="/xl/drawings/drawing72.xml" ContentType="application/vnd.openxmlformats-officedocument.drawing+xml"/>
  <Override PartName="/xl/charts/chart45.xml" ContentType="application/vnd.openxmlformats-officedocument.drawingml.chart+xml"/>
  <Override PartName="/xl/drawings/drawing73.xml" ContentType="application/vnd.openxmlformats-officedocument.drawingml.chartshapes+xml"/>
  <Override PartName="/xl/drawings/drawing74.xml" ContentType="application/vnd.openxmlformats-officedocument.drawing+xml"/>
  <Override PartName="/xl/charts/chart46.xml" ContentType="application/vnd.openxmlformats-officedocument.drawingml.chart+xml"/>
  <Override PartName="/xl/drawings/drawing75.xml" ContentType="application/vnd.openxmlformats-officedocument.drawingml.chartshapes+xml"/>
  <Override PartName="/xl/drawings/drawing76.xml" ContentType="application/vnd.openxmlformats-officedocument.drawing+xml"/>
  <Override PartName="/xl/charts/chart47.xml" ContentType="application/vnd.openxmlformats-officedocument.drawingml.chart+xml"/>
  <Override PartName="/xl/drawings/drawing77.xml" ContentType="application/vnd.openxmlformats-officedocument.drawingml.chartshapes+xml"/>
  <Override PartName="/xl/drawings/drawing78.xml" ContentType="application/vnd.openxmlformats-officedocument.drawing+xml"/>
  <Override PartName="/xl/charts/chart48.xml" ContentType="application/vnd.openxmlformats-officedocument.drawingml.chart+xml"/>
  <Override PartName="/xl/drawings/drawing79.xml" ContentType="application/vnd.openxmlformats-officedocument.drawingml.chartshapes+xml"/>
  <Override PartName="/xl/charts/chart49.xml" ContentType="application/vnd.openxmlformats-officedocument.drawingml.chart+xml"/>
  <Override PartName="/xl/drawings/drawing80.xml" ContentType="application/vnd.openxmlformats-officedocument.drawingml.chartshapes+xml"/>
  <Override PartName="/xl/drawings/drawing81.xml" ContentType="application/vnd.openxmlformats-officedocument.drawing+xml"/>
  <Override PartName="/xl/charts/chart50.xml" ContentType="application/vnd.openxmlformats-officedocument.drawingml.chart+xml"/>
  <Override PartName="/xl/drawings/drawing82.xml" ContentType="application/vnd.openxmlformats-officedocument.drawingml.chartshapes+xml"/>
  <Override PartName="/xl/charts/chart51.xml" ContentType="application/vnd.openxmlformats-officedocument.drawingml.chart+xml"/>
  <Override PartName="/xl/drawings/drawing83.xml" ContentType="application/vnd.openxmlformats-officedocument.drawingml.chartshapes+xml"/>
  <Override PartName="/xl/drawings/drawing84.xml" ContentType="application/vnd.openxmlformats-officedocument.drawing+xml"/>
  <Override PartName="/xl/charts/chart52.xml" ContentType="application/vnd.openxmlformats-officedocument.drawingml.chart+xml"/>
  <Override PartName="/xl/drawings/drawing85.xml" ContentType="application/vnd.openxmlformats-officedocument.drawingml.chartshapes+xml"/>
  <Override PartName="/xl/charts/chart53.xml" ContentType="application/vnd.openxmlformats-officedocument.drawingml.chart+xml"/>
  <Override PartName="/xl/drawings/drawing86.xml" ContentType="application/vnd.openxmlformats-officedocument.drawingml.chartshapes+xml"/>
  <Override PartName="/xl/drawings/drawing87.xml" ContentType="application/vnd.openxmlformats-officedocument.drawing+xml"/>
  <Override PartName="/xl/charts/chart54.xml" ContentType="application/vnd.openxmlformats-officedocument.drawingml.chart+xml"/>
  <Override PartName="/xl/drawings/drawing88.xml" ContentType="application/vnd.openxmlformats-officedocument.drawingml.chartshapes+xml"/>
  <Override PartName="/xl/drawings/drawing89.xml" ContentType="application/vnd.openxmlformats-officedocument.drawing+xml"/>
  <Override PartName="/xl/charts/chart55.xml" ContentType="application/vnd.openxmlformats-officedocument.drawingml.chart+xml"/>
  <Override PartName="/xl/drawings/drawing90.xml" ContentType="application/vnd.openxmlformats-officedocument.drawingml.chartshapes+xml"/>
  <Override PartName="/xl/charts/chart56.xml" ContentType="application/vnd.openxmlformats-officedocument.drawingml.chart+xml"/>
  <Override PartName="/xl/drawings/drawing91.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D:\Retrospect\2022\Páginas\SIPyG_2016_2020\archivos_finales\"/>
    </mc:Choice>
  </mc:AlternateContent>
  <xr:revisionPtr revIDLastSave="0" documentId="13_ncr:1_{D05914EE-2064-4085-A929-E58BB149D4F8}" xr6:coauthVersionLast="47" xr6:coauthVersionMax="47" xr10:uidLastSave="{00000000-0000-0000-0000-000000000000}"/>
  <bookViews>
    <workbookView xWindow="-120" yWindow="-120" windowWidth="29040" windowHeight="15840" tabRatio="888" xr2:uid="{00000000-000D-0000-FFFF-FFFF00000000}"/>
  </bookViews>
  <sheets>
    <sheet name="PORTADA" sheetId="35" r:id="rId1"/>
    <sheet name="ÍNDICE" sheetId="34" r:id="rId2"/>
    <sheet name="HOG1_D" sheetId="60" r:id="rId3"/>
    <sheet name="HOG1 (G)" sheetId="75" r:id="rId4"/>
    <sheet name="HOG2_D" sheetId="43" r:id="rId5"/>
    <sheet name="HOG2_G" sheetId="78" r:id="rId6"/>
    <sheet name="HOG3_D" sheetId="44" r:id="rId7"/>
    <sheet name="HOG3_G" sheetId="79" r:id="rId8"/>
    <sheet name="HOG4_D" sheetId="38" r:id="rId9"/>
    <sheet name="HOG4_G" sheetId="77" r:id="rId10"/>
    <sheet name="TD5_D " sheetId="56" r:id="rId11"/>
    <sheet name="TD5_G" sheetId="83" r:id="rId12"/>
    <sheet name="TD6_D" sheetId="71" r:id="rId13"/>
    <sheet name="TD6_G" sheetId="88" r:id="rId14"/>
    <sheet name="TD7_D" sheetId="57" r:id="rId15"/>
    <sheet name="TD7_G" sheetId="81" r:id="rId16"/>
    <sheet name="TD8_D" sheetId="70" r:id="rId17"/>
    <sheet name="TD8_G" sheetId="82" r:id="rId18"/>
    <sheet name="TRA9_D" sheetId="13" r:id="rId19"/>
    <sheet name="TRA9_G" sheetId="93" r:id="rId20"/>
    <sheet name="TRA10_D " sheetId="46" r:id="rId21"/>
    <sheet name="TRA10_G" sheetId="94" r:id="rId22"/>
    <sheet name="TRA11_D" sheetId="118" r:id="rId23"/>
    <sheet name="TRA11_G" sheetId="95" r:id="rId24"/>
    <sheet name="TRA12_D" sheetId="63" r:id="rId25"/>
    <sheet name="TRA12_G" sheetId="96" r:id="rId26"/>
    <sheet name="TRA13_D" sheetId="41" r:id="rId27"/>
    <sheet name="TRA13_G" sheetId="98" r:id="rId28"/>
    <sheet name="TRA14_D" sheetId="14" r:id="rId29"/>
    <sheet name="TRA14_G" sheetId="97" r:id="rId30"/>
    <sheet name="TT15_D" sheetId="59" r:id="rId31"/>
    <sheet name="TT15_G" sheetId="90" r:id="rId32"/>
    <sheet name="TT16_D" sheetId="67" r:id="rId33"/>
    <sheet name="TT16_G" sheetId="92" r:id="rId34"/>
    <sheet name="AP17_D" sheetId="80" r:id="rId35"/>
    <sheet name="AP17_G" sheetId="99" r:id="rId36"/>
    <sheet name="AP18_D" sheetId="45" r:id="rId37"/>
    <sheet name="AP18_G" sheetId="100" r:id="rId38"/>
    <sheet name="ING19_D" sheetId="20" r:id="rId39"/>
    <sheet name="ING19_G" sheetId="101" r:id="rId40"/>
    <sheet name="ING20_D" sheetId="50" r:id="rId41"/>
    <sheet name="ING20_G" sheetId="102" r:id="rId42"/>
    <sheet name="ING21_D" sheetId="119" r:id="rId43"/>
    <sheet name="ING21_G" sheetId="103" r:id="rId44"/>
    <sheet name="ING22_D" sheetId="25" r:id="rId45"/>
    <sheet name="ING22_G" sheetId="104" r:id="rId46"/>
    <sheet name="ING23_D" sheetId="24" r:id="rId47"/>
    <sheet name="ING23_G" sheetId="105" r:id="rId48"/>
    <sheet name="ING24_D" sheetId="23" r:id="rId49"/>
    <sheet name="ING24_G" sheetId="106" r:id="rId50"/>
    <sheet name="EDU25_D" sheetId="52" r:id="rId51"/>
    <sheet name="EDU25_G" sheetId="107" r:id="rId52"/>
    <sheet name="SAL26_D" sheetId="62" r:id="rId53"/>
    <sheet name="SAL26_G" sheetId="108" r:id="rId54"/>
    <sheet name="SAL27_D" sheetId="61" r:id="rId55"/>
    <sheet name="SAL27_G" sheetId="109" r:id="rId56"/>
    <sheet name="SS28_D" sheetId="64" r:id="rId57"/>
    <sheet name="SS28_G" sheetId="110" r:id="rId58"/>
    <sheet name="SS29_D" sheetId="28" r:id="rId59"/>
    <sheet name="SS29_G" sheetId="111" r:id="rId60"/>
    <sheet name="VIV30_D" sheetId="54" r:id="rId61"/>
    <sheet name="VIV30_G" sheetId="112" r:id="rId62"/>
    <sheet name="VIV31_D" sheetId="49" r:id="rId63"/>
    <sheet name="VIV31_G" sheetId="113" r:id="rId64"/>
    <sheet name="ALIM32_D" sheetId="42" r:id="rId65"/>
    <sheet name="ALIM32_G" sheetId="116" r:id="rId66"/>
    <sheet name="ALIM33_D" sheetId="12" r:id="rId67"/>
    <sheet name="ALIM33_G" sheetId="117" r:id="rId6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M26" i="119" l="1"/>
  <c r="L26" i="119"/>
  <c r="K26" i="119"/>
  <c r="J26" i="119"/>
  <c r="I26" i="119"/>
  <c r="H26" i="119"/>
  <c r="G26" i="119"/>
  <c r="F26" i="119"/>
  <c r="E26" i="119"/>
  <c r="M25" i="119"/>
  <c r="L25" i="119"/>
  <c r="K25" i="119"/>
  <c r="J25" i="119"/>
  <c r="I25" i="119"/>
  <c r="H25" i="119"/>
  <c r="G25" i="119"/>
  <c r="F25" i="119"/>
  <c r="E25" i="119"/>
  <c r="M24" i="119"/>
  <c r="L24" i="119"/>
  <c r="K24" i="119"/>
  <c r="J24" i="119"/>
  <c r="I24" i="119"/>
  <c r="H24" i="119"/>
  <c r="G24" i="119"/>
  <c r="F24" i="119"/>
  <c r="E24" i="119"/>
  <c r="M23" i="119"/>
  <c r="L23" i="119"/>
  <c r="K23" i="119"/>
  <c r="J23" i="119"/>
  <c r="I23" i="119"/>
  <c r="H23" i="119"/>
  <c r="G23" i="119"/>
  <c r="F23" i="119"/>
  <c r="E23" i="119"/>
  <c r="M22" i="119"/>
  <c r="L22" i="119"/>
  <c r="K22" i="119"/>
  <c r="J22" i="119"/>
  <c r="I22" i="119"/>
  <c r="H22" i="119"/>
  <c r="G22" i="119"/>
  <c r="F22" i="119"/>
  <c r="E22" i="119"/>
  <c r="M21" i="119"/>
  <c r="L21" i="119"/>
  <c r="K21" i="119"/>
  <c r="J21" i="119"/>
  <c r="I21" i="119"/>
  <c r="H21" i="119"/>
  <c r="G21" i="119"/>
  <c r="F21" i="119"/>
  <c r="E21" i="119"/>
  <c r="H85" i="118"/>
  <c r="F83" i="118"/>
  <c r="H81" i="118"/>
  <c r="F79" i="118"/>
  <c r="M51" i="118"/>
  <c r="L51" i="118"/>
  <c r="K51" i="118"/>
  <c r="J51" i="118"/>
  <c r="F29" i="118" s="1"/>
  <c r="I51" i="118"/>
  <c r="G85" i="118" s="1"/>
  <c r="H51" i="118"/>
  <c r="G51" i="118"/>
  <c r="F51" i="118"/>
  <c r="F85" i="118" s="1"/>
  <c r="E51" i="118"/>
  <c r="M50" i="118"/>
  <c r="L50" i="118"/>
  <c r="H84" i="118" s="1"/>
  <c r="K50" i="118"/>
  <c r="J50" i="118"/>
  <c r="I50" i="118"/>
  <c r="G84" i="118" s="1"/>
  <c r="H50" i="118"/>
  <c r="G50" i="118"/>
  <c r="E28" i="118" s="1"/>
  <c r="F50" i="118"/>
  <c r="E50" i="118"/>
  <c r="M49" i="118"/>
  <c r="L49" i="118"/>
  <c r="H83" i="118" s="1"/>
  <c r="K49" i="118"/>
  <c r="J49" i="118"/>
  <c r="I49" i="118"/>
  <c r="G83" i="118" s="1"/>
  <c r="H49" i="118"/>
  <c r="G49" i="118"/>
  <c r="F49" i="118"/>
  <c r="E49" i="118"/>
  <c r="M48" i="118"/>
  <c r="H82" i="118" s="1"/>
  <c r="L48" i="118"/>
  <c r="L52" i="118" s="1"/>
  <c r="K48" i="118"/>
  <c r="K52" i="118" s="1"/>
  <c r="J48" i="118"/>
  <c r="F26" i="118" s="1"/>
  <c r="I48" i="118"/>
  <c r="I52" i="118" s="1"/>
  <c r="H48" i="118"/>
  <c r="H52" i="118" s="1"/>
  <c r="G48" i="118"/>
  <c r="G52" i="118" s="1"/>
  <c r="F48" i="118"/>
  <c r="E26" i="118" s="1"/>
  <c r="E48" i="118"/>
  <c r="E52" i="118" s="1"/>
  <c r="M46" i="118"/>
  <c r="L46" i="118"/>
  <c r="K46" i="118"/>
  <c r="J46" i="118"/>
  <c r="F25" i="118" s="1"/>
  <c r="I46" i="118"/>
  <c r="G81" i="118" s="1"/>
  <c r="H46" i="118"/>
  <c r="G46" i="118"/>
  <c r="E25" i="118" s="1"/>
  <c r="F46" i="118"/>
  <c r="F81" i="118" s="1"/>
  <c r="E46" i="118"/>
  <c r="M45" i="118"/>
  <c r="H80" i="118" s="1"/>
  <c r="L45" i="118"/>
  <c r="K45" i="118"/>
  <c r="J45" i="118"/>
  <c r="I45" i="118"/>
  <c r="G80" i="118" s="1"/>
  <c r="H45" i="118"/>
  <c r="G45" i="118"/>
  <c r="F80" i="118" s="1"/>
  <c r="F45" i="118"/>
  <c r="E45" i="118"/>
  <c r="M44" i="118"/>
  <c r="G23" i="118" s="1"/>
  <c r="L44" i="118"/>
  <c r="H79" i="118" s="1"/>
  <c r="K44" i="118"/>
  <c r="J44" i="118"/>
  <c r="G79" i="118" s="1"/>
  <c r="I44" i="118"/>
  <c r="H44" i="118"/>
  <c r="G44" i="118"/>
  <c r="F44" i="118"/>
  <c r="E44" i="118"/>
  <c r="M43" i="118"/>
  <c r="H78" i="118" s="1"/>
  <c r="L43" i="118"/>
  <c r="L47" i="118" s="1"/>
  <c r="K43" i="118"/>
  <c r="K47" i="118" s="1"/>
  <c r="J43" i="118"/>
  <c r="F22" i="118" s="1"/>
  <c r="I43" i="118"/>
  <c r="I47" i="118" s="1"/>
  <c r="H43" i="118"/>
  <c r="H47" i="118" s="1"/>
  <c r="G43" i="118"/>
  <c r="E22" i="118" s="1"/>
  <c r="F43" i="118"/>
  <c r="F47" i="118" s="1"/>
  <c r="E43" i="118"/>
  <c r="E47" i="118" s="1"/>
  <c r="M41" i="118"/>
  <c r="L41" i="118"/>
  <c r="K41" i="118"/>
  <c r="J41" i="118"/>
  <c r="I41" i="118"/>
  <c r="F21" i="118" s="1"/>
  <c r="H41" i="118"/>
  <c r="G41" i="118"/>
  <c r="F41" i="118"/>
  <c r="E41" i="118"/>
  <c r="M40" i="118"/>
  <c r="G20" i="118" s="1"/>
  <c r="L40" i="118"/>
  <c r="K40" i="118"/>
  <c r="J40" i="118"/>
  <c r="I40" i="118"/>
  <c r="H40" i="118"/>
  <c r="G40" i="118"/>
  <c r="F40" i="118"/>
  <c r="E40" i="118"/>
  <c r="M39" i="118"/>
  <c r="L39" i="118"/>
  <c r="K39" i="118"/>
  <c r="J39" i="118"/>
  <c r="F19" i="118" s="1"/>
  <c r="I39" i="118"/>
  <c r="H39" i="118"/>
  <c r="G39" i="118"/>
  <c r="F39" i="118"/>
  <c r="E39" i="118"/>
  <c r="M38" i="118"/>
  <c r="M42" i="118" s="1"/>
  <c r="L38" i="118"/>
  <c r="L42" i="118" s="1"/>
  <c r="K38" i="118"/>
  <c r="K42" i="118" s="1"/>
  <c r="J38" i="118"/>
  <c r="F18" i="118" s="1"/>
  <c r="I38" i="118"/>
  <c r="I42" i="118" s="1"/>
  <c r="H38" i="118"/>
  <c r="H42" i="118" s="1"/>
  <c r="G38" i="118"/>
  <c r="G42" i="118" s="1"/>
  <c r="F38" i="118"/>
  <c r="F42" i="118" s="1"/>
  <c r="E38" i="118"/>
  <c r="E42" i="118" s="1"/>
  <c r="G29" i="118"/>
  <c r="E29" i="118"/>
  <c r="F28" i="118"/>
  <c r="G27" i="118"/>
  <c r="E27" i="118"/>
  <c r="G26" i="118"/>
  <c r="G25" i="118"/>
  <c r="F24" i="118"/>
  <c r="E24" i="118"/>
  <c r="E23" i="118"/>
  <c r="G22" i="118"/>
  <c r="G21" i="118"/>
  <c r="E21" i="118"/>
  <c r="F20" i="118"/>
  <c r="E20" i="118"/>
  <c r="G19" i="118"/>
  <c r="E19" i="118"/>
  <c r="G18" i="118"/>
  <c r="J47" i="118" l="1"/>
  <c r="M52" i="118"/>
  <c r="F78" i="118"/>
  <c r="F82" i="118"/>
  <c r="F23" i="118"/>
  <c r="F27" i="118"/>
  <c r="G78" i="118"/>
  <c r="G82" i="118"/>
  <c r="J42" i="118"/>
  <c r="M47" i="118"/>
  <c r="F52" i="118"/>
  <c r="G24" i="118"/>
  <c r="G28" i="118"/>
  <c r="F84" i="118"/>
  <c r="G47" i="118"/>
  <c r="J52" i="118"/>
  <c r="E18" i="118"/>
  <c r="E28" i="41" l="1"/>
  <c r="F28" i="41"/>
  <c r="G28" i="41"/>
  <c r="H28" i="41"/>
  <c r="I28" i="41"/>
  <c r="J28" i="41"/>
  <c r="E29" i="41"/>
  <c r="F29" i="41"/>
  <c r="G29" i="41"/>
  <c r="H29" i="41"/>
  <c r="I29" i="41"/>
  <c r="J29" i="41"/>
  <c r="J27" i="41"/>
  <c r="I27" i="41"/>
  <c r="H27" i="41"/>
  <c r="G27" i="41"/>
  <c r="F27" i="41"/>
  <c r="E27" i="41"/>
  <c r="E18" i="54"/>
  <c r="E18" i="28"/>
  <c r="D17" i="64"/>
  <c r="D19" i="61"/>
  <c r="E20" i="52"/>
  <c r="G17" i="25" l="1"/>
  <c r="E17" i="25"/>
  <c r="D18" i="14"/>
  <c r="G18" i="56" l="1"/>
  <c r="G18" i="63" l="1"/>
  <c r="E18" i="56"/>
  <c r="P34" i="43"/>
  <c r="F99" i="52"/>
  <c r="G99" i="52"/>
  <c r="F33" i="42"/>
  <c r="G68" i="54"/>
  <c r="H68" i="54"/>
  <c r="I68" i="54"/>
  <c r="G60" i="54"/>
  <c r="H60" i="54"/>
  <c r="I60" i="54"/>
  <c r="G61" i="54"/>
  <c r="H61" i="54"/>
  <c r="I61" i="54"/>
  <c r="G62" i="54"/>
  <c r="H62" i="54"/>
  <c r="I62" i="54"/>
  <c r="G63" i="54"/>
  <c r="H63" i="54"/>
  <c r="I63" i="54"/>
  <c r="G64" i="54"/>
  <c r="H64" i="54"/>
  <c r="I64" i="54"/>
  <c r="G65" i="54"/>
  <c r="H65" i="54"/>
  <c r="I65" i="54"/>
  <c r="G66" i="54"/>
  <c r="H66" i="54"/>
  <c r="I66" i="54"/>
  <c r="G67" i="54"/>
  <c r="H67" i="54"/>
  <c r="I67" i="54"/>
  <c r="G59" i="54"/>
  <c r="I59" i="54"/>
  <c r="H59" i="54"/>
  <c r="G91" i="52"/>
  <c r="H91" i="52"/>
  <c r="G92" i="52"/>
  <c r="H92" i="52"/>
  <c r="G93" i="52"/>
  <c r="H93" i="52"/>
  <c r="G94" i="52"/>
  <c r="H94" i="52"/>
  <c r="G95" i="52"/>
  <c r="H95" i="52"/>
  <c r="G96" i="52"/>
  <c r="H96" i="52"/>
  <c r="G97" i="52"/>
  <c r="H97" i="52"/>
  <c r="G98" i="52"/>
  <c r="H98" i="52"/>
  <c r="H99" i="52"/>
  <c r="G100" i="52"/>
  <c r="H100" i="52"/>
  <c r="G101" i="52"/>
  <c r="H101" i="52"/>
  <c r="H90" i="52"/>
  <c r="G90" i="52"/>
  <c r="F100" i="52"/>
  <c r="F101" i="52"/>
  <c r="F91" i="52"/>
  <c r="F92" i="52"/>
  <c r="F93" i="52"/>
  <c r="F94" i="52"/>
  <c r="F95" i="52"/>
  <c r="F96" i="52"/>
  <c r="F97" i="52"/>
  <c r="F98" i="52"/>
  <c r="F90" i="52"/>
  <c r="M46" i="25"/>
  <c r="N59" i="71" l="1"/>
  <c r="K59" i="71"/>
  <c r="H58" i="71"/>
  <c r="M61" i="71"/>
  <c r="J60" i="71"/>
  <c r="G60" i="71"/>
  <c r="J58" i="71"/>
  <c r="G58" i="71"/>
  <c r="K61" i="71"/>
  <c r="H61" i="71"/>
  <c r="G61" i="71"/>
  <c r="N60" i="71"/>
  <c r="M60" i="71"/>
  <c r="K60" i="71"/>
  <c r="H60" i="71"/>
  <c r="M59" i="71"/>
  <c r="J59" i="71"/>
  <c r="G59" i="71"/>
  <c r="N58" i="71"/>
  <c r="M58" i="71"/>
  <c r="K58" i="71"/>
  <c r="K57" i="71"/>
  <c r="H57" i="71"/>
  <c r="G57" i="71"/>
  <c r="N61" i="56"/>
  <c r="M61" i="56"/>
  <c r="K61" i="56"/>
  <c r="J61" i="56"/>
  <c r="H61" i="56"/>
  <c r="G61" i="56"/>
  <c r="N60" i="56"/>
  <c r="M60" i="56"/>
  <c r="K60" i="56"/>
  <c r="J60" i="56"/>
  <c r="H60" i="56"/>
  <c r="G60" i="56"/>
  <c r="N59" i="56"/>
  <c r="M59" i="56"/>
  <c r="K59" i="56"/>
  <c r="J59" i="56"/>
  <c r="H59" i="56"/>
  <c r="G59" i="56"/>
  <c r="N58" i="56"/>
  <c r="M58" i="56"/>
  <c r="K58" i="56"/>
  <c r="J58" i="56"/>
  <c r="H58" i="56"/>
  <c r="G58" i="56"/>
  <c r="N57" i="56"/>
  <c r="M57" i="56"/>
  <c r="K57" i="56"/>
  <c r="J57" i="56"/>
  <c r="H57" i="56"/>
  <c r="G57" i="56"/>
  <c r="N81" i="70"/>
  <c r="F67" i="70"/>
  <c r="F65" i="70"/>
  <c r="N61" i="70"/>
  <c r="K61" i="70"/>
  <c r="K60" i="70"/>
  <c r="K59" i="70"/>
  <c r="K57" i="70"/>
  <c r="M61" i="70"/>
  <c r="G61" i="70"/>
  <c r="J60" i="70"/>
  <c r="G60" i="70"/>
  <c r="M59" i="70"/>
  <c r="G59" i="70"/>
  <c r="J58" i="70"/>
  <c r="M57" i="70"/>
  <c r="G57" i="70"/>
  <c r="H61" i="70"/>
  <c r="N60" i="70"/>
  <c r="M60" i="70"/>
  <c r="H60" i="70"/>
  <c r="N59" i="70"/>
  <c r="J59" i="70"/>
  <c r="N58" i="70"/>
  <c r="M58" i="70"/>
  <c r="K58" i="70"/>
  <c r="H58" i="70"/>
  <c r="G58" i="70"/>
  <c r="N57" i="70"/>
  <c r="H57" i="70"/>
  <c r="N57" i="57"/>
  <c r="J57" i="71" l="1"/>
  <c r="J61" i="71"/>
  <c r="H59" i="71"/>
  <c r="M57" i="71"/>
  <c r="N57" i="71"/>
  <c r="N61" i="71"/>
  <c r="J61" i="70"/>
  <c r="J57" i="70"/>
  <c r="H59" i="70"/>
  <c r="G57" i="57"/>
  <c r="N58" i="57"/>
  <c r="N59" i="57"/>
  <c r="N60" i="57"/>
  <c r="N61" i="57"/>
  <c r="H58" i="57"/>
  <c r="H59" i="57"/>
  <c r="H60" i="57"/>
  <c r="H61" i="57"/>
  <c r="H57" i="57"/>
  <c r="K58" i="57"/>
  <c r="K59" i="57"/>
  <c r="K60" i="57"/>
  <c r="K61" i="57"/>
  <c r="K57" i="57"/>
  <c r="G58" i="57"/>
  <c r="J58" i="57"/>
  <c r="M58" i="57"/>
  <c r="G59" i="57"/>
  <c r="J59" i="57"/>
  <c r="M59" i="57"/>
  <c r="G60" i="57"/>
  <c r="J60" i="57"/>
  <c r="M60" i="57"/>
  <c r="G61" i="57"/>
  <c r="J61" i="57"/>
  <c r="M61" i="57"/>
  <c r="M57" i="57"/>
  <c r="J57" i="57"/>
  <c r="M38" i="80" l="1"/>
  <c r="L38" i="80"/>
  <c r="K38" i="80"/>
  <c r="J38" i="80"/>
  <c r="I38" i="80"/>
  <c r="H38" i="80"/>
  <c r="G38" i="80"/>
  <c r="F38" i="80"/>
  <c r="E38" i="80"/>
  <c r="M37" i="80"/>
  <c r="L37" i="80"/>
  <c r="K37" i="80"/>
  <c r="J37" i="80"/>
  <c r="I37" i="80"/>
  <c r="H37" i="80"/>
  <c r="G37" i="80"/>
  <c r="F37" i="80"/>
  <c r="E37" i="80"/>
  <c r="M36" i="80"/>
  <c r="L36" i="80"/>
  <c r="K36" i="80"/>
  <c r="J36" i="80"/>
  <c r="I36" i="80"/>
  <c r="H36" i="80"/>
  <c r="G36" i="80"/>
  <c r="F36" i="80"/>
  <c r="E36" i="80"/>
  <c r="M35" i="80"/>
  <c r="L35" i="80"/>
  <c r="K35" i="80"/>
  <c r="J35" i="80"/>
  <c r="I35" i="80"/>
  <c r="H35" i="80"/>
  <c r="G35" i="80"/>
  <c r="F35" i="80"/>
  <c r="E35" i="80"/>
  <c r="M34" i="80"/>
  <c r="L34" i="80"/>
  <c r="K34" i="80"/>
  <c r="J34" i="80"/>
  <c r="I34" i="80"/>
  <c r="H34" i="80"/>
  <c r="G34" i="80"/>
  <c r="F34" i="80"/>
  <c r="E34" i="80"/>
  <c r="M33" i="80"/>
  <c r="L33" i="80"/>
  <c r="K33" i="80"/>
  <c r="J33" i="80"/>
  <c r="I33" i="80"/>
  <c r="H33" i="80"/>
  <c r="G33" i="80"/>
  <c r="F33" i="80"/>
  <c r="E33" i="80"/>
  <c r="M32" i="80"/>
  <c r="L32" i="80"/>
  <c r="K32" i="80"/>
  <c r="J32" i="80"/>
  <c r="I32" i="80"/>
  <c r="H32" i="80"/>
  <c r="G32" i="80"/>
  <c r="F32" i="80"/>
  <c r="E32" i="80"/>
  <c r="M31" i="80"/>
  <c r="L31" i="80"/>
  <c r="K31" i="80"/>
  <c r="J31" i="80"/>
  <c r="I31" i="80"/>
  <c r="H31" i="80"/>
  <c r="G31" i="80"/>
  <c r="F31" i="80"/>
  <c r="E31" i="80"/>
  <c r="M30" i="80"/>
  <c r="L30" i="80"/>
  <c r="K30" i="80"/>
  <c r="J30" i="80"/>
  <c r="I30" i="80"/>
  <c r="H30" i="80"/>
  <c r="G30" i="80"/>
  <c r="F30" i="80"/>
  <c r="E30" i="80"/>
  <c r="M29" i="80"/>
  <c r="L29" i="80"/>
  <c r="K29" i="80"/>
  <c r="J29" i="80"/>
  <c r="I29" i="80"/>
  <c r="H29" i="80"/>
  <c r="G29" i="80"/>
  <c r="F29" i="80"/>
  <c r="E29" i="80"/>
  <c r="M28" i="80"/>
  <c r="L28" i="80"/>
  <c r="K28" i="80"/>
  <c r="J28" i="80"/>
  <c r="I28" i="80"/>
  <c r="H28" i="80"/>
  <c r="G28" i="80"/>
  <c r="F28" i="80"/>
  <c r="E28" i="80"/>
  <c r="M27" i="80"/>
  <c r="L27" i="80"/>
  <c r="K27" i="80"/>
  <c r="J27" i="80"/>
  <c r="I27" i="80"/>
  <c r="H27" i="80"/>
  <c r="G27" i="80"/>
  <c r="F27" i="80"/>
  <c r="E27" i="80"/>
  <c r="M26" i="80"/>
  <c r="L26" i="80"/>
  <c r="K26" i="80"/>
  <c r="J26" i="80"/>
  <c r="I26" i="80"/>
  <c r="H26" i="80"/>
  <c r="G26" i="80"/>
  <c r="F26" i="80"/>
  <c r="E26" i="80"/>
  <c r="M25" i="80"/>
  <c r="L25" i="80"/>
  <c r="K25" i="80"/>
  <c r="J25" i="80"/>
  <c r="I25" i="80"/>
  <c r="H25" i="80"/>
  <c r="G25" i="80"/>
  <c r="F25" i="80"/>
  <c r="E25" i="80"/>
  <c r="M24" i="80"/>
  <c r="L24" i="80"/>
  <c r="K24" i="80"/>
  <c r="J24" i="80"/>
  <c r="I24" i="80"/>
  <c r="H24" i="80"/>
  <c r="G24" i="80"/>
  <c r="F24" i="80"/>
  <c r="E24" i="80"/>
  <c r="M23" i="80"/>
  <c r="L23" i="80"/>
  <c r="K23" i="80"/>
  <c r="J23" i="80"/>
  <c r="I23" i="80"/>
  <c r="H23" i="80"/>
  <c r="G23" i="80"/>
  <c r="F23" i="80"/>
  <c r="E23" i="80"/>
  <c r="M22" i="80"/>
  <c r="L22" i="80"/>
  <c r="K22" i="80"/>
  <c r="J22" i="80"/>
  <c r="I22" i="80"/>
  <c r="H22" i="80"/>
  <c r="G22" i="80"/>
  <c r="F22" i="80"/>
  <c r="E22" i="80"/>
  <c r="M21" i="80"/>
  <c r="L21" i="80"/>
  <c r="K21" i="80"/>
  <c r="J21" i="80"/>
  <c r="I21" i="80"/>
  <c r="H21" i="80"/>
  <c r="G21" i="80"/>
  <c r="F21" i="80"/>
  <c r="E21" i="80"/>
  <c r="M20" i="80"/>
  <c r="L20" i="80"/>
  <c r="K20" i="80"/>
  <c r="J20" i="80"/>
  <c r="I20" i="80"/>
  <c r="H20" i="80"/>
  <c r="G20" i="80"/>
  <c r="F20" i="80"/>
  <c r="E20" i="80"/>
  <c r="M19" i="80"/>
  <c r="L19" i="80"/>
  <c r="K19" i="80"/>
  <c r="J19" i="80"/>
  <c r="I19" i="80"/>
  <c r="H19" i="80"/>
  <c r="G19" i="80"/>
  <c r="F19" i="80"/>
  <c r="E19" i="80"/>
  <c r="M18" i="80"/>
  <c r="L18" i="80"/>
  <c r="K18" i="80"/>
  <c r="J18" i="80"/>
  <c r="I18" i="80"/>
  <c r="H18" i="80"/>
  <c r="G18" i="80"/>
  <c r="F18" i="80"/>
  <c r="E18" i="80"/>
  <c r="E19" i="54" l="1"/>
  <c r="F19" i="54"/>
  <c r="G19" i="54"/>
  <c r="E20" i="54"/>
  <c r="F20" i="54"/>
  <c r="G20" i="54"/>
  <c r="E21" i="54"/>
  <c r="F21" i="54"/>
  <c r="G21" i="54"/>
  <c r="E22" i="54"/>
  <c r="F22" i="54"/>
  <c r="G22" i="54"/>
  <c r="E23" i="54"/>
  <c r="F23" i="54"/>
  <c r="G23" i="54"/>
  <c r="E24" i="54"/>
  <c r="F24" i="54"/>
  <c r="G24" i="54"/>
  <c r="E25" i="54"/>
  <c r="F25" i="54"/>
  <c r="G25" i="54"/>
  <c r="E26" i="54"/>
  <c r="F26" i="54"/>
  <c r="G26" i="54"/>
  <c r="E27" i="54"/>
  <c r="F27" i="54"/>
  <c r="G27" i="54"/>
  <c r="E28" i="54"/>
  <c r="F28" i="54"/>
  <c r="G28" i="54"/>
  <c r="E29" i="54"/>
  <c r="F29" i="54"/>
  <c r="G29" i="54"/>
  <c r="E30" i="54"/>
  <c r="F30" i="54"/>
  <c r="G30" i="54"/>
  <c r="E31" i="54"/>
  <c r="F31" i="54"/>
  <c r="G31" i="54"/>
  <c r="E32" i="54"/>
  <c r="F32" i="54"/>
  <c r="G32" i="54"/>
  <c r="G32" i="71" l="1"/>
  <c r="F32" i="71"/>
  <c r="E32" i="71"/>
  <c r="G31" i="71"/>
  <c r="F31" i="71"/>
  <c r="E31" i="71"/>
  <c r="G30" i="71"/>
  <c r="F30" i="71"/>
  <c r="E30" i="71"/>
  <c r="G29" i="71"/>
  <c r="F29" i="71"/>
  <c r="E29" i="71"/>
  <c r="G28" i="71"/>
  <c r="F28" i="71"/>
  <c r="E28" i="71"/>
  <c r="G27" i="71"/>
  <c r="F27" i="71"/>
  <c r="E27" i="71"/>
  <c r="G26" i="71"/>
  <c r="F26" i="71"/>
  <c r="E26" i="71"/>
  <c r="G25" i="71"/>
  <c r="F25" i="71"/>
  <c r="E25" i="71"/>
  <c r="G24" i="71"/>
  <c r="F24" i="71"/>
  <c r="E24" i="71"/>
  <c r="G23" i="71"/>
  <c r="F23" i="71"/>
  <c r="E23" i="71"/>
  <c r="G22" i="71"/>
  <c r="F22" i="71"/>
  <c r="E22" i="71"/>
  <c r="G21" i="71"/>
  <c r="F21" i="71"/>
  <c r="E21" i="71"/>
  <c r="G20" i="71"/>
  <c r="F20" i="71"/>
  <c r="E20" i="71"/>
  <c r="G19" i="71"/>
  <c r="F19" i="71"/>
  <c r="E19" i="71"/>
  <c r="G18" i="71"/>
  <c r="F18" i="71"/>
  <c r="E18" i="71"/>
  <c r="G32" i="70"/>
  <c r="F32" i="70"/>
  <c r="E32" i="70"/>
  <c r="G31" i="70"/>
  <c r="F31" i="70"/>
  <c r="E31" i="70"/>
  <c r="G30" i="70"/>
  <c r="F30" i="70"/>
  <c r="E30" i="70"/>
  <c r="G29" i="70"/>
  <c r="F29" i="70"/>
  <c r="E29" i="70"/>
  <c r="G28" i="70"/>
  <c r="F28" i="70"/>
  <c r="E28" i="70"/>
  <c r="G27" i="70"/>
  <c r="F27" i="70"/>
  <c r="E27" i="70"/>
  <c r="G26" i="70"/>
  <c r="F26" i="70"/>
  <c r="E26" i="70"/>
  <c r="G25" i="70"/>
  <c r="F25" i="70"/>
  <c r="E25" i="70"/>
  <c r="G24" i="70"/>
  <c r="F24" i="70"/>
  <c r="E24" i="70"/>
  <c r="G23" i="70"/>
  <c r="F23" i="70"/>
  <c r="E23" i="70"/>
  <c r="G22" i="70"/>
  <c r="F22" i="70"/>
  <c r="E22" i="70"/>
  <c r="G21" i="70"/>
  <c r="F21" i="70"/>
  <c r="E21" i="70"/>
  <c r="G20" i="70"/>
  <c r="F20" i="70"/>
  <c r="E20" i="70"/>
  <c r="G19" i="70"/>
  <c r="F19" i="70"/>
  <c r="E19" i="70"/>
  <c r="G18" i="70"/>
  <c r="F18" i="70"/>
  <c r="E18" i="70"/>
  <c r="E19" i="52" l="1"/>
  <c r="F19" i="52"/>
  <c r="G19" i="52"/>
  <c r="F20" i="52"/>
  <c r="G20" i="52"/>
  <c r="E21" i="52"/>
  <c r="F21" i="52"/>
  <c r="G21" i="52"/>
  <c r="E22" i="52"/>
  <c r="F22" i="52"/>
  <c r="G22" i="52"/>
  <c r="E23" i="52"/>
  <c r="F23" i="52"/>
  <c r="G23" i="52"/>
  <c r="E24" i="52"/>
  <c r="F24" i="52"/>
  <c r="G24" i="52"/>
  <c r="E25" i="52"/>
  <c r="F25" i="52"/>
  <c r="G25" i="52"/>
  <c r="E26" i="52"/>
  <c r="F26" i="52"/>
  <c r="G26" i="52"/>
  <c r="E27" i="52"/>
  <c r="F27" i="52"/>
  <c r="G27" i="52"/>
  <c r="E28" i="52"/>
  <c r="F28" i="52"/>
  <c r="G28" i="52"/>
  <c r="E29" i="52"/>
  <c r="F29" i="52"/>
  <c r="G29" i="52"/>
  <c r="E30" i="52"/>
  <c r="F30" i="52"/>
  <c r="G30" i="52"/>
  <c r="E31" i="52"/>
  <c r="F31" i="52"/>
  <c r="G31" i="52"/>
  <c r="E32" i="52"/>
  <c r="F32" i="52"/>
  <c r="G32" i="52"/>
  <c r="E33" i="52"/>
  <c r="F33" i="52"/>
  <c r="G33" i="52"/>
  <c r="E34" i="52"/>
  <c r="F34" i="52"/>
  <c r="G34" i="52"/>
  <c r="E35" i="52"/>
  <c r="F35" i="52"/>
  <c r="G35" i="52"/>
  <c r="G18" i="52"/>
  <c r="F18" i="52"/>
  <c r="E18" i="52"/>
  <c r="E19" i="56"/>
  <c r="F19" i="56"/>
  <c r="G19" i="56"/>
  <c r="E20" i="56"/>
  <c r="F20" i="56"/>
  <c r="G20" i="56"/>
  <c r="E21" i="56"/>
  <c r="F21" i="56"/>
  <c r="G21" i="56"/>
  <c r="E22" i="56"/>
  <c r="F22" i="56"/>
  <c r="G22" i="56"/>
  <c r="E23" i="56"/>
  <c r="F23" i="56"/>
  <c r="G23" i="56"/>
  <c r="E24" i="56"/>
  <c r="F24" i="56"/>
  <c r="G24" i="56"/>
  <c r="E25" i="56"/>
  <c r="F25" i="56"/>
  <c r="G25" i="56"/>
  <c r="E26" i="56"/>
  <c r="F26" i="56"/>
  <c r="G26" i="56"/>
  <c r="E27" i="56"/>
  <c r="F27" i="56"/>
  <c r="G27" i="56"/>
  <c r="E29" i="56"/>
  <c r="F29" i="56"/>
  <c r="G29" i="56"/>
  <c r="E30" i="56"/>
  <c r="F30" i="56"/>
  <c r="G30" i="56"/>
  <c r="E31" i="56"/>
  <c r="F31" i="56"/>
  <c r="G31" i="56"/>
  <c r="E32" i="56"/>
  <c r="F32" i="56"/>
  <c r="G32" i="56"/>
  <c r="G28" i="56"/>
  <c r="F28" i="56"/>
  <c r="E28" i="56"/>
  <c r="F18" i="56"/>
  <c r="E29" i="57"/>
  <c r="F29" i="57"/>
  <c r="G29" i="57"/>
  <c r="E30" i="57"/>
  <c r="F30" i="57"/>
  <c r="G30" i="57"/>
  <c r="E31" i="57"/>
  <c r="F31" i="57"/>
  <c r="G31" i="57"/>
  <c r="E32" i="57"/>
  <c r="F32" i="57"/>
  <c r="G32" i="57"/>
  <c r="G28" i="57"/>
  <c r="F28" i="57"/>
  <c r="E28" i="57"/>
  <c r="E19" i="57"/>
  <c r="F19" i="57"/>
  <c r="G19" i="57"/>
  <c r="E20" i="57"/>
  <c r="F20" i="57"/>
  <c r="G20" i="57"/>
  <c r="E21" i="57"/>
  <c r="F21" i="57"/>
  <c r="G21" i="57"/>
  <c r="E22" i="57"/>
  <c r="F22" i="57"/>
  <c r="G22" i="57"/>
  <c r="E23" i="57"/>
  <c r="F23" i="57"/>
  <c r="G23" i="57"/>
  <c r="E24" i="57"/>
  <c r="F24" i="57"/>
  <c r="G24" i="57"/>
  <c r="E25" i="57"/>
  <c r="F25" i="57"/>
  <c r="G25" i="57"/>
  <c r="E26" i="57"/>
  <c r="F26" i="57"/>
  <c r="G26" i="57"/>
  <c r="E27" i="57"/>
  <c r="F27" i="57"/>
  <c r="G27" i="57"/>
  <c r="G18" i="57"/>
  <c r="F18" i="57"/>
  <c r="E18" i="57"/>
  <c r="J20" i="20"/>
  <c r="G20" i="20"/>
  <c r="D20" i="20"/>
  <c r="E21" i="46"/>
  <c r="F21" i="46"/>
  <c r="G21" i="46"/>
  <c r="H21" i="46"/>
  <c r="I21" i="46"/>
  <c r="J21" i="46"/>
  <c r="K21" i="46"/>
  <c r="L21" i="46"/>
  <c r="M21" i="46"/>
  <c r="N21" i="46"/>
  <c r="O21" i="46"/>
  <c r="P21" i="46"/>
  <c r="Q21" i="46"/>
  <c r="R21" i="46"/>
  <c r="S21" i="46"/>
  <c r="T21" i="46"/>
  <c r="U21" i="46"/>
  <c r="V21" i="46"/>
  <c r="E22" i="46"/>
  <c r="F22" i="46"/>
  <c r="G22" i="46"/>
  <c r="H22" i="46"/>
  <c r="I22" i="46"/>
  <c r="J22" i="46"/>
  <c r="K22" i="46"/>
  <c r="L22" i="46"/>
  <c r="M22" i="46"/>
  <c r="N22" i="46"/>
  <c r="O22" i="46"/>
  <c r="P22" i="46"/>
  <c r="Q22" i="46"/>
  <c r="R22" i="46"/>
  <c r="S22" i="46"/>
  <c r="T22" i="46"/>
  <c r="U22" i="46"/>
  <c r="V22" i="46"/>
  <c r="E23" i="46"/>
  <c r="F23" i="46"/>
  <c r="G23" i="46"/>
  <c r="H23" i="46"/>
  <c r="I23" i="46"/>
  <c r="J23" i="46"/>
  <c r="K23" i="46"/>
  <c r="L23" i="46"/>
  <c r="M23" i="46"/>
  <c r="N23" i="46"/>
  <c r="O23" i="46"/>
  <c r="P23" i="46"/>
  <c r="Q23" i="46"/>
  <c r="R23" i="46"/>
  <c r="S23" i="46"/>
  <c r="T23" i="46"/>
  <c r="U23" i="46"/>
  <c r="V23" i="46"/>
  <c r="E24" i="46"/>
  <c r="F24" i="46"/>
  <c r="G24" i="46"/>
  <c r="H24" i="46"/>
  <c r="I24" i="46"/>
  <c r="J24" i="46"/>
  <c r="K24" i="46"/>
  <c r="L24" i="46"/>
  <c r="M24" i="46"/>
  <c r="N24" i="46"/>
  <c r="O24" i="46"/>
  <c r="P24" i="46"/>
  <c r="Q24" i="46"/>
  <c r="R24" i="46"/>
  <c r="S24" i="46"/>
  <c r="T24" i="46"/>
  <c r="U24" i="46"/>
  <c r="V24" i="46"/>
  <c r="E25" i="46"/>
  <c r="F25" i="46"/>
  <c r="G25" i="46"/>
  <c r="H25" i="46"/>
  <c r="I25" i="46"/>
  <c r="J25" i="46"/>
  <c r="K25" i="46"/>
  <c r="L25" i="46"/>
  <c r="M25" i="46"/>
  <c r="N25" i="46"/>
  <c r="O25" i="46"/>
  <c r="P25" i="46"/>
  <c r="Q25" i="46"/>
  <c r="R25" i="46"/>
  <c r="S25" i="46"/>
  <c r="T25" i="46"/>
  <c r="U25" i="46"/>
  <c r="V25" i="46"/>
  <c r="E26" i="46"/>
  <c r="F26" i="46"/>
  <c r="G26" i="46"/>
  <c r="H26" i="46"/>
  <c r="I26" i="46"/>
  <c r="J26" i="46"/>
  <c r="K26" i="46"/>
  <c r="L26" i="46"/>
  <c r="M26" i="46"/>
  <c r="N26" i="46"/>
  <c r="O26" i="46"/>
  <c r="P26" i="46"/>
  <c r="Q26" i="46"/>
  <c r="R26" i="46"/>
  <c r="S26" i="46"/>
  <c r="T26" i="46"/>
  <c r="U26" i="46"/>
  <c r="V26" i="46"/>
  <c r="E27" i="46"/>
  <c r="F27" i="46"/>
  <c r="G27" i="46"/>
  <c r="H27" i="46"/>
  <c r="I27" i="46"/>
  <c r="J27" i="46"/>
  <c r="K27" i="46"/>
  <c r="L27" i="46"/>
  <c r="M27" i="46"/>
  <c r="N27" i="46"/>
  <c r="O27" i="46"/>
  <c r="P27" i="46"/>
  <c r="Q27" i="46"/>
  <c r="R27" i="46"/>
  <c r="S27" i="46"/>
  <c r="T27" i="46"/>
  <c r="U27" i="46"/>
  <c r="V27" i="46"/>
  <c r="E28" i="46"/>
  <c r="F28" i="46"/>
  <c r="G28" i="46"/>
  <c r="H28" i="46"/>
  <c r="I28" i="46"/>
  <c r="J28" i="46"/>
  <c r="K28" i="46"/>
  <c r="L28" i="46"/>
  <c r="M28" i="46"/>
  <c r="N28" i="46"/>
  <c r="O28" i="46"/>
  <c r="P28" i="46"/>
  <c r="Q28" i="46"/>
  <c r="R28" i="46"/>
  <c r="S28" i="46"/>
  <c r="T28" i="46"/>
  <c r="U28" i="46"/>
  <c r="V28" i="46"/>
  <c r="E29" i="46"/>
  <c r="F29" i="46"/>
  <c r="G29" i="46"/>
  <c r="H29" i="46"/>
  <c r="I29" i="46"/>
  <c r="J29" i="46"/>
  <c r="K29" i="46"/>
  <c r="L29" i="46"/>
  <c r="M29" i="46"/>
  <c r="N29" i="46"/>
  <c r="O29" i="46"/>
  <c r="P29" i="46"/>
  <c r="Q29" i="46"/>
  <c r="R29" i="46"/>
  <c r="S29" i="46"/>
  <c r="T29" i="46"/>
  <c r="U29" i="46"/>
  <c r="V29" i="46"/>
  <c r="E30" i="46"/>
  <c r="F30" i="46"/>
  <c r="G30" i="46"/>
  <c r="H30" i="46"/>
  <c r="I30" i="46"/>
  <c r="J30" i="46"/>
  <c r="K30" i="46"/>
  <c r="L30" i="46"/>
  <c r="M30" i="46"/>
  <c r="N30" i="46"/>
  <c r="O30" i="46"/>
  <c r="P30" i="46"/>
  <c r="Q30" i="46"/>
  <c r="R30" i="46"/>
  <c r="S30" i="46"/>
  <c r="T30" i="46"/>
  <c r="U30" i="46"/>
  <c r="V30" i="46"/>
  <c r="E31" i="46"/>
  <c r="F31" i="46"/>
  <c r="G31" i="46"/>
  <c r="H31" i="46"/>
  <c r="I31" i="46"/>
  <c r="J31" i="46"/>
  <c r="K31" i="46"/>
  <c r="L31" i="46"/>
  <c r="M31" i="46"/>
  <c r="N31" i="46"/>
  <c r="O31" i="46"/>
  <c r="P31" i="46"/>
  <c r="Q31" i="46"/>
  <c r="R31" i="46"/>
  <c r="S31" i="46"/>
  <c r="T31" i="46"/>
  <c r="U31" i="46"/>
  <c r="V31" i="46"/>
  <c r="E32" i="46"/>
  <c r="F32" i="46"/>
  <c r="G32" i="46"/>
  <c r="H32" i="46"/>
  <c r="I32" i="46"/>
  <c r="J32" i="46"/>
  <c r="K32" i="46"/>
  <c r="L32" i="46"/>
  <c r="M32" i="46"/>
  <c r="N32" i="46"/>
  <c r="O32" i="46"/>
  <c r="P32" i="46"/>
  <c r="Q32" i="46"/>
  <c r="R32" i="46"/>
  <c r="S32" i="46"/>
  <c r="T32" i="46"/>
  <c r="U32" i="46"/>
  <c r="V32" i="46"/>
  <c r="E33" i="46"/>
  <c r="F33" i="46"/>
  <c r="G33" i="46"/>
  <c r="H33" i="46"/>
  <c r="I33" i="46"/>
  <c r="J33" i="46"/>
  <c r="K33" i="46"/>
  <c r="L33" i="46"/>
  <c r="M33" i="46"/>
  <c r="N33" i="46"/>
  <c r="O33" i="46"/>
  <c r="P33" i="46"/>
  <c r="Q33" i="46"/>
  <c r="R33" i="46"/>
  <c r="S33" i="46"/>
  <c r="T33" i="46"/>
  <c r="U33" i="46"/>
  <c r="V33" i="46"/>
  <c r="E34" i="46"/>
  <c r="F34" i="46"/>
  <c r="G34" i="46"/>
  <c r="H34" i="46"/>
  <c r="I34" i="46"/>
  <c r="J34" i="46"/>
  <c r="K34" i="46"/>
  <c r="L34" i="46"/>
  <c r="M34" i="46"/>
  <c r="N34" i="46"/>
  <c r="O34" i="46"/>
  <c r="P34" i="46"/>
  <c r="Q34" i="46"/>
  <c r="R34" i="46"/>
  <c r="S34" i="46"/>
  <c r="T34" i="46"/>
  <c r="U34" i="46"/>
  <c r="V34" i="46"/>
  <c r="E35" i="46"/>
  <c r="F35" i="46"/>
  <c r="G35" i="46"/>
  <c r="H35" i="46"/>
  <c r="I35" i="46"/>
  <c r="J35" i="46"/>
  <c r="K35" i="46"/>
  <c r="L35" i="46"/>
  <c r="M35" i="46"/>
  <c r="N35" i="46"/>
  <c r="O35" i="46"/>
  <c r="P35" i="46"/>
  <c r="Q35" i="46"/>
  <c r="R35" i="46"/>
  <c r="S35" i="46"/>
  <c r="T35" i="46"/>
  <c r="U35" i="46"/>
  <c r="V35" i="46"/>
  <c r="E36" i="46"/>
  <c r="F36" i="46"/>
  <c r="G36" i="46"/>
  <c r="H36" i="46"/>
  <c r="I36" i="46"/>
  <c r="J36" i="46"/>
  <c r="K36" i="46"/>
  <c r="L36" i="46"/>
  <c r="M36" i="46"/>
  <c r="N36" i="46"/>
  <c r="O36" i="46"/>
  <c r="P36" i="46"/>
  <c r="Q36" i="46"/>
  <c r="R36" i="46"/>
  <c r="S36" i="46"/>
  <c r="T36" i="46"/>
  <c r="U36" i="46"/>
  <c r="V36" i="46"/>
  <c r="E37" i="46"/>
  <c r="F37" i="46"/>
  <c r="G37" i="46"/>
  <c r="H37" i="46"/>
  <c r="I37" i="46"/>
  <c r="J37" i="46"/>
  <c r="K37" i="46"/>
  <c r="L37" i="46"/>
  <c r="M37" i="46"/>
  <c r="N37" i="46"/>
  <c r="O37" i="46"/>
  <c r="P37" i="46"/>
  <c r="Q37" i="46"/>
  <c r="R37" i="46"/>
  <c r="S37" i="46"/>
  <c r="T37" i="46"/>
  <c r="U37" i="46"/>
  <c r="V37" i="46"/>
  <c r="F20" i="46"/>
  <c r="E38" i="63" l="1"/>
  <c r="F38" i="63"/>
  <c r="G38" i="63"/>
  <c r="E19" i="63" s="1"/>
  <c r="H38" i="63"/>
  <c r="I38" i="63"/>
  <c r="J38" i="63"/>
  <c r="K38" i="63"/>
  <c r="L38" i="63"/>
  <c r="M38" i="63"/>
  <c r="E39" i="63"/>
  <c r="F39" i="63"/>
  <c r="G39" i="63"/>
  <c r="E20" i="63" s="1"/>
  <c r="H39" i="63"/>
  <c r="I39" i="63"/>
  <c r="J39" i="63"/>
  <c r="K39" i="63"/>
  <c r="L39" i="63"/>
  <c r="M39" i="63"/>
  <c r="E40" i="63"/>
  <c r="F40" i="63"/>
  <c r="G40" i="63"/>
  <c r="H40" i="63"/>
  <c r="I40" i="63"/>
  <c r="J40" i="63"/>
  <c r="F21" i="63" s="1"/>
  <c r="K40" i="63"/>
  <c r="L40" i="63"/>
  <c r="M40" i="63"/>
  <c r="G21" i="63" s="1"/>
  <c r="E41" i="63"/>
  <c r="F41" i="63"/>
  <c r="H74" i="63" s="1"/>
  <c r="G41" i="63"/>
  <c r="H41" i="63"/>
  <c r="I41" i="63"/>
  <c r="J41" i="63"/>
  <c r="K41" i="63"/>
  <c r="L41" i="63"/>
  <c r="M41" i="63"/>
  <c r="G22" i="63" s="1"/>
  <c r="E42" i="63"/>
  <c r="F42" i="63"/>
  <c r="G42" i="63"/>
  <c r="E23" i="63" s="1"/>
  <c r="H42" i="63"/>
  <c r="I42" i="63"/>
  <c r="I75" i="63" s="1"/>
  <c r="J42" i="63"/>
  <c r="K42" i="63"/>
  <c r="L42" i="63"/>
  <c r="M42" i="63"/>
  <c r="G23" i="63" s="1"/>
  <c r="E43" i="63"/>
  <c r="F43" i="63"/>
  <c r="G43" i="63"/>
  <c r="E24" i="63" s="1"/>
  <c r="H43" i="63"/>
  <c r="I43" i="63"/>
  <c r="J43" i="63"/>
  <c r="F24" i="63" s="1"/>
  <c r="K43" i="63"/>
  <c r="L43" i="63"/>
  <c r="J76" i="63" s="1"/>
  <c r="M43" i="63"/>
  <c r="E44" i="63"/>
  <c r="F44" i="63"/>
  <c r="G44" i="63"/>
  <c r="H44" i="63"/>
  <c r="I44" i="63"/>
  <c r="J44" i="63"/>
  <c r="F25" i="63" s="1"/>
  <c r="K44" i="63"/>
  <c r="L44" i="63"/>
  <c r="M44" i="63"/>
  <c r="G25" i="63" s="1"/>
  <c r="E45" i="63"/>
  <c r="F45" i="63"/>
  <c r="H78" i="63" s="1"/>
  <c r="G45" i="63"/>
  <c r="H45" i="63"/>
  <c r="I45" i="63"/>
  <c r="J45" i="63"/>
  <c r="K45" i="63"/>
  <c r="L45" i="63"/>
  <c r="M45" i="63"/>
  <c r="G26" i="63" s="1"/>
  <c r="E46" i="63"/>
  <c r="F46" i="63"/>
  <c r="G46" i="63"/>
  <c r="H46" i="63"/>
  <c r="I46" i="63"/>
  <c r="I79" i="63" s="1"/>
  <c r="J46" i="63"/>
  <c r="K46" i="63"/>
  <c r="L46" i="63"/>
  <c r="M46" i="63"/>
  <c r="E47" i="63"/>
  <c r="F47" i="63"/>
  <c r="G47" i="63"/>
  <c r="E28" i="63" s="1"/>
  <c r="H47" i="63"/>
  <c r="I47" i="63"/>
  <c r="J47" i="63"/>
  <c r="F28" i="63" s="1"/>
  <c r="K47" i="63"/>
  <c r="L47" i="63"/>
  <c r="J80" i="63" s="1"/>
  <c r="M47" i="63"/>
  <c r="E48" i="63"/>
  <c r="F48" i="63"/>
  <c r="G48" i="63"/>
  <c r="E29" i="63" s="1"/>
  <c r="H48" i="63"/>
  <c r="I48" i="63"/>
  <c r="J48" i="63"/>
  <c r="F29" i="63" s="1"/>
  <c r="K48" i="63"/>
  <c r="L48" i="63"/>
  <c r="M48" i="63"/>
  <c r="G29" i="63" s="1"/>
  <c r="F20" i="63"/>
  <c r="F26" i="63"/>
  <c r="L37" i="63"/>
  <c r="I37" i="63"/>
  <c r="F19" i="63"/>
  <c r="G20" i="63"/>
  <c r="E22" i="63"/>
  <c r="F23" i="63"/>
  <c r="G24" i="63"/>
  <c r="E27" i="63"/>
  <c r="E40" i="62"/>
  <c r="F40" i="62"/>
  <c r="G40" i="62"/>
  <c r="H40" i="62"/>
  <c r="I40" i="62"/>
  <c r="J40" i="62"/>
  <c r="K40" i="62"/>
  <c r="L40" i="62"/>
  <c r="M40" i="62"/>
  <c r="E33" i="62"/>
  <c r="F33" i="62"/>
  <c r="G33" i="62"/>
  <c r="H33" i="62"/>
  <c r="I33" i="62"/>
  <c r="J33" i="62"/>
  <c r="K33" i="62"/>
  <c r="L33" i="62"/>
  <c r="M33" i="62"/>
  <c r="E26" i="62"/>
  <c r="F26" i="62"/>
  <c r="G26" i="62"/>
  <c r="H26" i="62"/>
  <c r="I26" i="62"/>
  <c r="J26" i="62"/>
  <c r="K26" i="62"/>
  <c r="L26" i="62"/>
  <c r="M26" i="62"/>
  <c r="I81" i="63" l="1"/>
  <c r="H80" i="63"/>
  <c r="J78" i="63"/>
  <c r="I77" i="63"/>
  <c r="H76" i="63"/>
  <c r="J74" i="63"/>
  <c r="H81" i="63"/>
  <c r="G27" i="63"/>
  <c r="J79" i="63"/>
  <c r="I78" i="63"/>
  <c r="E25" i="63"/>
  <c r="H77" i="63"/>
  <c r="J75" i="63"/>
  <c r="F22" i="63"/>
  <c r="I74" i="63"/>
  <c r="E21" i="63"/>
  <c r="G19" i="63"/>
  <c r="G28" i="63"/>
  <c r="F27" i="63"/>
  <c r="E26" i="63"/>
  <c r="J81" i="63"/>
  <c r="I80" i="63"/>
  <c r="H79" i="63"/>
  <c r="J77" i="63"/>
  <c r="I76" i="63"/>
  <c r="H75" i="63"/>
  <c r="H63" i="12"/>
  <c r="E49" i="12"/>
  <c r="J29" i="64" l="1"/>
  <c r="J28" i="64"/>
  <c r="J27" i="64"/>
  <c r="G29" i="64"/>
  <c r="G28" i="64"/>
  <c r="G27" i="64"/>
  <c r="D29" i="64"/>
  <c r="D28" i="64"/>
  <c r="D27" i="64"/>
  <c r="K40" i="25" l="1"/>
  <c r="K41" i="25"/>
  <c r="K42" i="25"/>
  <c r="K43" i="25"/>
  <c r="K44" i="25"/>
  <c r="K45" i="25"/>
  <c r="K46" i="25"/>
  <c r="K47" i="25"/>
  <c r="K48" i="25"/>
  <c r="K49" i="25"/>
  <c r="K50" i="25"/>
  <c r="K51" i="25"/>
  <c r="K52" i="25"/>
  <c r="K53" i="25"/>
  <c r="K39" i="25"/>
  <c r="H40" i="25"/>
  <c r="H41" i="25"/>
  <c r="H42" i="25"/>
  <c r="H43" i="25"/>
  <c r="H44" i="25"/>
  <c r="H45" i="25"/>
  <c r="H46" i="25"/>
  <c r="H47" i="25"/>
  <c r="H48" i="25"/>
  <c r="H49" i="25"/>
  <c r="H50" i="25"/>
  <c r="H51" i="25"/>
  <c r="H52" i="25"/>
  <c r="H53" i="25"/>
  <c r="H39" i="25"/>
  <c r="E40" i="25"/>
  <c r="E41" i="25"/>
  <c r="E42" i="25"/>
  <c r="E43" i="25"/>
  <c r="E44" i="25"/>
  <c r="E45" i="25"/>
  <c r="E46" i="25"/>
  <c r="E47" i="25"/>
  <c r="E48" i="25"/>
  <c r="E49" i="25"/>
  <c r="E50" i="25"/>
  <c r="E51" i="25"/>
  <c r="E52" i="25"/>
  <c r="E53" i="25"/>
  <c r="E39" i="25"/>
  <c r="K37" i="63"/>
  <c r="H37" i="63"/>
  <c r="E37" i="63"/>
  <c r="K39" i="62"/>
  <c r="K38" i="62"/>
  <c r="K37" i="62"/>
  <c r="K36" i="62"/>
  <c r="K35" i="62"/>
  <c r="K34" i="62"/>
  <c r="K32" i="62"/>
  <c r="K31" i="62"/>
  <c r="K30" i="62"/>
  <c r="K29" i="62"/>
  <c r="K28" i="62"/>
  <c r="K27" i="62"/>
  <c r="K25" i="62"/>
  <c r="K24" i="62"/>
  <c r="K23" i="62"/>
  <c r="K22" i="62"/>
  <c r="K21" i="62"/>
  <c r="K20" i="62"/>
  <c r="H39" i="62"/>
  <c r="H38" i="62"/>
  <c r="H37" i="62"/>
  <c r="H36" i="62"/>
  <c r="H35" i="62"/>
  <c r="H34" i="62"/>
  <c r="H32" i="62"/>
  <c r="H31" i="62"/>
  <c r="H30" i="62"/>
  <c r="H29" i="62"/>
  <c r="H28" i="62"/>
  <c r="H27" i="62"/>
  <c r="H25" i="62"/>
  <c r="H24" i="62"/>
  <c r="H23" i="62"/>
  <c r="H22" i="62"/>
  <c r="H21" i="62"/>
  <c r="H20" i="62"/>
  <c r="E39" i="62"/>
  <c r="E38" i="62"/>
  <c r="E37" i="62"/>
  <c r="E36" i="62"/>
  <c r="E35" i="62"/>
  <c r="E34" i="62"/>
  <c r="E32" i="62"/>
  <c r="E31" i="62"/>
  <c r="E30" i="62"/>
  <c r="E29" i="62"/>
  <c r="E28" i="62"/>
  <c r="E27" i="62"/>
  <c r="E25" i="62"/>
  <c r="E24" i="62"/>
  <c r="E23" i="62"/>
  <c r="E22" i="62"/>
  <c r="E21" i="62"/>
  <c r="E20" i="62"/>
  <c r="H37" i="61"/>
  <c r="H34" i="61"/>
  <c r="K36" i="61"/>
  <c r="K35" i="61"/>
  <c r="K37" i="61" s="1"/>
  <c r="K33" i="61"/>
  <c r="K34" i="61" s="1"/>
  <c r="K32" i="61"/>
  <c r="K30" i="61"/>
  <c r="K29" i="61"/>
  <c r="K31" i="61" s="1"/>
  <c r="H36" i="61"/>
  <c r="H35" i="61"/>
  <c r="H33" i="61"/>
  <c r="H32" i="61"/>
  <c r="H30" i="61"/>
  <c r="H29" i="61"/>
  <c r="H31" i="61" s="1"/>
  <c r="E36" i="61"/>
  <c r="E35" i="61"/>
  <c r="E37" i="61" s="1"/>
  <c r="E33" i="61"/>
  <c r="E34" i="61" s="1"/>
  <c r="E32" i="61"/>
  <c r="E30" i="61"/>
  <c r="E29" i="61"/>
  <c r="E31" i="61" s="1"/>
  <c r="L29" i="64" l="1"/>
  <c r="K29" i="64"/>
  <c r="I51" i="64" s="1"/>
  <c r="I29" i="64"/>
  <c r="H29" i="64"/>
  <c r="H51" i="64" s="1"/>
  <c r="F29" i="64"/>
  <c r="E29" i="64"/>
  <c r="G51" i="64" s="1"/>
  <c r="L28" i="64"/>
  <c r="K28" i="64"/>
  <c r="I50" i="64" s="1"/>
  <c r="I28" i="64"/>
  <c r="H28" i="64"/>
  <c r="H50" i="64" s="1"/>
  <c r="F28" i="64"/>
  <c r="E28" i="64"/>
  <c r="G50" i="64" s="1"/>
  <c r="L27" i="64"/>
  <c r="K27" i="64"/>
  <c r="I27" i="64"/>
  <c r="H27" i="64"/>
  <c r="F27" i="64"/>
  <c r="E27" i="64"/>
  <c r="M37" i="63"/>
  <c r="J37" i="63"/>
  <c r="F18" i="63" s="1"/>
  <c r="G37" i="63"/>
  <c r="F37" i="63"/>
  <c r="M39" i="62"/>
  <c r="L39" i="62"/>
  <c r="J39" i="62"/>
  <c r="I39" i="62"/>
  <c r="G39" i="62"/>
  <c r="F39" i="62"/>
  <c r="M38" i="62"/>
  <c r="L38" i="62"/>
  <c r="J38" i="62"/>
  <c r="I38" i="62"/>
  <c r="G38" i="62"/>
  <c r="F38" i="62"/>
  <c r="M37" i="62"/>
  <c r="L37" i="62"/>
  <c r="J37" i="62"/>
  <c r="I37" i="62"/>
  <c r="G37" i="62"/>
  <c r="F37" i="62"/>
  <c r="M36" i="62"/>
  <c r="L36" i="62"/>
  <c r="J36" i="62"/>
  <c r="I36" i="62"/>
  <c r="G36" i="62"/>
  <c r="F36" i="62"/>
  <c r="M35" i="62"/>
  <c r="L35" i="62"/>
  <c r="J35" i="62"/>
  <c r="I35" i="62"/>
  <c r="G35" i="62"/>
  <c r="F35" i="62"/>
  <c r="M34" i="62"/>
  <c r="L34" i="62"/>
  <c r="J34" i="62"/>
  <c r="I34" i="62"/>
  <c r="G34" i="62"/>
  <c r="F34" i="62"/>
  <c r="M32" i="62"/>
  <c r="L32" i="62"/>
  <c r="J32" i="62"/>
  <c r="I32" i="62"/>
  <c r="G32" i="62"/>
  <c r="F32" i="62"/>
  <c r="M31" i="62"/>
  <c r="L31" i="62"/>
  <c r="J31" i="62"/>
  <c r="I31" i="62"/>
  <c r="G31" i="62"/>
  <c r="F31" i="62"/>
  <c r="M30" i="62"/>
  <c r="L30" i="62"/>
  <c r="J30" i="62"/>
  <c r="I30" i="62"/>
  <c r="G30" i="62"/>
  <c r="F30" i="62"/>
  <c r="M29" i="62"/>
  <c r="L29" i="62"/>
  <c r="J29" i="62"/>
  <c r="I29" i="62"/>
  <c r="G29" i="62"/>
  <c r="F29" i="62"/>
  <c r="M28" i="62"/>
  <c r="L28" i="62"/>
  <c r="J28" i="62"/>
  <c r="I28" i="62"/>
  <c r="G28" i="62"/>
  <c r="F28" i="62"/>
  <c r="M27" i="62"/>
  <c r="L27" i="62"/>
  <c r="J27" i="62"/>
  <c r="I27" i="62"/>
  <c r="G27" i="62"/>
  <c r="F27" i="62"/>
  <c r="M25" i="62"/>
  <c r="L25" i="62"/>
  <c r="J25" i="62"/>
  <c r="I25" i="62"/>
  <c r="G25" i="62"/>
  <c r="F25" i="62"/>
  <c r="M24" i="62"/>
  <c r="L24" i="62"/>
  <c r="J24" i="62"/>
  <c r="I24" i="62"/>
  <c r="G24" i="62"/>
  <c r="F24" i="62"/>
  <c r="M23" i="62"/>
  <c r="L23" i="62"/>
  <c r="J23" i="62"/>
  <c r="I23" i="62"/>
  <c r="G23" i="62"/>
  <c r="F23" i="62"/>
  <c r="M22" i="62"/>
  <c r="L22" i="62"/>
  <c r="J22" i="62"/>
  <c r="I22" i="62"/>
  <c r="G22" i="62"/>
  <c r="F22" i="62"/>
  <c r="M21" i="62"/>
  <c r="L21" i="62"/>
  <c r="J21" i="62"/>
  <c r="I21" i="62"/>
  <c r="G21" i="62"/>
  <c r="F21" i="62"/>
  <c r="M20" i="62"/>
  <c r="L20" i="62"/>
  <c r="J20" i="62"/>
  <c r="I20" i="62"/>
  <c r="G20" i="62"/>
  <c r="F20" i="62"/>
  <c r="M36" i="61"/>
  <c r="L36" i="61"/>
  <c r="I59" i="61" s="1"/>
  <c r="J36" i="61"/>
  <c r="I36" i="61"/>
  <c r="H59" i="61" s="1"/>
  <c r="G36" i="61"/>
  <c r="F36" i="61"/>
  <c r="G59" i="61" s="1"/>
  <c r="M35" i="61"/>
  <c r="L35" i="61"/>
  <c r="J35" i="61"/>
  <c r="J37" i="61" s="1"/>
  <c r="I35" i="61"/>
  <c r="I37" i="61" s="1"/>
  <c r="G35" i="61"/>
  <c r="G37" i="61" s="1"/>
  <c r="F35" i="61"/>
  <c r="F37" i="61" s="1"/>
  <c r="M33" i="61"/>
  <c r="L33" i="61"/>
  <c r="I58" i="61" s="1"/>
  <c r="J33" i="61"/>
  <c r="I33" i="61"/>
  <c r="H58" i="61" s="1"/>
  <c r="G33" i="61"/>
  <c r="F33" i="61"/>
  <c r="G58" i="61" s="1"/>
  <c r="M32" i="61"/>
  <c r="L32" i="61"/>
  <c r="J32" i="61"/>
  <c r="J34" i="61" s="1"/>
  <c r="I32" i="61"/>
  <c r="I34" i="61" s="1"/>
  <c r="G32" i="61"/>
  <c r="G34" i="61" s="1"/>
  <c r="F32" i="61"/>
  <c r="F34" i="61" s="1"/>
  <c r="M30" i="61"/>
  <c r="L30" i="61"/>
  <c r="J30" i="61"/>
  <c r="I30" i="61"/>
  <c r="G30" i="61"/>
  <c r="F30" i="61"/>
  <c r="M29" i="61"/>
  <c r="L29" i="61"/>
  <c r="J29" i="61"/>
  <c r="J31" i="61" s="1"/>
  <c r="I29" i="61"/>
  <c r="I31" i="61" s="1"/>
  <c r="G29" i="61"/>
  <c r="G31" i="61" s="1"/>
  <c r="F29" i="61"/>
  <c r="F31" i="61" s="1"/>
  <c r="M30" i="60"/>
  <c r="L30" i="60"/>
  <c r="J30" i="60"/>
  <c r="I30" i="60"/>
  <c r="H30" i="60" s="1"/>
  <c r="G30" i="60"/>
  <c r="F30" i="60"/>
  <c r="E30" i="60" s="1"/>
  <c r="M29" i="60"/>
  <c r="L29" i="60"/>
  <c r="J29" i="60"/>
  <c r="I29" i="60"/>
  <c r="H29" i="60" s="1"/>
  <c r="G29" i="60"/>
  <c r="F29" i="60"/>
  <c r="E29" i="60" s="1"/>
  <c r="M28" i="60"/>
  <c r="L28" i="60"/>
  <c r="K28" i="60" s="1"/>
  <c r="J28" i="60"/>
  <c r="I28" i="60"/>
  <c r="G28" i="60"/>
  <c r="F28" i="60"/>
  <c r="M27" i="60"/>
  <c r="L27" i="60"/>
  <c r="K27" i="60" s="1"/>
  <c r="J27" i="60"/>
  <c r="I27" i="60"/>
  <c r="H27" i="60" s="1"/>
  <c r="G27" i="60"/>
  <c r="F27" i="60"/>
  <c r="M26" i="60"/>
  <c r="L26" i="60"/>
  <c r="J26" i="60"/>
  <c r="I26" i="60"/>
  <c r="H26" i="60" s="1"/>
  <c r="G26" i="60"/>
  <c r="F26" i="60"/>
  <c r="M25" i="60"/>
  <c r="L25" i="60"/>
  <c r="K25" i="60" s="1"/>
  <c r="J25" i="60"/>
  <c r="I25" i="60"/>
  <c r="G25" i="60"/>
  <c r="F25" i="60"/>
  <c r="E25" i="60" s="1"/>
  <c r="M24" i="60"/>
  <c r="L24" i="60"/>
  <c r="J24" i="60"/>
  <c r="I24" i="60"/>
  <c r="G24" i="60"/>
  <c r="F24" i="60"/>
  <c r="M23" i="60"/>
  <c r="L23" i="60"/>
  <c r="J23" i="60"/>
  <c r="I23" i="60"/>
  <c r="H23" i="60" s="1"/>
  <c r="G23" i="60"/>
  <c r="F23" i="60"/>
  <c r="M22" i="60"/>
  <c r="L22" i="60"/>
  <c r="J22" i="60"/>
  <c r="I22" i="60"/>
  <c r="G22" i="60"/>
  <c r="F22" i="60"/>
  <c r="M21" i="60"/>
  <c r="L21" i="60"/>
  <c r="J21" i="60"/>
  <c r="I21" i="60"/>
  <c r="H21" i="60" s="1"/>
  <c r="G21" i="60"/>
  <c r="F21" i="60"/>
  <c r="M20" i="60"/>
  <c r="L20" i="60"/>
  <c r="J20" i="60"/>
  <c r="I20" i="60"/>
  <c r="G20" i="60"/>
  <c r="F20" i="60"/>
  <c r="M19" i="60"/>
  <c r="L19" i="60"/>
  <c r="K19" i="60"/>
  <c r="J19" i="60"/>
  <c r="I19" i="60"/>
  <c r="H19" i="60" s="1"/>
  <c r="G19" i="60"/>
  <c r="F19" i="60"/>
  <c r="F21" i="25"/>
  <c r="E29" i="25"/>
  <c r="F29" i="25"/>
  <c r="F40" i="25"/>
  <c r="G40" i="25"/>
  <c r="I40" i="25"/>
  <c r="F18" i="25" s="1"/>
  <c r="J40" i="25"/>
  <c r="L40" i="25"/>
  <c r="M40" i="25"/>
  <c r="F41" i="25"/>
  <c r="G41" i="25"/>
  <c r="I41" i="25"/>
  <c r="J41" i="25"/>
  <c r="F19" i="25" s="1"/>
  <c r="L41" i="25"/>
  <c r="M41" i="25"/>
  <c r="G19" i="25" s="1"/>
  <c r="F42" i="25"/>
  <c r="G42" i="25"/>
  <c r="I42" i="25"/>
  <c r="F20" i="25" s="1"/>
  <c r="J42" i="25"/>
  <c r="L42" i="25"/>
  <c r="G20" i="25" s="1"/>
  <c r="M42" i="25"/>
  <c r="F43" i="25"/>
  <c r="G43" i="25"/>
  <c r="I43" i="25"/>
  <c r="J43" i="25"/>
  <c r="L43" i="25"/>
  <c r="M43" i="25"/>
  <c r="G21" i="25" s="1"/>
  <c r="F44" i="25"/>
  <c r="K83" i="25" s="1"/>
  <c r="G44" i="25"/>
  <c r="I44" i="25"/>
  <c r="J44" i="25"/>
  <c r="L44" i="25"/>
  <c r="M83" i="25" s="1"/>
  <c r="M44" i="25"/>
  <c r="F45" i="25"/>
  <c r="K84" i="25" s="1"/>
  <c r="G45" i="25"/>
  <c r="I45" i="25"/>
  <c r="L84" i="25" s="1"/>
  <c r="J45" i="25"/>
  <c r="F23" i="25" s="1"/>
  <c r="L45" i="25"/>
  <c r="M45" i="25"/>
  <c r="G23" i="25" s="1"/>
  <c r="F46" i="25"/>
  <c r="K85" i="25" s="1"/>
  <c r="G46" i="25"/>
  <c r="I46" i="25"/>
  <c r="J46" i="25"/>
  <c r="L46" i="25"/>
  <c r="F47" i="25"/>
  <c r="G47" i="25"/>
  <c r="E25" i="25" s="1"/>
  <c r="I47" i="25"/>
  <c r="J47" i="25"/>
  <c r="F25" i="25" s="1"/>
  <c r="L47" i="25"/>
  <c r="M47" i="25"/>
  <c r="G25" i="25" s="1"/>
  <c r="F48" i="25"/>
  <c r="G48" i="25"/>
  <c r="E26" i="25" s="1"/>
  <c r="I48" i="25"/>
  <c r="J48" i="25"/>
  <c r="L48" i="25"/>
  <c r="M48" i="25"/>
  <c r="G26" i="25" s="1"/>
  <c r="F49" i="25"/>
  <c r="G49" i="25"/>
  <c r="E27" i="25" s="1"/>
  <c r="I49" i="25"/>
  <c r="J49" i="25"/>
  <c r="F27" i="25" s="1"/>
  <c r="L49" i="25"/>
  <c r="M49" i="25"/>
  <c r="G27" i="25" s="1"/>
  <c r="F50" i="25"/>
  <c r="G50" i="25"/>
  <c r="E28" i="25" s="1"/>
  <c r="I50" i="25"/>
  <c r="J50" i="25"/>
  <c r="L50" i="25"/>
  <c r="M50" i="25"/>
  <c r="F51" i="25"/>
  <c r="G51" i="25"/>
  <c r="I51" i="25"/>
  <c r="J51" i="25"/>
  <c r="L51" i="25"/>
  <c r="M51" i="25"/>
  <c r="G29" i="25" s="1"/>
  <c r="F52" i="25"/>
  <c r="G52" i="25"/>
  <c r="E30" i="25" s="1"/>
  <c r="I52" i="25"/>
  <c r="J52" i="25"/>
  <c r="L52" i="25"/>
  <c r="M52" i="25"/>
  <c r="G30" i="25" s="1"/>
  <c r="F53" i="25"/>
  <c r="G53" i="25"/>
  <c r="E31" i="25" s="1"/>
  <c r="I53" i="25"/>
  <c r="J53" i="25"/>
  <c r="F31" i="25" s="1"/>
  <c r="L53" i="25"/>
  <c r="M53" i="25"/>
  <c r="G31" i="25" s="1"/>
  <c r="M39" i="25"/>
  <c r="L39" i="25"/>
  <c r="J39" i="25"/>
  <c r="I39" i="25"/>
  <c r="G39" i="25"/>
  <c r="F39" i="25"/>
  <c r="F24" i="25" l="1"/>
  <c r="L85" i="25"/>
  <c r="F22" i="25"/>
  <c r="L83" i="25"/>
  <c r="F17" i="25"/>
  <c r="F30" i="25"/>
  <c r="L91" i="25"/>
  <c r="F28" i="25"/>
  <c r="L89" i="25"/>
  <c r="F26" i="25"/>
  <c r="L87" i="25"/>
  <c r="E24" i="25"/>
  <c r="E22" i="25"/>
  <c r="E20" i="25"/>
  <c r="E18" i="25"/>
  <c r="E23" i="60"/>
  <c r="E18" i="63"/>
  <c r="M84" i="25"/>
  <c r="M92" i="25"/>
  <c r="M90" i="25"/>
  <c r="M88" i="25"/>
  <c r="M86" i="25"/>
  <c r="K23" i="60"/>
  <c r="L31" i="61"/>
  <c r="L34" i="61"/>
  <c r="L37" i="61"/>
  <c r="K91" i="25"/>
  <c r="E18" i="64"/>
  <c r="L92" i="25"/>
  <c r="L90" i="25"/>
  <c r="L88" i="25"/>
  <c r="L86" i="25"/>
  <c r="E23" i="25"/>
  <c r="E21" i="25"/>
  <c r="E19" i="25"/>
  <c r="E22" i="60"/>
  <c r="E24" i="60"/>
  <c r="M31" i="61"/>
  <c r="M34" i="61"/>
  <c r="M37" i="61"/>
  <c r="K89" i="25"/>
  <c r="K92" i="25"/>
  <c r="K90" i="25"/>
  <c r="K88" i="25"/>
  <c r="K86" i="25"/>
  <c r="G22" i="25"/>
  <c r="G18" i="25"/>
  <c r="H22" i="60"/>
  <c r="K87" i="25"/>
  <c r="G24" i="25"/>
  <c r="M85" i="25"/>
  <c r="M91" i="25"/>
  <c r="G28" i="25"/>
  <c r="M89" i="25"/>
  <c r="M87" i="25"/>
  <c r="K29" i="60"/>
  <c r="K20" i="60"/>
  <c r="K24" i="60"/>
  <c r="E21" i="60"/>
  <c r="K26" i="60"/>
  <c r="E20" i="60"/>
  <c r="H25" i="60"/>
  <c r="K30" i="60"/>
  <c r="H20" i="60"/>
  <c r="E26" i="60"/>
  <c r="E19" i="60"/>
  <c r="H24" i="60"/>
  <c r="K22" i="60"/>
  <c r="E28" i="60"/>
  <c r="H28" i="60"/>
  <c r="K21" i="60"/>
  <c r="E27" i="60"/>
  <c r="F17" i="64"/>
  <c r="F19" i="64"/>
  <c r="E19" i="64"/>
  <c r="D18" i="64"/>
  <c r="D19" i="64"/>
  <c r="E17" i="64"/>
  <c r="F18" i="64"/>
  <c r="D21" i="61"/>
  <c r="F20" i="61"/>
  <c r="D20" i="61"/>
  <c r="E19" i="61"/>
  <c r="E20" i="61"/>
  <c r="E21" i="61"/>
  <c r="F19" i="61"/>
  <c r="F21" i="61"/>
  <c r="G18" i="54" l="1"/>
  <c r="F18" i="54"/>
  <c r="I71" i="12" l="1"/>
  <c r="G63" i="12"/>
  <c r="F63" i="12"/>
  <c r="G114" i="12" s="1"/>
  <c r="H55" i="12"/>
  <c r="G55" i="12"/>
  <c r="E31" i="12" l="1"/>
  <c r="E71" i="12"/>
  <c r="F71" i="12"/>
  <c r="G71" i="12"/>
  <c r="H71" i="12"/>
  <c r="J71" i="12"/>
  <c r="F39" i="12" s="1"/>
  <c r="K71" i="12"/>
  <c r="L71" i="12"/>
  <c r="M71" i="12"/>
  <c r="M70" i="12"/>
  <c r="L70" i="12"/>
  <c r="K70" i="12"/>
  <c r="J70" i="12"/>
  <c r="I70" i="12"/>
  <c r="H70" i="12"/>
  <c r="G70" i="12"/>
  <c r="F70" i="12"/>
  <c r="E70" i="12"/>
  <c r="E66" i="12"/>
  <c r="F66" i="12"/>
  <c r="G66" i="12"/>
  <c r="H66" i="12"/>
  <c r="I66" i="12"/>
  <c r="J66" i="12"/>
  <c r="K66" i="12"/>
  <c r="L66" i="12"/>
  <c r="M66" i="12"/>
  <c r="E67" i="12"/>
  <c r="F67" i="12"/>
  <c r="G67" i="12"/>
  <c r="E35" i="12" s="1"/>
  <c r="H67" i="12"/>
  <c r="I67" i="12"/>
  <c r="J67" i="12"/>
  <c r="K67" i="12"/>
  <c r="L67" i="12"/>
  <c r="M67" i="12"/>
  <c r="E68" i="12"/>
  <c r="F68" i="12"/>
  <c r="G68" i="12"/>
  <c r="H68" i="12"/>
  <c r="I68" i="12"/>
  <c r="J68" i="12"/>
  <c r="F36" i="12" s="1"/>
  <c r="K68" i="12"/>
  <c r="L68" i="12"/>
  <c r="M68" i="12"/>
  <c r="M65" i="12"/>
  <c r="L65" i="12"/>
  <c r="K65" i="12"/>
  <c r="J65" i="12"/>
  <c r="I65" i="12"/>
  <c r="H65" i="12"/>
  <c r="G65" i="12"/>
  <c r="F65" i="12"/>
  <c r="E65" i="12"/>
  <c r="M62" i="12"/>
  <c r="L62" i="12"/>
  <c r="K63" i="12"/>
  <c r="K62" i="12"/>
  <c r="J63" i="12"/>
  <c r="I63" i="12"/>
  <c r="M63" i="12"/>
  <c r="L63" i="12"/>
  <c r="J62" i="12"/>
  <c r="I62" i="12"/>
  <c r="H62" i="12"/>
  <c r="G62" i="12"/>
  <c r="F62" i="12"/>
  <c r="E63" i="12"/>
  <c r="E62" i="12"/>
  <c r="E58" i="12"/>
  <c r="F58" i="12"/>
  <c r="G58" i="12"/>
  <c r="H58" i="12"/>
  <c r="I58" i="12"/>
  <c r="J58" i="12"/>
  <c r="K58" i="12"/>
  <c r="L58" i="12"/>
  <c r="M58" i="12"/>
  <c r="G26" i="12" s="1"/>
  <c r="E59" i="12"/>
  <c r="F59" i="12"/>
  <c r="G59" i="12"/>
  <c r="H59" i="12"/>
  <c r="I59" i="12"/>
  <c r="J59" i="12"/>
  <c r="K59" i="12"/>
  <c r="L59" i="12"/>
  <c r="M59" i="12"/>
  <c r="E60" i="12"/>
  <c r="F60" i="12"/>
  <c r="G60" i="12"/>
  <c r="E28" i="12" s="1"/>
  <c r="H60" i="12"/>
  <c r="I60" i="12"/>
  <c r="J60" i="12"/>
  <c r="K60" i="12"/>
  <c r="L60" i="12"/>
  <c r="M60" i="12"/>
  <c r="M57" i="12"/>
  <c r="L57" i="12"/>
  <c r="K57" i="12"/>
  <c r="J57" i="12"/>
  <c r="F25" i="12" s="1"/>
  <c r="I57" i="12"/>
  <c r="H108" i="12" s="1"/>
  <c r="H57" i="12"/>
  <c r="G57" i="12"/>
  <c r="F57" i="12"/>
  <c r="E57" i="12"/>
  <c r="E55" i="12"/>
  <c r="F55" i="12"/>
  <c r="E24" i="12" s="1"/>
  <c r="I55" i="12"/>
  <c r="J55" i="12"/>
  <c r="K55" i="12"/>
  <c r="L55" i="12"/>
  <c r="M55" i="12"/>
  <c r="M54" i="12"/>
  <c r="L54" i="12"/>
  <c r="K54" i="12"/>
  <c r="J54" i="12"/>
  <c r="I54" i="12"/>
  <c r="H54" i="12"/>
  <c r="G54" i="12"/>
  <c r="F54" i="12"/>
  <c r="E54" i="12"/>
  <c r="G113" i="12" l="1"/>
  <c r="I108" i="12"/>
  <c r="I114" i="12"/>
  <c r="H116" i="12"/>
  <c r="H121" i="12"/>
  <c r="E33" i="12"/>
  <c r="F30" i="12"/>
  <c r="F27" i="12"/>
  <c r="E26" i="12"/>
  <c r="H114" i="12"/>
  <c r="G35" i="12"/>
  <c r="F34" i="12"/>
  <c r="F28" i="12"/>
  <c r="E27" i="12"/>
  <c r="G36" i="12"/>
  <c r="F35" i="12"/>
  <c r="E34" i="12"/>
  <c r="G39" i="12"/>
  <c r="F38" i="12"/>
  <c r="G27" i="12"/>
  <c r="F26" i="12"/>
  <c r="E36" i="12"/>
  <c r="G34" i="12"/>
  <c r="G109" i="12"/>
  <c r="G33" i="12"/>
  <c r="G108" i="12"/>
  <c r="I113" i="12"/>
  <c r="H117" i="12"/>
  <c r="H110" i="12"/>
  <c r="I118" i="12"/>
  <c r="I56" i="12"/>
  <c r="G24" i="12"/>
  <c r="E39" i="12"/>
  <c r="F31" i="12"/>
  <c r="I111" i="12"/>
  <c r="H118" i="12"/>
  <c r="M72" i="12"/>
  <c r="G38" i="12"/>
  <c r="E30" i="12"/>
  <c r="G111" i="12"/>
  <c r="I109" i="12"/>
  <c r="G116" i="12"/>
  <c r="H119" i="12"/>
  <c r="G118" i="12"/>
  <c r="G121" i="12"/>
  <c r="F23" i="12"/>
  <c r="G23" i="12"/>
  <c r="I64" i="12"/>
  <c r="H113" i="12"/>
  <c r="G72" i="12"/>
  <c r="E38" i="12"/>
  <c r="H111" i="12"/>
  <c r="E25" i="12"/>
  <c r="G122" i="12"/>
  <c r="I119" i="12"/>
  <c r="I110" i="12"/>
  <c r="H109" i="12"/>
  <c r="G119" i="12"/>
  <c r="I117" i="12"/>
  <c r="G117" i="12"/>
  <c r="G30" i="12"/>
  <c r="F24" i="12"/>
  <c r="G25" i="12"/>
  <c r="G31" i="12"/>
  <c r="F33" i="12"/>
  <c r="H122" i="12"/>
  <c r="G110" i="12"/>
  <c r="G28" i="12"/>
  <c r="I122" i="12"/>
  <c r="G56" i="12"/>
  <c r="E23" i="12"/>
  <c r="I116" i="12"/>
  <c r="I121" i="12"/>
  <c r="L69" i="12"/>
  <c r="E56" i="12"/>
  <c r="E72" i="12"/>
  <c r="L64" i="12"/>
  <c r="M64" i="12"/>
  <c r="H72" i="12"/>
  <c r="J56" i="12"/>
  <c r="E61" i="12"/>
  <c r="H61" i="12"/>
  <c r="J61" i="12"/>
  <c r="F56" i="12"/>
  <c r="G61" i="12"/>
  <c r="F61" i="12"/>
  <c r="G112" i="12" s="1"/>
  <c r="F64" i="12"/>
  <c r="L72" i="12"/>
  <c r="I123" i="12" s="1"/>
  <c r="H64" i="12"/>
  <c r="H56" i="12"/>
  <c r="L61" i="12"/>
  <c r="F69" i="12"/>
  <c r="I61" i="12"/>
  <c r="K61" i="12"/>
  <c r="K56" i="12"/>
  <c r="J64" i="12"/>
  <c r="K72" i="12"/>
  <c r="M61" i="12"/>
  <c r="L56" i="12"/>
  <c r="G64" i="12"/>
  <c r="M56" i="12"/>
  <c r="I72" i="12"/>
  <c r="G69" i="12"/>
  <c r="F72" i="12"/>
  <c r="H69" i="12"/>
  <c r="E64" i="12"/>
  <c r="I69" i="12"/>
  <c r="E69" i="12"/>
  <c r="K69" i="12"/>
  <c r="J69" i="12"/>
  <c r="K64" i="12"/>
  <c r="M69" i="12"/>
  <c r="J72" i="12"/>
  <c r="I112" i="12" l="1"/>
  <c r="H123" i="12"/>
  <c r="H120" i="12"/>
  <c r="G123" i="12"/>
  <c r="G120" i="12"/>
  <c r="I115" i="12"/>
  <c r="H112" i="12"/>
  <c r="G115" i="12"/>
  <c r="I120" i="12"/>
  <c r="H115" i="12"/>
  <c r="G33" i="50"/>
  <c r="F33" i="50"/>
  <c r="E33" i="50"/>
  <c r="G32" i="50"/>
  <c r="F32" i="50"/>
  <c r="E32" i="50"/>
  <c r="G31" i="50"/>
  <c r="F31" i="50"/>
  <c r="E31" i="50"/>
  <c r="G30" i="50"/>
  <c r="F30" i="50"/>
  <c r="E30" i="50"/>
  <c r="G29" i="50"/>
  <c r="F29" i="50"/>
  <c r="E29" i="50"/>
  <c r="G28" i="50"/>
  <c r="F28" i="50"/>
  <c r="E28" i="50"/>
  <c r="G27" i="50"/>
  <c r="F27" i="50"/>
  <c r="E27" i="50"/>
  <c r="G26" i="50"/>
  <c r="F26" i="50"/>
  <c r="E26" i="50"/>
  <c r="G25" i="50"/>
  <c r="F25" i="50"/>
  <c r="E25" i="50"/>
  <c r="G24" i="50"/>
  <c r="F24" i="50"/>
  <c r="E24" i="50"/>
  <c r="G23" i="50"/>
  <c r="F23" i="50"/>
  <c r="E23" i="50"/>
  <c r="G22" i="50"/>
  <c r="F22" i="50"/>
  <c r="E22" i="50"/>
  <c r="G21" i="50"/>
  <c r="F21" i="50"/>
  <c r="E21" i="50"/>
  <c r="G20" i="50"/>
  <c r="F20" i="50"/>
  <c r="E20" i="50"/>
  <c r="G19" i="50"/>
  <c r="F19" i="50"/>
  <c r="E19" i="50"/>
  <c r="E30" i="49"/>
  <c r="F30" i="49"/>
  <c r="E31" i="49"/>
  <c r="F31" i="49"/>
  <c r="E32" i="49"/>
  <c r="F32" i="49"/>
  <c r="F29" i="49"/>
  <c r="E29" i="49"/>
  <c r="E21" i="49"/>
  <c r="F21" i="49"/>
  <c r="E22" i="49"/>
  <c r="F22" i="49"/>
  <c r="E23" i="49"/>
  <c r="F23" i="49"/>
  <c r="E24" i="49"/>
  <c r="F24" i="49"/>
  <c r="E25" i="49"/>
  <c r="F25" i="49"/>
  <c r="E26" i="49"/>
  <c r="F26" i="49"/>
  <c r="E27" i="49"/>
  <c r="F27" i="49"/>
  <c r="H20" i="49"/>
  <c r="G20" i="49"/>
  <c r="F20" i="49"/>
  <c r="E20" i="49"/>
  <c r="J32" i="49"/>
  <c r="I32" i="49"/>
  <c r="H32" i="49"/>
  <c r="G32" i="49"/>
  <c r="J31" i="49"/>
  <c r="I31" i="49"/>
  <c r="H31" i="49"/>
  <c r="G31" i="49"/>
  <c r="J30" i="49"/>
  <c r="I30" i="49"/>
  <c r="H30" i="49"/>
  <c r="G30" i="49"/>
  <c r="J29" i="49"/>
  <c r="I29" i="49"/>
  <c r="H29" i="49"/>
  <c r="G29" i="49"/>
  <c r="J27" i="49"/>
  <c r="I27" i="49"/>
  <c r="H27" i="49"/>
  <c r="G27" i="49"/>
  <c r="J26" i="49"/>
  <c r="I26" i="49"/>
  <c r="H26" i="49"/>
  <c r="G26" i="49"/>
  <c r="J25" i="49"/>
  <c r="I25" i="49"/>
  <c r="H25" i="49"/>
  <c r="G25" i="49"/>
  <c r="J24" i="49"/>
  <c r="I24" i="49"/>
  <c r="H24" i="49"/>
  <c r="G24" i="49"/>
  <c r="J23" i="49"/>
  <c r="I23" i="49"/>
  <c r="H23" i="49"/>
  <c r="G23" i="49"/>
  <c r="J22" i="49"/>
  <c r="I22" i="49"/>
  <c r="H22" i="49"/>
  <c r="G22" i="49"/>
  <c r="J21" i="49"/>
  <c r="I21" i="49"/>
  <c r="H21" i="49"/>
  <c r="G21" i="49"/>
  <c r="J20" i="49"/>
  <c r="I20" i="49"/>
  <c r="J20" i="46"/>
  <c r="I20" i="46"/>
  <c r="H20" i="46"/>
  <c r="G20" i="46"/>
  <c r="E20" i="46"/>
  <c r="V20" i="46"/>
  <c r="U20" i="46"/>
  <c r="T20" i="46"/>
  <c r="S20" i="46"/>
  <c r="R20" i="46"/>
  <c r="Q20" i="46"/>
  <c r="P20" i="46"/>
  <c r="O20" i="46"/>
  <c r="N20" i="46"/>
  <c r="M20" i="46"/>
  <c r="L20" i="46"/>
  <c r="K20" i="46"/>
  <c r="G29" i="45"/>
  <c r="F29" i="45"/>
  <c r="E29" i="45"/>
  <c r="G28" i="45"/>
  <c r="F28" i="45"/>
  <c r="E28" i="45"/>
  <c r="G27" i="45"/>
  <c r="F27" i="45"/>
  <c r="E27" i="45"/>
  <c r="G26" i="45"/>
  <c r="F26" i="45"/>
  <c r="E26" i="45"/>
  <c r="G25" i="45"/>
  <c r="F25" i="45"/>
  <c r="E25" i="45"/>
  <c r="G24" i="45"/>
  <c r="F24" i="45"/>
  <c r="E24" i="45"/>
  <c r="G23" i="45"/>
  <c r="F23" i="45"/>
  <c r="E23" i="45"/>
  <c r="G22" i="45"/>
  <c r="F22" i="45"/>
  <c r="E22" i="45"/>
  <c r="G21" i="45"/>
  <c r="F21" i="45"/>
  <c r="E21" i="45"/>
  <c r="G20" i="45"/>
  <c r="F20" i="45"/>
  <c r="E20" i="45"/>
  <c r="G19" i="45"/>
  <c r="F19" i="45"/>
  <c r="E19" i="45"/>
  <c r="G18" i="45"/>
  <c r="F18" i="45"/>
  <c r="E18" i="45"/>
  <c r="M29" i="45"/>
  <c r="L29" i="45"/>
  <c r="K29" i="45"/>
  <c r="J29" i="45"/>
  <c r="I29" i="45"/>
  <c r="H29" i="45"/>
  <c r="M28" i="45"/>
  <c r="L28" i="45"/>
  <c r="K28" i="45"/>
  <c r="J28" i="45"/>
  <c r="I28" i="45"/>
  <c r="H28" i="45"/>
  <c r="M27" i="45"/>
  <c r="L27" i="45"/>
  <c r="K27" i="45"/>
  <c r="J27" i="45"/>
  <c r="I27" i="45"/>
  <c r="H27" i="45"/>
  <c r="M26" i="45"/>
  <c r="L26" i="45"/>
  <c r="K26" i="45"/>
  <c r="J26" i="45"/>
  <c r="I26" i="45"/>
  <c r="H26" i="45"/>
  <c r="M25" i="45"/>
  <c r="L25" i="45"/>
  <c r="K25" i="45"/>
  <c r="J25" i="45"/>
  <c r="I25" i="45"/>
  <c r="H25" i="45"/>
  <c r="M24" i="45"/>
  <c r="L24" i="45"/>
  <c r="K24" i="45"/>
  <c r="J24" i="45"/>
  <c r="I24" i="45"/>
  <c r="H24" i="45"/>
  <c r="M23" i="45"/>
  <c r="L23" i="45"/>
  <c r="K23" i="45"/>
  <c r="J23" i="45"/>
  <c r="I23" i="45"/>
  <c r="H23" i="45"/>
  <c r="M22" i="45"/>
  <c r="L22" i="45"/>
  <c r="K22" i="45"/>
  <c r="J22" i="45"/>
  <c r="I22" i="45"/>
  <c r="H22" i="45"/>
  <c r="M21" i="45"/>
  <c r="L21" i="45"/>
  <c r="K21" i="45"/>
  <c r="J21" i="45"/>
  <c r="I21" i="45"/>
  <c r="H21" i="45"/>
  <c r="M20" i="45"/>
  <c r="L20" i="45"/>
  <c r="K20" i="45"/>
  <c r="J20" i="45"/>
  <c r="I20" i="45"/>
  <c r="H20" i="45"/>
  <c r="M19" i="45"/>
  <c r="L19" i="45"/>
  <c r="K19" i="45"/>
  <c r="J19" i="45"/>
  <c r="I19" i="45"/>
  <c r="H19" i="45"/>
  <c r="M18" i="45"/>
  <c r="L18" i="45"/>
  <c r="K18" i="45"/>
  <c r="J18" i="45"/>
  <c r="I18" i="45"/>
  <c r="H18" i="45"/>
  <c r="G55" i="43"/>
  <c r="F55" i="43"/>
  <c r="E55" i="43"/>
  <c r="G54" i="43"/>
  <c r="F54" i="43"/>
  <c r="E54" i="43"/>
  <c r="G53" i="43"/>
  <c r="F53" i="43"/>
  <c r="E53" i="43"/>
  <c r="G52" i="43"/>
  <c r="F52" i="43"/>
  <c r="E52" i="43"/>
  <c r="G51" i="43"/>
  <c r="F51" i="43"/>
  <c r="E51" i="43"/>
  <c r="G50" i="43"/>
  <c r="F50" i="43"/>
  <c r="E50" i="43"/>
  <c r="G49" i="43"/>
  <c r="F49" i="43"/>
  <c r="E49" i="43"/>
  <c r="G48" i="43"/>
  <c r="F48" i="43"/>
  <c r="E48" i="43"/>
  <c r="G47" i="43"/>
  <c r="F47" i="43"/>
  <c r="E47" i="43"/>
  <c r="G46" i="43"/>
  <c r="F46" i="43"/>
  <c r="E46" i="43"/>
  <c r="G45" i="43"/>
  <c r="F45" i="43"/>
  <c r="E45" i="43"/>
  <c r="G44" i="43"/>
  <c r="F44" i="43"/>
  <c r="E44" i="43"/>
  <c r="G42" i="43"/>
  <c r="F42" i="43"/>
  <c r="E42" i="43"/>
  <c r="G41" i="43"/>
  <c r="F41" i="43"/>
  <c r="E41" i="43"/>
  <c r="G40" i="43"/>
  <c r="F40" i="43"/>
  <c r="E40" i="43"/>
  <c r="G39" i="43"/>
  <c r="F39" i="43"/>
  <c r="E39" i="43"/>
  <c r="G38" i="43"/>
  <c r="F38" i="43"/>
  <c r="E38" i="43"/>
  <c r="G37" i="43"/>
  <c r="F37" i="43"/>
  <c r="E37" i="43"/>
  <c r="G36" i="43"/>
  <c r="F36" i="43"/>
  <c r="E36" i="43"/>
  <c r="G35" i="43"/>
  <c r="F35" i="43"/>
  <c r="E35" i="43"/>
  <c r="G34" i="43"/>
  <c r="F34" i="43"/>
  <c r="E34" i="43"/>
  <c r="G33" i="43"/>
  <c r="F33" i="43"/>
  <c r="E33" i="43"/>
  <c r="G32" i="43"/>
  <c r="F32" i="43"/>
  <c r="E32" i="43"/>
  <c r="G31" i="43"/>
  <c r="F31" i="43"/>
  <c r="E31" i="43"/>
  <c r="G29" i="43"/>
  <c r="F29" i="43"/>
  <c r="E29" i="43"/>
  <c r="G28" i="43"/>
  <c r="F28" i="43"/>
  <c r="E28" i="43"/>
  <c r="G27" i="43"/>
  <c r="F27" i="43"/>
  <c r="E27" i="43"/>
  <c r="G26" i="43"/>
  <c r="F26" i="43"/>
  <c r="E26" i="43"/>
  <c r="G25" i="43"/>
  <c r="F25" i="43"/>
  <c r="E25" i="43"/>
  <c r="G24" i="43"/>
  <c r="F24" i="43"/>
  <c r="E24" i="43"/>
  <c r="G23" i="43"/>
  <c r="F23" i="43"/>
  <c r="E23" i="43"/>
  <c r="G22" i="43"/>
  <c r="F22" i="43"/>
  <c r="E22" i="43"/>
  <c r="G21" i="43"/>
  <c r="F21" i="43"/>
  <c r="E21" i="43"/>
  <c r="G20" i="43"/>
  <c r="F20" i="43"/>
  <c r="E20" i="43"/>
  <c r="G19" i="43"/>
  <c r="F19" i="43"/>
  <c r="E19" i="43"/>
  <c r="G18" i="43"/>
  <c r="F18" i="43"/>
  <c r="E18" i="43"/>
  <c r="M49" i="43"/>
  <c r="L49" i="43"/>
  <c r="K49" i="43"/>
  <c r="J49" i="43"/>
  <c r="I49" i="43"/>
  <c r="H49" i="43"/>
  <c r="M93" i="43"/>
  <c r="L93" i="43"/>
  <c r="L46" i="43" s="1"/>
  <c r="K93" i="43"/>
  <c r="K46" i="43" s="1"/>
  <c r="J93" i="43"/>
  <c r="J46" i="43" s="1"/>
  <c r="I93" i="43"/>
  <c r="I46" i="43" s="1"/>
  <c r="H93" i="43"/>
  <c r="H46" i="43" s="1"/>
  <c r="M80" i="43"/>
  <c r="L80" i="43"/>
  <c r="K80" i="43"/>
  <c r="J80" i="43"/>
  <c r="I80" i="43"/>
  <c r="H80" i="43"/>
  <c r="M67" i="43"/>
  <c r="L67" i="43"/>
  <c r="K67" i="43"/>
  <c r="J67" i="43"/>
  <c r="I67" i="43"/>
  <c r="H67" i="43"/>
  <c r="M55" i="43"/>
  <c r="L55" i="43"/>
  <c r="K55" i="43"/>
  <c r="J55" i="43"/>
  <c r="I55" i="43"/>
  <c r="H55" i="43"/>
  <c r="M54" i="43"/>
  <c r="L54" i="43"/>
  <c r="K54" i="43"/>
  <c r="J54" i="43"/>
  <c r="I54" i="43"/>
  <c r="H54" i="43"/>
  <c r="M53" i="43"/>
  <c r="L53" i="43"/>
  <c r="K53" i="43"/>
  <c r="J53" i="43"/>
  <c r="I53" i="43"/>
  <c r="H53" i="43"/>
  <c r="M52" i="43"/>
  <c r="L52" i="43"/>
  <c r="K52" i="43"/>
  <c r="J52" i="43"/>
  <c r="I52" i="43"/>
  <c r="H52" i="43"/>
  <c r="M51" i="43"/>
  <c r="L51" i="43"/>
  <c r="K51" i="43"/>
  <c r="J51" i="43"/>
  <c r="I51" i="43"/>
  <c r="H51" i="43"/>
  <c r="M50" i="43"/>
  <c r="L50" i="43"/>
  <c r="K50" i="43"/>
  <c r="J50" i="43"/>
  <c r="I50" i="43"/>
  <c r="H50" i="43"/>
  <c r="M48" i="43"/>
  <c r="L48" i="43"/>
  <c r="K48" i="43"/>
  <c r="J48" i="43"/>
  <c r="I48" i="43"/>
  <c r="H48" i="43"/>
  <c r="M47" i="43"/>
  <c r="L47" i="43"/>
  <c r="K47" i="43"/>
  <c r="J47" i="43"/>
  <c r="I47" i="43"/>
  <c r="H47" i="43"/>
  <c r="M46" i="43"/>
  <c r="M45" i="43"/>
  <c r="L45" i="43"/>
  <c r="K45" i="43"/>
  <c r="J45" i="43"/>
  <c r="I45" i="43"/>
  <c r="H45" i="43"/>
  <c r="M44" i="43"/>
  <c r="L44" i="43"/>
  <c r="K44" i="43"/>
  <c r="J44" i="43"/>
  <c r="I44" i="43"/>
  <c r="H44" i="43"/>
  <c r="M42" i="43"/>
  <c r="L42" i="43"/>
  <c r="K42" i="43"/>
  <c r="J42" i="43"/>
  <c r="I42" i="43"/>
  <c r="H42" i="43"/>
  <c r="M41" i="43"/>
  <c r="L41" i="43"/>
  <c r="K41" i="43"/>
  <c r="J41" i="43"/>
  <c r="I41" i="43"/>
  <c r="H41" i="43"/>
  <c r="M40" i="43"/>
  <c r="L40" i="43"/>
  <c r="K40" i="43"/>
  <c r="J40" i="43"/>
  <c r="I40" i="43"/>
  <c r="H40" i="43"/>
  <c r="M39" i="43"/>
  <c r="L39" i="43"/>
  <c r="K39" i="43"/>
  <c r="J39" i="43"/>
  <c r="I39" i="43"/>
  <c r="H39" i="43"/>
  <c r="M38" i="43"/>
  <c r="L38" i="43"/>
  <c r="K38" i="43"/>
  <c r="J38" i="43"/>
  <c r="I38" i="43"/>
  <c r="H38" i="43"/>
  <c r="M37" i="43"/>
  <c r="L37" i="43"/>
  <c r="K37" i="43"/>
  <c r="J37" i="43"/>
  <c r="I37" i="43"/>
  <c r="H37" i="43"/>
  <c r="M35" i="43"/>
  <c r="L35" i="43"/>
  <c r="K35" i="43"/>
  <c r="J35" i="43"/>
  <c r="I35" i="43"/>
  <c r="H35" i="43"/>
  <c r="M34" i="43"/>
  <c r="L34" i="43"/>
  <c r="K34" i="43"/>
  <c r="J34" i="43"/>
  <c r="I34" i="43"/>
  <c r="H34" i="43"/>
  <c r="M32" i="43"/>
  <c r="L32" i="43"/>
  <c r="K32" i="43"/>
  <c r="J32" i="43"/>
  <c r="I32" i="43"/>
  <c r="H32" i="43"/>
  <c r="M31" i="43"/>
  <c r="L31" i="43"/>
  <c r="K31" i="43"/>
  <c r="J31" i="43"/>
  <c r="I31" i="43"/>
  <c r="H31" i="43"/>
  <c r="M29" i="43"/>
  <c r="L29" i="43"/>
  <c r="K29" i="43"/>
  <c r="J29" i="43"/>
  <c r="I29" i="43"/>
  <c r="H29" i="43"/>
  <c r="M28" i="43"/>
  <c r="L28" i="43"/>
  <c r="K28" i="43"/>
  <c r="J28" i="43"/>
  <c r="I28" i="43"/>
  <c r="H28" i="43"/>
  <c r="M27" i="43"/>
  <c r="L27" i="43"/>
  <c r="K27" i="43"/>
  <c r="J27" i="43"/>
  <c r="I27" i="43"/>
  <c r="H27" i="43"/>
  <c r="M26" i="43"/>
  <c r="L26" i="43"/>
  <c r="K26" i="43"/>
  <c r="J26" i="43"/>
  <c r="I26" i="43"/>
  <c r="H26" i="43"/>
  <c r="M25" i="43"/>
  <c r="L25" i="43"/>
  <c r="K25" i="43"/>
  <c r="J25" i="43"/>
  <c r="I25" i="43"/>
  <c r="H25" i="43"/>
  <c r="M24" i="43"/>
  <c r="L24" i="43"/>
  <c r="K24" i="43"/>
  <c r="J24" i="43"/>
  <c r="I24" i="43"/>
  <c r="H24" i="43"/>
  <c r="M22" i="43"/>
  <c r="L22" i="43"/>
  <c r="K22" i="43"/>
  <c r="J22" i="43"/>
  <c r="I22" i="43"/>
  <c r="H22" i="43"/>
  <c r="M21" i="43"/>
  <c r="L21" i="43"/>
  <c r="K21" i="43"/>
  <c r="J21" i="43"/>
  <c r="I21" i="43"/>
  <c r="H21" i="43"/>
  <c r="M20" i="43"/>
  <c r="M19" i="43"/>
  <c r="L19" i="43"/>
  <c r="K19" i="43"/>
  <c r="J19" i="43"/>
  <c r="I19" i="43"/>
  <c r="H19" i="43"/>
  <c r="M18" i="43"/>
  <c r="L18" i="43"/>
  <c r="K18" i="43"/>
  <c r="J18" i="43"/>
  <c r="I18" i="43"/>
  <c r="H18" i="43"/>
  <c r="F18" i="20"/>
  <c r="G30" i="43" l="1"/>
  <c r="G43" i="43"/>
  <c r="G56" i="43"/>
  <c r="I20" i="43"/>
  <c r="I33" i="43"/>
  <c r="I23" i="43"/>
  <c r="K36" i="43"/>
  <c r="J33" i="43"/>
  <c r="M23" i="43"/>
  <c r="H36" i="43"/>
  <c r="J23" i="43"/>
  <c r="I56" i="43"/>
  <c r="K23" i="43"/>
  <c r="L23" i="43"/>
  <c r="L36" i="43"/>
  <c r="M36" i="43"/>
  <c r="H20" i="43"/>
  <c r="H33" i="43"/>
  <c r="E30" i="43"/>
  <c r="E43" i="43"/>
  <c r="E56" i="43"/>
  <c r="F30" i="43"/>
  <c r="F43" i="43"/>
  <c r="F56" i="43"/>
  <c r="K33" i="43"/>
  <c r="J20" i="43"/>
  <c r="K20" i="43"/>
  <c r="L20" i="43"/>
  <c r="L33" i="43"/>
  <c r="M33" i="43"/>
  <c r="H23" i="43"/>
  <c r="I36" i="43"/>
  <c r="J36" i="43"/>
  <c r="I30" i="43"/>
  <c r="K56" i="43"/>
  <c r="I43" i="43"/>
  <c r="M56" i="43"/>
  <c r="K30" i="43"/>
  <c r="K43" i="43"/>
  <c r="L43" i="43"/>
  <c r="M43" i="43"/>
  <c r="J30" i="43"/>
  <c r="M30" i="43"/>
  <c r="L30" i="43"/>
  <c r="H43" i="43"/>
  <c r="H56" i="43"/>
  <c r="J43" i="43"/>
  <c r="J56" i="43"/>
  <c r="L56" i="43"/>
  <c r="H30" i="43"/>
  <c r="F30" i="41"/>
  <c r="E30" i="41"/>
  <c r="J51" i="28" l="1"/>
  <c r="E30" i="28" s="1"/>
  <c r="I51" i="28"/>
  <c r="H51" i="28"/>
  <c r="I82" i="28" s="1"/>
  <c r="G51" i="28"/>
  <c r="F51" i="28"/>
  <c r="E51" i="28"/>
  <c r="J50" i="28"/>
  <c r="E29" i="28" s="1"/>
  <c r="I50" i="28"/>
  <c r="H50" i="28"/>
  <c r="I81" i="28" s="1"/>
  <c r="G50" i="28"/>
  <c r="F50" i="28"/>
  <c r="E50" i="28"/>
  <c r="J49" i="28"/>
  <c r="E28" i="28" s="1"/>
  <c r="I49" i="28"/>
  <c r="H49" i="28"/>
  <c r="I80" i="28" s="1"/>
  <c r="G49" i="28"/>
  <c r="F49" i="28"/>
  <c r="E49" i="28"/>
  <c r="J48" i="28"/>
  <c r="E27" i="28" s="1"/>
  <c r="I48" i="28"/>
  <c r="H48" i="28"/>
  <c r="G48" i="28"/>
  <c r="F48" i="28"/>
  <c r="E48" i="28"/>
  <c r="J47" i="28"/>
  <c r="E25" i="28" s="1"/>
  <c r="I47" i="28"/>
  <c r="H47" i="28"/>
  <c r="I78" i="28" s="1"/>
  <c r="G47" i="28"/>
  <c r="F47" i="28"/>
  <c r="E47" i="28"/>
  <c r="J46" i="28"/>
  <c r="I46" i="28"/>
  <c r="H46" i="28"/>
  <c r="I77" i="28" s="1"/>
  <c r="G46" i="28"/>
  <c r="F46" i="28"/>
  <c r="E46" i="28"/>
  <c r="J45" i="28"/>
  <c r="I45" i="28"/>
  <c r="H45" i="28"/>
  <c r="I76" i="28" s="1"/>
  <c r="G45" i="28"/>
  <c r="F45" i="28"/>
  <c r="E45" i="28"/>
  <c r="J44" i="28"/>
  <c r="I44" i="28"/>
  <c r="H44" i="28"/>
  <c r="I75" i="28" s="1"/>
  <c r="G44" i="28"/>
  <c r="F44" i="28"/>
  <c r="E44" i="28"/>
  <c r="J43" i="28"/>
  <c r="E21" i="28" s="1"/>
  <c r="I43" i="28"/>
  <c r="H43" i="28"/>
  <c r="G43" i="28"/>
  <c r="F43" i="28"/>
  <c r="E43" i="28"/>
  <c r="J42" i="28"/>
  <c r="I42" i="28"/>
  <c r="H42" i="28"/>
  <c r="G42" i="28"/>
  <c r="F42" i="28"/>
  <c r="E42" i="28"/>
  <c r="J41" i="28"/>
  <c r="E19" i="28" s="1"/>
  <c r="I41" i="28"/>
  <c r="H41" i="28"/>
  <c r="G41" i="28"/>
  <c r="F41" i="28"/>
  <c r="E41" i="28"/>
  <c r="J40" i="28"/>
  <c r="I40" i="28"/>
  <c r="H40" i="28"/>
  <c r="G40" i="28"/>
  <c r="F40" i="28"/>
  <c r="E40" i="28"/>
  <c r="D21" i="24"/>
  <c r="E21" i="24"/>
  <c r="F21" i="24"/>
  <c r="D20" i="24"/>
  <c r="F20" i="24"/>
  <c r="E20" i="24"/>
  <c r="F19" i="24"/>
  <c r="E19" i="24"/>
  <c r="D19" i="24"/>
  <c r="I79" i="28" l="1"/>
  <c r="E22" i="28"/>
  <c r="E20" i="28"/>
  <c r="E24" i="28"/>
  <c r="E23" i="28"/>
  <c r="E21" i="20" l="1"/>
  <c r="F21" i="20"/>
  <c r="E19" i="20"/>
  <c r="F19" i="20"/>
  <c r="E18" i="20"/>
  <c r="D18" i="20" s="1"/>
  <c r="E24" i="41"/>
  <c r="F24" i="41"/>
  <c r="E25" i="41"/>
  <c r="F25" i="41"/>
  <c r="E20" i="41"/>
  <c r="F20" i="41"/>
  <c r="E21" i="41"/>
  <c r="F21" i="41"/>
  <c r="F23" i="41"/>
  <c r="E23" i="41"/>
  <c r="F19" i="41"/>
  <c r="E19" i="41"/>
  <c r="E36" i="14"/>
  <c r="F36" i="14"/>
  <c r="G36" i="14"/>
  <c r="D20" i="14" s="1"/>
  <c r="E37" i="14"/>
  <c r="F37" i="14"/>
  <c r="G37" i="14"/>
  <c r="E33" i="14"/>
  <c r="F33" i="14"/>
  <c r="G56" i="14" s="1"/>
  <c r="G33" i="14"/>
  <c r="D19" i="14" s="1"/>
  <c r="E34" i="14"/>
  <c r="F34" i="14"/>
  <c r="G34" i="14"/>
  <c r="E30" i="14"/>
  <c r="F30" i="14"/>
  <c r="G30" i="14"/>
  <c r="E31" i="14"/>
  <c r="F31" i="14"/>
  <c r="G31" i="14"/>
  <c r="G35" i="14"/>
  <c r="F35" i="14"/>
  <c r="E35" i="14"/>
  <c r="G32" i="14"/>
  <c r="F32" i="14"/>
  <c r="E32" i="14"/>
  <c r="G29" i="14"/>
  <c r="F29" i="14"/>
  <c r="E29" i="14"/>
  <c r="G57" i="14" l="1"/>
  <c r="D19" i="20"/>
  <c r="D21" i="20"/>
  <c r="F22" i="41"/>
  <c r="E26" i="41"/>
  <c r="E22" i="41"/>
  <c r="F26" i="41"/>
  <c r="E37" i="42"/>
  <c r="F37" i="42"/>
  <c r="G37" i="42"/>
  <c r="E36" i="42"/>
  <c r="F36" i="42"/>
  <c r="G57" i="42" s="1"/>
  <c r="G36" i="42"/>
  <c r="D20" i="42" s="1"/>
  <c r="E33" i="42"/>
  <c r="G33" i="42"/>
  <c r="E34" i="42"/>
  <c r="F34" i="42"/>
  <c r="G34" i="42"/>
  <c r="G30" i="42"/>
  <c r="G31" i="42"/>
  <c r="F30" i="42"/>
  <c r="F31" i="42"/>
  <c r="E30" i="42"/>
  <c r="E31" i="42"/>
  <c r="G35" i="42"/>
  <c r="F35" i="42"/>
  <c r="E35" i="42"/>
  <c r="G32" i="42"/>
  <c r="F32" i="42"/>
  <c r="E32" i="42"/>
  <c r="G29" i="42"/>
  <c r="F29" i="42"/>
  <c r="E29" i="42"/>
  <c r="M37" i="42"/>
  <c r="L37" i="42"/>
  <c r="K37" i="42"/>
  <c r="J37" i="42"/>
  <c r="I37" i="42"/>
  <c r="H37" i="42"/>
  <c r="M36" i="42"/>
  <c r="L36" i="42"/>
  <c r="I57" i="42" s="1"/>
  <c r="K36" i="42"/>
  <c r="J36" i="42"/>
  <c r="I36" i="42"/>
  <c r="H57" i="42" s="1"/>
  <c r="H36" i="42"/>
  <c r="M35" i="42"/>
  <c r="L35" i="42"/>
  <c r="K35" i="42"/>
  <c r="J35" i="42"/>
  <c r="I35" i="42"/>
  <c r="H35" i="42"/>
  <c r="M34" i="42"/>
  <c r="L34" i="42"/>
  <c r="K34" i="42"/>
  <c r="J34" i="42"/>
  <c r="I34" i="42"/>
  <c r="H34" i="42"/>
  <c r="M33" i="42"/>
  <c r="F19" i="42" s="1"/>
  <c r="L33" i="42"/>
  <c r="K33" i="42"/>
  <c r="J33" i="42"/>
  <c r="E19" i="42" s="1"/>
  <c r="I33" i="42"/>
  <c r="H56" i="42" s="1"/>
  <c r="H33" i="42"/>
  <c r="M32" i="42"/>
  <c r="L32" i="42"/>
  <c r="K32" i="42"/>
  <c r="J32" i="42"/>
  <c r="I32" i="42"/>
  <c r="H32" i="42"/>
  <c r="M31" i="42"/>
  <c r="L31" i="42"/>
  <c r="K31" i="42"/>
  <c r="J31" i="42"/>
  <c r="I31" i="42"/>
  <c r="H31" i="42"/>
  <c r="M30" i="42"/>
  <c r="L30" i="42"/>
  <c r="K30" i="42"/>
  <c r="J30" i="42"/>
  <c r="I30" i="42"/>
  <c r="H30" i="42"/>
  <c r="M29" i="42"/>
  <c r="L29" i="42"/>
  <c r="K29" i="42"/>
  <c r="J29" i="42"/>
  <c r="I29" i="42"/>
  <c r="H29" i="42"/>
  <c r="D18" i="42" l="1"/>
  <c r="E18" i="42"/>
  <c r="G56" i="42"/>
  <c r="D19" i="42"/>
  <c r="F20" i="42"/>
  <c r="E20" i="42"/>
  <c r="F18" i="42"/>
  <c r="I56" i="42"/>
  <c r="E39" i="13"/>
  <c r="F39" i="13"/>
  <c r="G39" i="13"/>
  <c r="E40" i="13"/>
  <c r="F40" i="13"/>
  <c r="G40" i="13"/>
  <c r="E41" i="13"/>
  <c r="F41" i="13"/>
  <c r="G41" i="13"/>
  <c r="E42" i="13"/>
  <c r="F42" i="13"/>
  <c r="G42" i="13"/>
  <c r="E43" i="13"/>
  <c r="F43" i="13"/>
  <c r="G43" i="13"/>
  <c r="E44" i="13"/>
  <c r="F44" i="13"/>
  <c r="G75" i="13" s="1"/>
  <c r="G44" i="13"/>
  <c r="E45" i="13"/>
  <c r="F45" i="13"/>
  <c r="G45" i="13"/>
  <c r="E46" i="13"/>
  <c r="F46" i="13"/>
  <c r="G46" i="13"/>
  <c r="E47" i="13"/>
  <c r="F47" i="13"/>
  <c r="G47" i="13"/>
  <c r="E48" i="13"/>
  <c r="F48" i="13"/>
  <c r="G79" i="13" s="1"/>
  <c r="G48" i="13"/>
  <c r="E49" i="13"/>
  <c r="F49" i="13"/>
  <c r="G80" i="13" s="1"/>
  <c r="G49" i="13"/>
  <c r="G38" i="13"/>
  <c r="F38" i="13"/>
  <c r="E38" i="13"/>
  <c r="G74" i="13" l="1"/>
  <c r="G78" i="13"/>
  <c r="G77" i="13"/>
  <c r="G73" i="13"/>
  <c r="G76" i="13"/>
  <c r="E28" i="13"/>
  <c r="E24" i="13"/>
  <c r="E27" i="13"/>
  <c r="E26" i="13"/>
  <c r="E22" i="13"/>
  <c r="E20" i="13"/>
  <c r="E23" i="13"/>
  <c r="E19" i="13"/>
  <c r="E18" i="13"/>
  <c r="E29" i="13"/>
  <c r="E25" i="13"/>
  <c r="E21" i="13"/>
  <c r="G50" i="12"/>
  <c r="G51" i="12"/>
  <c r="G52" i="12"/>
  <c r="F50" i="12"/>
  <c r="F51" i="12"/>
  <c r="F52" i="12"/>
  <c r="E50" i="12"/>
  <c r="E53" i="12" s="1"/>
  <c r="E51" i="12"/>
  <c r="E52" i="12"/>
  <c r="G49" i="12"/>
  <c r="F49" i="12"/>
  <c r="E20" i="12" l="1"/>
  <c r="E21" i="12"/>
  <c r="E19" i="12"/>
  <c r="F53" i="12"/>
  <c r="E22" i="12"/>
  <c r="G53" i="12"/>
  <c r="F23" i="38" l="1"/>
  <c r="E23" i="38"/>
  <c r="D23" i="38"/>
  <c r="F22" i="38"/>
  <c r="E22" i="38"/>
  <c r="D22" i="38"/>
  <c r="F21" i="38"/>
  <c r="E21" i="38"/>
  <c r="D21" i="38"/>
  <c r="F20" i="38"/>
  <c r="E20" i="38"/>
  <c r="D20" i="38"/>
  <c r="V51" i="28" l="1"/>
  <c r="U51" i="28"/>
  <c r="T51" i="28"/>
  <c r="K82" i="28" s="1"/>
  <c r="S51" i="28"/>
  <c r="R51" i="28"/>
  <c r="Q51" i="28"/>
  <c r="P51" i="28"/>
  <c r="O51" i="28"/>
  <c r="N51" i="28"/>
  <c r="J82" i="28" s="1"/>
  <c r="M51" i="28"/>
  <c r="L51" i="28"/>
  <c r="K51" i="28"/>
  <c r="V50" i="28"/>
  <c r="U50" i="28"/>
  <c r="T50" i="28"/>
  <c r="K81" i="28" s="1"/>
  <c r="S50" i="28"/>
  <c r="R50" i="28"/>
  <c r="Q50" i="28"/>
  <c r="P50" i="28"/>
  <c r="O50" i="28"/>
  <c r="N50" i="28"/>
  <c r="J81" i="28" s="1"/>
  <c r="M50" i="28"/>
  <c r="L50" i="28"/>
  <c r="K50" i="28"/>
  <c r="V49" i="28"/>
  <c r="U49" i="28"/>
  <c r="T49" i="28"/>
  <c r="K80" i="28" s="1"/>
  <c r="S49" i="28"/>
  <c r="R49" i="28"/>
  <c r="Q49" i="28"/>
  <c r="P49" i="28"/>
  <c r="O49" i="28"/>
  <c r="N49" i="28"/>
  <c r="J80" i="28" s="1"/>
  <c r="M49" i="28"/>
  <c r="L49" i="28"/>
  <c r="K49" i="28"/>
  <c r="V48" i="28"/>
  <c r="U48" i="28"/>
  <c r="T48" i="28"/>
  <c r="K79" i="28" s="1"/>
  <c r="S48" i="28"/>
  <c r="R48" i="28"/>
  <c r="Q48" i="28"/>
  <c r="P48" i="28"/>
  <c r="O48" i="28"/>
  <c r="N48" i="28"/>
  <c r="J79" i="28" s="1"/>
  <c r="M48" i="28"/>
  <c r="L48" i="28"/>
  <c r="K48" i="28"/>
  <c r="V47" i="28"/>
  <c r="U47" i="28"/>
  <c r="T47" i="28"/>
  <c r="K78" i="28" s="1"/>
  <c r="S47" i="28"/>
  <c r="R47" i="28"/>
  <c r="Q47" i="28"/>
  <c r="P47" i="28"/>
  <c r="F25" i="28" s="1"/>
  <c r="O47" i="28"/>
  <c r="N47" i="28"/>
  <c r="J78" i="28" s="1"/>
  <c r="M47" i="28"/>
  <c r="L47" i="28"/>
  <c r="K47" i="28"/>
  <c r="V46" i="28"/>
  <c r="U46" i="28"/>
  <c r="T46" i="28"/>
  <c r="K77" i="28" s="1"/>
  <c r="S46" i="28"/>
  <c r="R46" i="28"/>
  <c r="Q46" i="28"/>
  <c r="P46" i="28"/>
  <c r="F24" i="28" s="1"/>
  <c r="O46" i="28"/>
  <c r="N46" i="28"/>
  <c r="M46" i="28"/>
  <c r="L46" i="28"/>
  <c r="K46" i="28"/>
  <c r="V45" i="28"/>
  <c r="U45" i="28"/>
  <c r="T45" i="28"/>
  <c r="K76" i="28" s="1"/>
  <c r="S45" i="28"/>
  <c r="R45" i="28"/>
  <c r="Q45" i="28"/>
  <c r="P45" i="28"/>
  <c r="F23" i="28" s="1"/>
  <c r="O45" i="28"/>
  <c r="N45" i="28"/>
  <c r="J76" i="28" s="1"/>
  <c r="M45" i="28"/>
  <c r="L45" i="28"/>
  <c r="K45" i="28"/>
  <c r="V44" i="28"/>
  <c r="U44" i="28"/>
  <c r="T44" i="28"/>
  <c r="K75" i="28" s="1"/>
  <c r="S44" i="28"/>
  <c r="R44" i="28"/>
  <c r="Q44" i="28"/>
  <c r="P44" i="28"/>
  <c r="F22" i="28" s="1"/>
  <c r="O44" i="28"/>
  <c r="N44" i="28"/>
  <c r="J75" i="28" s="1"/>
  <c r="M44" i="28"/>
  <c r="L44" i="28"/>
  <c r="K44" i="28"/>
  <c r="V43" i="28"/>
  <c r="U43" i="28"/>
  <c r="T43" i="28"/>
  <c r="S43" i="28"/>
  <c r="R43" i="28"/>
  <c r="Q43" i="28"/>
  <c r="P43" i="28"/>
  <c r="F21" i="28" s="1"/>
  <c r="O43" i="28"/>
  <c r="N43" i="28"/>
  <c r="M43" i="28"/>
  <c r="L43" i="28"/>
  <c r="K43" i="28"/>
  <c r="V42" i="28"/>
  <c r="U42" i="28"/>
  <c r="T42" i="28"/>
  <c r="S42" i="28"/>
  <c r="R42" i="28"/>
  <c r="Q42" i="28"/>
  <c r="P42" i="28"/>
  <c r="F20" i="28" s="1"/>
  <c r="O42" i="28"/>
  <c r="N42" i="28"/>
  <c r="M42" i="28"/>
  <c r="L42" i="28"/>
  <c r="K42" i="28"/>
  <c r="V41" i="28"/>
  <c r="U41" i="28"/>
  <c r="T41" i="28"/>
  <c r="S41" i="28"/>
  <c r="R41" i="28"/>
  <c r="Q41" i="28"/>
  <c r="P41" i="28"/>
  <c r="F19" i="28" s="1"/>
  <c r="O41" i="28"/>
  <c r="N41" i="28"/>
  <c r="M41" i="28"/>
  <c r="L41" i="28"/>
  <c r="K41" i="28"/>
  <c r="V40" i="28"/>
  <c r="U40" i="28"/>
  <c r="T40" i="28"/>
  <c r="S40" i="28"/>
  <c r="R40" i="28"/>
  <c r="Q40" i="28"/>
  <c r="P40" i="28"/>
  <c r="F18" i="28" s="1"/>
  <c r="O40" i="28"/>
  <c r="N40" i="28"/>
  <c r="M40" i="28"/>
  <c r="L40" i="28"/>
  <c r="K40" i="28"/>
  <c r="L21" i="24"/>
  <c r="K21" i="24"/>
  <c r="J21" i="24"/>
  <c r="I21" i="24"/>
  <c r="H21" i="24"/>
  <c r="G21" i="24"/>
  <c r="L20" i="24"/>
  <c r="K20" i="24"/>
  <c r="J20" i="24"/>
  <c r="I20" i="24"/>
  <c r="H20" i="24"/>
  <c r="G20" i="24"/>
  <c r="L19" i="24"/>
  <c r="K19" i="24"/>
  <c r="J19" i="24"/>
  <c r="I19" i="24"/>
  <c r="H19" i="24"/>
  <c r="G19" i="24"/>
  <c r="L21" i="20"/>
  <c r="K21" i="20"/>
  <c r="I21" i="20"/>
  <c r="H21" i="20"/>
  <c r="L19" i="20"/>
  <c r="K19" i="20"/>
  <c r="J19" i="20" s="1"/>
  <c r="I19" i="20"/>
  <c r="H19" i="20"/>
  <c r="L18" i="20"/>
  <c r="K18" i="20"/>
  <c r="J18" i="20" s="1"/>
  <c r="I18" i="20"/>
  <c r="H18" i="20"/>
  <c r="G18" i="20" s="1"/>
  <c r="I21" i="41"/>
  <c r="G21" i="41"/>
  <c r="H21" i="41"/>
  <c r="H20" i="41"/>
  <c r="H19" i="41"/>
  <c r="M37" i="14"/>
  <c r="L37" i="14"/>
  <c r="K37" i="14"/>
  <c r="J37" i="14"/>
  <c r="I37" i="14"/>
  <c r="H37" i="14"/>
  <c r="M36" i="14"/>
  <c r="F20" i="14" s="1"/>
  <c r="L36" i="14"/>
  <c r="K36" i="14"/>
  <c r="J36" i="14"/>
  <c r="E20" i="14" s="1"/>
  <c r="I36" i="14"/>
  <c r="H36" i="14"/>
  <c r="M35" i="14"/>
  <c r="L35" i="14"/>
  <c r="K35" i="14"/>
  <c r="J35" i="14"/>
  <c r="I35" i="14"/>
  <c r="H35" i="14"/>
  <c r="M34" i="14"/>
  <c r="L34" i="14"/>
  <c r="K34" i="14"/>
  <c r="J34" i="14"/>
  <c r="I34" i="14"/>
  <c r="H34" i="14"/>
  <c r="M33" i="14"/>
  <c r="L33" i="14"/>
  <c r="I56" i="14" s="1"/>
  <c r="K33" i="14"/>
  <c r="J33" i="14"/>
  <c r="E19" i="14" s="1"/>
  <c r="I33" i="14"/>
  <c r="H33" i="14"/>
  <c r="M32" i="14"/>
  <c r="L32" i="14"/>
  <c r="K32" i="14"/>
  <c r="J32" i="14"/>
  <c r="I32" i="14"/>
  <c r="H32" i="14"/>
  <c r="M31" i="14"/>
  <c r="L31" i="14"/>
  <c r="K31" i="14"/>
  <c r="J31" i="14"/>
  <c r="I31" i="14"/>
  <c r="H31" i="14"/>
  <c r="M30" i="14"/>
  <c r="F18" i="14" s="1"/>
  <c r="L30" i="14"/>
  <c r="K30" i="14"/>
  <c r="J30" i="14"/>
  <c r="E18" i="14" s="1"/>
  <c r="I30" i="14"/>
  <c r="H30" i="14"/>
  <c r="M29" i="14"/>
  <c r="L29" i="14"/>
  <c r="K29" i="14"/>
  <c r="J29" i="14"/>
  <c r="I29" i="14"/>
  <c r="H29" i="14"/>
  <c r="M49" i="13"/>
  <c r="L49" i="13"/>
  <c r="K49" i="13"/>
  <c r="J49" i="13"/>
  <c r="I49" i="13"/>
  <c r="H49" i="13"/>
  <c r="M48" i="13"/>
  <c r="L48" i="13"/>
  <c r="I79" i="13" s="1"/>
  <c r="K48" i="13"/>
  <c r="J48" i="13"/>
  <c r="I48" i="13"/>
  <c r="H48" i="13"/>
  <c r="M47" i="13"/>
  <c r="L47" i="13"/>
  <c r="K47" i="13"/>
  <c r="J47" i="13"/>
  <c r="I47" i="13"/>
  <c r="H47" i="13"/>
  <c r="M46" i="13"/>
  <c r="L46" i="13"/>
  <c r="I77" i="13" s="1"/>
  <c r="K46" i="13"/>
  <c r="J46" i="13"/>
  <c r="I46" i="13"/>
  <c r="H46" i="13"/>
  <c r="M45" i="13"/>
  <c r="L45" i="13"/>
  <c r="K45" i="13"/>
  <c r="J45" i="13"/>
  <c r="I45" i="13"/>
  <c r="H45" i="13"/>
  <c r="M44" i="13"/>
  <c r="L44" i="13"/>
  <c r="I75" i="13" s="1"/>
  <c r="K44" i="13"/>
  <c r="J44" i="13"/>
  <c r="I44" i="13"/>
  <c r="H44" i="13"/>
  <c r="M43" i="13"/>
  <c r="L43" i="13"/>
  <c r="K43" i="13"/>
  <c r="J43" i="13"/>
  <c r="I43" i="13"/>
  <c r="H43" i="13"/>
  <c r="M42" i="13"/>
  <c r="L42" i="13"/>
  <c r="I73" i="13" s="1"/>
  <c r="K42" i="13"/>
  <c r="J42" i="13"/>
  <c r="I42" i="13"/>
  <c r="H42" i="13"/>
  <c r="M41" i="13"/>
  <c r="L41" i="13"/>
  <c r="K41" i="13"/>
  <c r="J41" i="13"/>
  <c r="I41" i="13"/>
  <c r="H41" i="13"/>
  <c r="M40" i="13"/>
  <c r="L40" i="13"/>
  <c r="G20" i="13" s="1"/>
  <c r="K40" i="13"/>
  <c r="J40" i="13"/>
  <c r="I40" i="13"/>
  <c r="H40" i="13"/>
  <c r="M39" i="13"/>
  <c r="L39" i="13"/>
  <c r="K39" i="13"/>
  <c r="J39" i="13"/>
  <c r="I39" i="13"/>
  <c r="H39" i="13"/>
  <c r="M38" i="13"/>
  <c r="L38" i="13"/>
  <c r="K38" i="13"/>
  <c r="J38" i="13"/>
  <c r="I38" i="13"/>
  <c r="H38" i="13"/>
  <c r="M52" i="12"/>
  <c r="L52" i="12"/>
  <c r="K52" i="12"/>
  <c r="J52" i="12"/>
  <c r="I52" i="12"/>
  <c r="H52" i="12"/>
  <c r="M51" i="12"/>
  <c r="L51" i="12"/>
  <c r="K51" i="12"/>
  <c r="J51" i="12"/>
  <c r="I51" i="12"/>
  <c r="H51" i="12"/>
  <c r="M50" i="12"/>
  <c r="L50" i="12"/>
  <c r="K50" i="12"/>
  <c r="J50" i="12"/>
  <c r="I50" i="12"/>
  <c r="H50" i="12"/>
  <c r="M49" i="12"/>
  <c r="L49" i="12"/>
  <c r="K49" i="12"/>
  <c r="J49" i="12"/>
  <c r="I49" i="12"/>
  <c r="H49" i="12"/>
  <c r="L23" i="38"/>
  <c r="K23" i="38"/>
  <c r="J23" i="38"/>
  <c r="I23" i="38"/>
  <c r="H23" i="38"/>
  <c r="G23" i="38"/>
  <c r="L22" i="38"/>
  <c r="K22" i="38"/>
  <c r="J22" i="38"/>
  <c r="I22" i="38"/>
  <c r="H22" i="38"/>
  <c r="G22" i="38"/>
  <c r="L21" i="38"/>
  <c r="K21" i="38"/>
  <c r="J21" i="38"/>
  <c r="I21" i="38"/>
  <c r="H21" i="38"/>
  <c r="G21" i="38"/>
  <c r="L20" i="38"/>
  <c r="K20" i="38"/>
  <c r="J20" i="38"/>
  <c r="I20" i="38"/>
  <c r="H20" i="38"/>
  <c r="G20" i="38"/>
  <c r="H22" i="41" l="1"/>
  <c r="F19" i="14"/>
  <c r="G21" i="20"/>
  <c r="J77" i="28"/>
  <c r="H74" i="13"/>
  <c r="H76" i="13"/>
  <c r="H78" i="13"/>
  <c r="H80" i="13"/>
  <c r="H57" i="14"/>
  <c r="J21" i="20"/>
  <c r="F27" i="28"/>
  <c r="F28" i="28"/>
  <c r="F29" i="28"/>
  <c r="F30" i="28"/>
  <c r="I74" i="13"/>
  <c r="I76" i="13"/>
  <c r="I78" i="13"/>
  <c r="I80" i="13"/>
  <c r="I57" i="14"/>
  <c r="H73" i="13"/>
  <c r="H75" i="13"/>
  <c r="H77" i="13"/>
  <c r="H79" i="13"/>
  <c r="H56" i="14"/>
  <c r="G19" i="20"/>
  <c r="G18" i="28"/>
  <c r="G19" i="28"/>
  <c r="G20" i="28"/>
  <c r="G21" i="28"/>
  <c r="G22" i="28"/>
  <c r="G23" i="28"/>
  <c r="G24" i="28"/>
  <c r="G25" i="28"/>
  <c r="G27" i="28"/>
  <c r="G28" i="28"/>
  <c r="G29" i="28"/>
  <c r="G30" i="28"/>
  <c r="F22" i="12"/>
  <c r="G20" i="12"/>
  <c r="G19" i="12"/>
  <c r="F20" i="12"/>
  <c r="G22" i="12"/>
  <c r="H53" i="12"/>
  <c r="G21" i="12"/>
  <c r="I53" i="12"/>
  <c r="J53" i="12"/>
  <c r="F19" i="12"/>
  <c r="F21" i="12"/>
  <c r="K53" i="12"/>
  <c r="L53" i="12"/>
  <c r="M53" i="12"/>
  <c r="H24" i="41"/>
  <c r="J30" i="41"/>
  <c r="H25" i="41"/>
  <c r="H30" i="41"/>
  <c r="G28" i="13"/>
  <c r="G20" i="41"/>
  <c r="H23" i="41"/>
  <c r="G19" i="41"/>
  <c r="F19" i="13"/>
  <c r="F21" i="13"/>
  <c r="F23" i="13"/>
  <c r="F25" i="13"/>
  <c r="F27" i="13"/>
  <c r="F29" i="13"/>
  <c r="G24" i="13"/>
  <c r="G22" i="13"/>
  <c r="G26" i="13"/>
  <c r="G18" i="13"/>
  <c r="F18" i="13"/>
  <c r="F20" i="13"/>
  <c r="F22" i="13"/>
  <c r="F24" i="13"/>
  <c r="F26" i="13"/>
  <c r="F28" i="13"/>
  <c r="G19" i="13"/>
  <c r="G21" i="13"/>
  <c r="G23" i="13"/>
  <c r="G25" i="13"/>
  <c r="G27" i="13"/>
  <c r="G29" i="13"/>
  <c r="I20" i="41"/>
  <c r="I19" i="41"/>
  <c r="I22" i="41" s="1"/>
  <c r="G23" i="41"/>
  <c r="G24" i="41"/>
  <c r="G25" i="41"/>
  <c r="I23" i="41"/>
  <c r="I24" i="41"/>
  <c r="I25" i="41"/>
  <c r="J19" i="41"/>
  <c r="J20" i="41"/>
  <c r="J21" i="41"/>
  <c r="J23" i="41"/>
  <c r="J24" i="41"/>
  <c r="J25" i="41"/>
  <c r="G30" i="41" l="1"/>
  <c r="I30" i="41"/>
  <c r="I26" i="41"/>
  <c r="G22" i="41"/>
  <c r="G26" i="41"/>
  <c r="H26" i="41"/>
  <c r="J26" i="41"/>
  <c r="J22" i="41"/>
</calcChain>
</file>

<file path=xl/sharedStrings.xml><?xml version="1.0" encoding="utf-8"?>
<sst xmlns="http://schemas.openxmlformats.org/spreadsheetml/2006/main" count="3847" uniqueCount="533">
  <si>
    <t>INDICADOR</t>
  </si>
  <si>
    <t>TIPO</t>
  </si>
  <si>
    <t>Género y pobreza</t>
  </si>
  <si>
    <t>DEFINICIÓN</t>
  </si>
  <si>
    <t>INTERPRETACIÓN</t>
  </si>
  <si>
    <t>OBSERVACIONES</t>
  </si>
  <si>
    <t>FUENTE</t>
  </si>
  <si>
    <t>Cuadro 13</t>
  </si>
  <si>
    <t>Grupo de edad</t>
  </si>
  <si>
    <t>Diferencia en puntos porcentuales</t>
  </si>
  <si>
    <t>Nacional</t>
  </si>
  <si>
    <t>16-44</t>
  </si>
  <si>
    <t>45-64</t>
  </si>
  <si>
    <t>65 o más</t>
  </si>
  <si>
    <t>Total</t>
  </si>
  <si>
    <t>Hombres</t>
  </si>
  <si>
    <t>Mujeres</t>
  </si>
  <si>
    <t>Con pago</t>
  </si>
  <si>
    <t>Sin pago</t>
  </si>
  <si>
    <t>Contexto</t>
  </si>
  <si>
    <t>14-44</t>
  </si>
  <si>
    <t>Cuadro 1</t>
  </si>
  <si>
    <t>Cuadro 1.1</t>
  </si>
  <si>
    <t>Cuadro 2</t>
  </si>
  <si>
    <t>Compuestos</t>
  </si>
  <si>
    <t>Corresidentes</t>
  </si>
  <si>
    <t>Estructura del hogar</t>
  </si>
  <si>
    <t>Jefe</t>
  </si>
  <si>
    <t>Jefa</t>
  </si>
  <si>
    <t>Cuadro 2.1</t>
  </si>
  <si>
    <t>Cuadro 3</t>
  </si>
  <si>
    <t>Cuadro 4</t>
  </si>
  <si>
    <t>Cuadro 4.1</t>
  </si>
  <si>
    <t>Cuadro 5</t>
  </si>
  <si>
    <t>Cuadro 7</t>
  </si>
  <si>
    <t>Tipo de acceso</t>
  </si>
  <si>
    <t>Acceso directo</t>
  </si>
  <si>
    <t>Acceso indirecto</t>
  </si>
  <si>
    <t>IMSS</t>
  </si>
  <si>
    <t>ISSSTE o ISSSTE estatal</t>
  </si>
  <si>
    <t>Pemex, Defensa o Marina</t>
  </si>
  <si>
    <t>Seguro privado de gastos médicos</t>
  </si>
  <si>
    <t>Otros</t>
  </si>
  <si>
    <t>Institución</t>
  </si>
  <si>
    <t>Cuadro 8</t>
  </si>
  <si>
    <t>Cuadro 9</t>
  </si>
  <si>
    <t>Seguridad alimentaria</t>
  </si>
  <si>
    <t>Inseguridad alimentaria leve</t>
  </si>
  <si>
    <t>Inseguridad alimentaria moderada</t>
  </si>
  <si>
    <t>Inseguridad alimentaria severa</t>
  </si>
  <si>
    <t>Cuadro 10</t>
  </si>
  <si>
    <t>Cuadro 11</t>
  </si>
  <si>
    <t>Cuadro 11.1</t>
  </si>
  <si>
    <t>PEA</t>
  </si>
  <si>
    <t>Población de 16 o más</t>
  </si>
  <si>
    <t>Cuadro 11.2</t>
  </si>
  <si>
    <t>Cuadro 12</t>
  </si>
  <si>
    <t>Sí</t>
  </si>
  <si>
    <t>No</t>
  </si>
  <si>
    <t>Cuadro 12.1</t>
  </si>
  <si>
    <t>Cuadro 12.2</t>
  </si>
  <si>
    <t>Cuadro 14</t>
  </si>
  <si>
    <t>Cuadro 14.1</t>
  </si>
  <si>
    <t>Mujeres de 16 años o más</t>
  </si>
  <si>
    <t>Tipo de actividad</t>
  </si>
  <si>
    <t>Feminizada</t>
  </si>
  <si>
    <t>Masculinizada</t>
  </si>
  <si>
    <t>Mixta</t>
  </si>
  <si>
    <t>Cuadro 18</t>
  </si>
  <si>
    <t>Cuadro 18.1</t>
  </si>
  <si>
    <t>Cuadro 19</t>
  </si>
  <si>
    <t>Nivel de escolaridad</t>
  </si>
  <si>
    <t>Básica</t>
  </si>
  <si>
    <t>Cuadro 19.1</t>
  </si>
  <si>
    <t>Cuadro 20</t>
  </si>
  <si>
    <t>Fuente de acceso</t>
  </si>
  <si>
    <t>Directas</t>
  </si>
  <si>
    <t>Indirectas</t>
  </si>
  <si>
    <t>Cuadro 20.1</t>
  </si>
  <si>
    <t>Cuadro 21</t>
  </si>
  <si>
    <t>Intervalo de confianza 95 %</t>
  </si>
  <si>
    <t>Lim inf</t>
  </si>
  <si>
    <t>Lim sup</t>
  </si>
  <si>
    <t>Valor</t>
  </si>
  <si>
    <t>Error Estándar</t>
  </si>
  <si>
    <t>Cuadro 22</t>
  </si>
  <si>
    <t>Cuadro 22.1</t>
  </si>
  <si>
    <t>Cuadro 23</t>
  </si>
  <si>
    <t>Menores de 15</t>
  </si>
  <si>
    <t xml:space="preserve">15-44 </t>
  </si>
  <si>
    <t>Cuadro 23.1</t>
  </si>
  <si>
    <t>No recibe programas sociales</t>
  </si>
  <si>
    <t>Recibe programas sociales</t>
  </si>
  <si>
    <t>Cuadro 24</t>
  </si>
  <si>
    <t xml:space="preserve"> Sin acceso directo</t>
  </si>
  <si>
    <t>Con acceso directo</t>
  </si>
  <si>
    <t>Acceso a la seguridad social</t>
  </si>
  <si>
    <t>Cuadro 25</t>
  </si>
  <si>
    <t>Cuadro 25.1</t>
  </si>
  <si>
    <t>Cotizó</t>
  </si>
  <si>
    <t>No cotizó</t>
  </si>
  <si>
    <t>Cuadro 25.2</t>
  </si>
  <si>
    <t>Cuadro 27</t>
  </si>
  <si>
    <t>Cuadro 27.1</t>
  </si>
  <si>
    <t>Cuadro 28</t>
  </si>
  <si>
    <t>Cuadro 30</t>
  </si>
  <si>
    <t>Diferencia en horas a la semana</t>
  </si>
  <si>
    <t>Cuadro 30.1</t>
  </si>
  <si>
    <t>Preescolar o menos</t>
  </si>
  <si>
    <t>Media superior</t>
  </si>
  <si>
    <t>Superior</t>
  </si>
  <si>
    <t>DIMENSIÓN</t>
  </si>
  <si>
    <t>HOGARES</t>
  </si>
  <si>
    <t>EDUCACIÓN</t>
  </si>
  <si>
    <t>SALUD</t>
  </si>
  <si>
    <t>ALIMENTACIÓN</t>
  </si>
  <si>
    <t>INGRESO</t>
  </si>
  <si>
    <t>SEGURIDAD SOCIAL</t>
  </si>
  <si>
    <t>VIVIENDA</t>
  </si>
  <si>
    <t>Carencia por acceso a la alimentación</t>
  </si>
  <si>
    <t>CONSEJO NACIONAL DE EVALUACIÓN DE LA POLÍTICA DE DESARROLLO SOCIAL</t>
  </si>
  <si>
    <t>No carente</t>
  </si>
  <si>
    <t>Carente</t>
  </si>
  <si>
    <t>Existencia de contrato</t>
  </si>
  <si>
    <t>Consejo Nacional de Evaluación de la Política de Desarrollo Social</t>
  </si>
  <si>
    <t>Ingreso de mujeres por cada cien pesos de ingreso de hombres</t>
  </si>
  <si>
    <t>[regresar]</t>
  </si>
  <si>
    <t>No.</t>
  </si>
  <si>
    <t xml:space="preserve">El indicador expresa la relación que existe entre el ingreso laboral por hora que perciben las mujeres ocupadas, respecto al que perciben los hombres, considerando que ambos tienen el mismo nivel educativo y se encuentran en la misma situación de pobreza. </t>
  </si>
  <si>
    <t xml:space="preserve"> </t>
  </si>
  <si>
    <t xml:space="preserve">Los resultados del indicador van de cero a cien por ciento. Entre más se acerca el valor a cien, la predominancia de un tipo de procedencia de los ingresos es mayor. </t>
  </si>
  <si>
    <t>Sexo de la jefatura del hogar</t>
  </si>
  <si>
    <t>Los resultados del indicador van de -100 a 100. Un valor negativo indica que la tasa de participación económica masculina es mayor que la femenina, mientras que un valor positivo indica que la tasa de participación de las mujeres es mayor.</t>
  </si>
  <si>
    <t>El indicador se refiere al trabajo principal de la población trabajadora subordinada de dieciséis años o más.</t>
  </si>
  <si>
    <t>Se considera que los ingresos tienen una procedencia directa cuando se derivan del trabajo subordinado, trabajo independiente, jubilaciones e indemnizaciones y renta de la propiedad. La procedencia indirecta del ingreso se compone del ingreso de transferencias (excepto jubilaciones e indemnizaciones). El indicador considera a toda la población que reporta ingresos monetarios.</t>
  </si>
  <si>
    <t>En la construcción del indicador se utiliza el ingreso corriente total per cápita (ICTPC), y se considera el efecto de diseño muestral de la fuente de información.</t>
  </si>
  <si>
    <t>Los resultados del indicador van de -100 a 100. Los valores negativos expresan un mayor porcentaje de hogares con jefatura femenina con carencia por acceso a la alimentación. Los valores positivos expresan un mayor porcentaje de hogares con jefatura masculina con dicha carencia. La brecha se expresa en puntos porcentuales.</t>
  </si>
  <si>
    <t>Sin observaciones.</t>
  </si>
  <si>
    <t>Hombre</t>
  </si>
  <si>
    <t>Mujer</t>
  </si>
  <si>
    <t xml:space="preserve">Sí </t>
  </si>
  <si>
    <t>Sexo de la jefatura declarada</t>
  </si>
  <si>
    <t>El indicador muestra la coincidencia o discordancia entre la persona que se declara como cabeza del hogar (jefa o jefe) y quien percibe el mayor monto de ingresos monetarios en el hogar (perceptor principal).</t>
  </si>
  <si>
    <t>Total de derechohabientes</t>
  </si>
  <si>
    <t>Otra situación</t>
  </si>
  <si>
    <t>Mujeres sin hijos/as</t>
  </si>
  <si>
    <t>H</t>
  </si>
  <si>
    <t>M</t>
  </si>
  <si>
    <t>La suma de derechohabientes en todas las instituciones consideradas es mayor al número total de derechohabientes debido a que una persona puede encontrarse afiliada a más de una institución o programa.</t>
  </si>
  <si>
    <t>Con hijos/as</t>
  </si>
  <si>
    <t xml:space="preserve">
Sin hijos/as</t>
  </si>
  <si>
    <t>[4] Distribución porcentual de la coincidencia entre la jefatura declarada en el hogar y la persona perceptora principal de ingresos, según sexo de la jefatura</t>
  </si>
  <si>
    <t>El indicador toma valores positivos. Los valores del indicador expresan el número promedio de personas en edades no laborales por cada cien personas en edades de trabajar. Un valor menor a cien señala que hay menos personas dependientes que personas trabajadoras potenciales. Valores superiores a cien indican que el número de dependientes es mayor que el de proveedores potenciales. Si el indicador toma el valor de cien existe igual número de personas dependientes que de personas en edades de trabajar.</t>
  </si>
  <si>
    <t>Los resultados del indicador van de cero a cien por ciento. Entre más se acerca el valor del indicador a cien, la persona que ocupa la jefatura declarada del hogar y la persona que funge como la perceptora principal de ingresos tienden a coincidir más.</t>
  </si>
  <si>
    <t>La población ocupada se define como aquella que durante el mes previo a la entrevista realizó alguna actividad económica.</t>
  </si>
  <si>
    <t>El indicador muestra la proporción de mujeres y hombres ocupados que se encuentra en ocupaciones masculinizadas, feminizadas o mixtas, según su situación de pobreza.</t>
  </si>
  <si>
    <t>Los resultados del indicador van de cero a cien por ciento. Entre más se acerca el valor del indicador a cien, las mujeres o los hombres participan en mayor proporción en la percepción de ingresos de los hogares.</t>
  </si>
  <si>
    <t>El ingreso corriente monetario se compone del ingreso por trabajo subordinado e independiente, renta de la propiedad, otros ingresos provenientes del trabajo y transferencias. Se considera a toda la población que reporte percibir ingresos monetarios.</t>
  </si>
  <si>
    <t xml:space="preserve">Los resultados del indicador van de cero a cien por ciento. Entre más se acerque el valor a cien, son más los hogares en los que la participación de mujeres u hombres en el ingreso del hogar es mayor. </t>
  </si>
  <si>
    <t>El indicador se refiere a la población ocupada de dieciséis años o más. Por cotizar se entiende el hecho de haber realizado alguna aportación monetaria a alguna institución de seguridad social a lo largo de la vida productiva de las personas a fin de gozar de los beneficios de esta.</t>
  </si>
  <si>
    <t xml:space="preserve">Los resultados del indicador van de 0 a 1. Valores cercanos a uno evidencian una mayor concentración del ingreso entre la población, mientras que resultados cercanos a cero indican mayor equidad en la distribución de este. </t>
  </si>
  <si>
    <t>Sistema de indicadores sobre Pobreza y género en México:</t>
  </si>
  <si>
    <t>Distribución porcentual de la coincidencia entre la jefatura declarada en el hogar y la persona perceptora principal de ingresos, según sexo de la jefatura</t>
  </si>
  <si>
    <t>La categoría "Otra situación" incorpora los hogares que se encuentran en alguna de las siguientes situaciones: 1) ningún integrante del hogar reportó ingresos monetarios y el hogar no es unipersonal; 2) más de una persona tenía el mismo ingreso monetario y este era el máximo dentro del hogar.</t>
  </si>
  <si>
    <t>Cuadro 13.1</t>
  </si>
  <si>
    <t>Fuente: estimaciones del CONEVAL con base en la ENIGH 2016, 2018 y 2020.</t>
  </si>
  <si>
    <t>Encuesta Nacional de Ingresos y Gastos de los Hogares (ENIGH) 2016, 2018 y 2020.</t>
  </si>
  <si>
    <t>[2] Distribución de hogares según su estructura, por sexo y situación de pobreza de la jefatura</t>
  </si>
  <si>
    <t>Distribución de hogares según su estructura, por sexo y situación de pobreza de la jefatura</t>
  </si>
  <si>
    <t xml:space="preserve">El indicador muestra la distribución de los tipos hogares según el sexo y la situación de pobreza de la jefatura. </t>
  </si>
  <si>
    <t xml:space="preserve">Los resultados del indicador van de cero a cien por ciento. Entre más se acerque el valor a cien, el tipo de arreglo doméstico es más frecuente. </t>
  </si>
  <si>
    <t>Situación de pobreza</t>
  </si>
  <si>
    <t>Unipersonal</t>
  </si>
  <si>
    <t xml:space="preserve">Conyugal </t>
  </si>
  <si>
    <t>con hijos</t>
  </si>
  <si>
    <t>sin hijos</t>
  </si>
  <si>
    <t>Extenso</t>
  </si>
  <si>
    <t>sin cónyuge con hijos</t>
  </si>
  <si>
    <t>sin cónyuge sin hijos</t>
  </si>
  <si>
    <t>con cónyuge con hijos</t>
  </si>
  <si>
    <t xml:space="preserve">con cónyuge sin hijos </t>
  </si>
  <si>
    <t xml:space="preserve">Compuesto </t>
  </si>
  <si>
    <t>Corresidente</t>
  </si>
  <si>
    <t>En situación de pobreza</t>
  </si>
  <si>
    <t>En situación de no pobreza</t>
  </si>
  <si>
    <t xml:space="preserve">En situación de no pobreza </t>
  </si>
  <si>
    <t xml:space="preserve">En situación de pobreza </t>
  </si>
  <si>
    <t>Número de hogares según su estructura, por sexo y situación de pobreza de la jefatura, 2016-2020</t>
  </si>
  <si>
    <t>Distribución de hogares según su estructura, por sexo y situación de pobreza de la jefatura, 2016-2020</t>
  </si>
  <si>
    <t>[3] Razón de dependencia demográfica promedio del hogar, según su estructura y, sexo y situación de pobreza de la  jefatura</t>
  </si>
  <si>
    <t>Razón de dependencia demográfica promedio del hogar, según su estructura y, sexo y situación de pobreza de la  jefatura</t>
  </si>
  <si>
    <t>Conyugales</t>
  </si>
  <si>
    <t>Extensos</t>
  </si>
  <si>
    <t xml:space="preserve">El indicador señala el porcentaje de mujeres y hombres adolescentes que declararon estar empleadas, dedicarse a los quehaceres del hogares, al estudio o a otras actividades (buscar trabajo, ser pensionado(a) o jubilado(a), presenta alguna limitación física o mental que le impide trabajar por el resto de su vida, o está en otra situación diferente). Se distingue la situación de pobreza de la población. </t>
  </si>
  <si>
    <t xml:space="preserve">El indicador toma valores entre cero y cien. Un valor cercano a cien indica que una mayor cantidad de mujeres u hombres adolescentes realizan la actividad correspondiente. </t>
  </si>
  <si>
    <t>Hombres 2018</t>
  </si>
  <si>
    <t>Mujeres 2018</t>
  </si>
  <si>
    <t>Hombres 2020</t>
  </si>
  <si>
    <t>Mujeres 2020</t>
  </si>
  <si>
    <t>Actividad</t>
  </si>
  <si>
    <t>Estudio</t>
  </si>
  <si>
    <t xml:space="preserve">Empleo </t>
  </si>
  <si>
    <t xml:space="preserve">Otras </t>
  </si>
  <si>
    <t>Otras</t>
  </si>
  <si>
    <t>El indicador muestra la proporción de mujeres y hombres que, según su edad, condición de maternidad o paternidad y situación de pobreza, realizan alguna actividad económica, respecto al total de mujeres y hombres de esa edad y mismas condiciones de maternidad y pobreza.</t>
  </si>
  <si>
    <t>Mujeres con hijos(as) de 5 años o menos</t>
  </si>
  <si>
    <t>Mujeres con hijos(as) mayores de 5 años</t>
  </si>
  <si>
    <t xml:space="preserve">Hombres con hijos(as)de 5 años o menos </t>
  </si>
  <si>
    <t>Hombres con hijos(as) mayores de 5 años</t>
  </si>
  <si>
    <t>Hombres sin hijos(as)</t>
  </si>
  <si>
    <t>Mujeres sin hijos(as)</t>
  </si>
  <si>
    <t xml:space="preserve">Hombres con hijos(as) de 5 años o menos </t>
  </si>
  <si>
    <t>16-20</t>
  </si>
  <si>
    <t>21-25</t>
  </si>
  <si>
    <t>26-35</t>
  </si>
  <si>
    <t>36-45</t>
  </si>
  <si>
    <t>46-55</t>
  </si>
  <si>
    <t>Mujeres con hijos/as de 5 años o menos</t>
  </si>
  <si>
    <t>Mujeres con hijos/as mayores de 5 años</t>
  </si>
  <si>
    <t>Hombres con hijos/as de 5 años o menos</t>
  </si>
  <si>
    <t>Hombres con hijos/as mayores de 5 años</t>
  </si>
  <si>
    <t>Hombres sin hijos</t>
  </si>
  <si>
    <t>Hombres de 16 años o más</t>
  </si>
  <si>
    <t>Carga global de trabajo</t>
  </si>
  <si>
    <t>Trabajo doméstico no remunerado</t>
  </si>
  <si>
    <t>Trabajo extradoméstico</t>
  </si>
  <si>
    <t>Porcentaje de mujeres y hombres con propiedad o copropiedad legal de la vivienda según situación de pobreza</t>
  </si>
  <si>
    <t>El indicador muestra el porcentaje de hombres y mujeres que declaran contar con la propiedad o copropiedad legal de la vivienda que habitan, según grandes grupos de edad, y situación de pobreza de la población.</t>
  </si>
  <si>
    <t>El indicador toma valores entre cero y cien. Un valor cercano a cien indica una mayor cantidad de mujeres y hombres que cuentan con la propiedad o copropiedad legal de la vivienda que habitan.</t>
  </si>
  <si>
    <t>Se considera que la vivienda está en propiedad o copropiedad legal si se identifica un integrante del hogar como dueña o dueño de la vivienda y, además se declara que la vivienda es propia y con escrituras o, como propia pero aún en pago.</t>
  </si>
  <si>
    <t>18-44</t>
  </si>
  <si>
    <t>Hombres con propiedad o copropiedad legal de la vivienda</t>
  </si>
  <si>
    <t>Mujeres con propiedad o copropiedad legal de la vivienda</t>
  </si>
  <si>
    <t>* Precios a agosto de 2020; INPC, Base segunda quincena de julio de 2020=100.</t>
  </si>
  <si>
    <t>Coincidencia entre la jefatura declarada en el hogar y la persona perceptora principal de ingresos, según sexo de la jefatura, 2016-2020</t>
  </si>
  <si>
    <t>Distribución porcentual de la coincidencia entre la jefatura declarada en el hogar y la persona perceptora principal de ingresos, según sexo de la jefatura, 2016-2020</t>
  </si>
  <si>
    <t xml:space="preserve">Sin limitación de consumo variado y frecuente de alimentos </t>
  </si>
  <si>
    <t>Con limitación de consumo variado y frecuente de alimentos</t>
  </si>
  <si>
    <t>3-19</t>
  </si>
  <si>
    <t>20-34</t>
  </si>
  <si>
    <t>35-49</t>
  </si>
  <si>
    <t>50-64</t>
  </si>
  <si>
    <t>Mujeres y hombres con rezago educativo, por grupos de edad y situación de pobreza, 2016-2020</t>
  </si>
  <si>
    <t xml:space="preserve">Brecha entre el porcentaje de mujeres y hombres con rezago educativo, por grupos de edad y situación de pobreza, 2016-2020                                                                                         </t>
  </si>
  <si>
    <t>Brecha entre el porcentaje de mujeres y hombres con rezago educativo, por grupos de edad y situación de pobreza</t>
  </si>
  <si>
    <t xml:space="preserve">Para la construcción de los niveles de inseguridad alimentaria, así como para la identificación de la limitación en el consumo de los alimentos se recomienda revisar la Metodología para la medición multidimensional de la pobreza en México, disponible en www.coneval.org.mx    </t>
  </si>
  <si>
    <t>El indicador se refiere al conjunto de la población que recibe programas de transferencias. Los programas de transferencias monetarias considerados en la construcción del indicador son: becas del gobierno, Beca Bienestar para las Familias de Educación Básica (PROSPERA), Beca Benito Juárez para Jóvenes de Educación Media Superior, Beca Jóvenes Escribiendo el Futuro de Educación Superior,  Programa para el Bienestar de las Personas Adultas Mayores, Pensión para el Bienestar de Personas con Discapacidad, Apoyo para el Bienestar de los Hijos de Madres Trabajadoras, Seguro de vida para Jefas de Familia, Programa Jóvenes Construyendo el Futuro, Procampo/ProAgro Productivo/Producción para el Bienestar, otros programas para adultos mayores, y otros programas sociales no especificados en la fuente.</t>
  </si>
  <si>
    <t xml:space="preserve">Diferencia en horas promedio semanales </t>
  </si>
  <si>
    <t xml:space="preserve">El análisis considera al total de la población de 12 años o más de edad, la cual reporta haber dedicado tiempo a acarrear agua o leña. </t>
  </si>
  <si>
    <t>Se dedica a los quehaceres del hogar</t>
  </si>
  <si>
    <t>Estudiante</t>
  </si>
  <si>
    <t>En busca de empleo</t>
  </si>
  <si>
    <t xml:space="preserve">El indicador toma valores entre cero y cien. Un valor cercano a cien indica que una mayor cantidad de mujeres u hombres realizan la actividad correspondiente. </t>
  </si>
  <si>
    <t xml:space="preserve">El indicador señala el porcentaje de mujeres y hombres que declararon estar empleadas, dedicarse a los quehaceres del hogares, al estudio, ser pensionado(a) o jubilado(a), presentar alguna limitación física o mental que le impide trabajar por el resto de su vida, estar en busca trabajo  o dedicarse a otras actividades. Se distingue la situación de pobreza de la población. </t>
  </si>
  <si>
    <t>12-17</t>
  </si>
  <si>
    <t xml:space="preserve">65 o más </t>
  </si>
  <si>
    <t>El indicador muestra la diferencia en el tiempo promedio que dedican hombres y mujeres semanalmente al cuidado de otras personas, según grupos de edad y situación de pobreza.</t>
  </si>
  <si>
    <t xml:space="preserve">M </t>
  </si>
  <si>
    <t xml:space="preserve">Hombres </t>
  </si>
  <si>
    <t xml:space="preserve">Brecha entre el porcentaje de mujeres y hombres que reciben transferencias monetarias de programas sociales, por grupos de edad y situación de pobreza, 2016-2020                                                                                                               </t>
  </si>
  <si>
    <t xml:space="preserve">Brecha entre el porcentaje de mujeres y hombres que reciben transferencias monetarias de programas sociales, por grupos de edad y situación de pobreza       </t>
  </si>
  <si>
    <t>[1] Distribución de los hogares por sexo de la jefatura, según grupos de edad y situación de pobreza de la jefa o del jefe</t>
  </si>
  <si>
    <t>Distribución de los hogares por sexo de la jefatura, según grupos de edad y situación de pobreza de la jefa o del jefe</t>
  </si>
  <si>
    <t xml:space="preserve">Distribución de los hogares por sexo de la jefatura, según grupos de edad y situación de pobreza de la jefa o del jefe, 2016-2020                                                                                         </t>
  </si>
  <si>
    <t>Sexo de la jefatura</t>
  </si>
  <si>
    <t xml:space="preserve">Total </t>
  </si>
  <si>
    <t xml:space="preserve">Mujer </t>
  </si>
  <si>
    <t xml:space="preserve">Diferencia en puntos porcentuales </t>
  </si>
  <si>
    <t xml:space="preserve">Porcentaje de mujeres y hombres derechohabientes por institución o programa de salud, según situación de pobreza                                                                                                                                                                                                                                                                                                                                      </t>
  </si>
  <si>
    <t>Porcentaje de mujeres y hombres derechohabientes por institución o programa de salud, según situación de pobreza, 2016-2020</t>
  </si>
  <si>
    <t>Seguro Popular o INSABI</t>
  </si>
  <si>
    <t>El indicador muestra la distribución de los hogares según el sexo de la jefatura del hogar, por grupos de edad y la situación de pobreza de la jefatura.</t>
  </si>
  <si>
    <t xml:space="preserve">Los resultados del indicador van de cero a cien por ciento. Entre más se acerque el valor a cien, el tipo de jefatura es más frecuente. </t>
  </si>
  <si>
    <t xml:space="preserve">La razón de dependencia demográfica se calcula por hogar y, posteriormente, se promedian los valores de todos los hogares, según su estructura y situación de pobreza de la jefa o el jefe del hogar. El resultado se multiplica por cien. </t>
  </si>
  <si>
    <t>Razón de dependencia demográfica promedio del hogar, según su estructura y, sexo y situación de pobreza de la  jefatura, 2016-2020</t>
  </si>
  <si>
    <t>El indicador se refiere a la diferencia entre el porcentaje de hogares con carencia por acceso a la alimentación nutritiva y de calidad dirigidos por mujeres respecto a los que también presentan esta carencia y son jefaturados por varones, considerando la situación de pobreza de la jefa o el jefe del hogar.</t>
  </si>
  <si>
    <t>Hogares con carencia por acceso a la alimentación nutritiva y de calidad según sexo y situación de pobreza de la jefatura, 2016-2020</t>
  </si>
  <si>
    <t>El indicador muestra la diferencia entre el porcentaje de hogares dirigidos por mujeres que experimentan cada uno de los grados de inseguridad alimentaria y el porcentaje de los hogares que se encuentran en la misma situación y son jefaturados por hombres, y distingue en cada caso la situación de pobreza de las o los jefes del hogar.</t>
  </si>
  <si>
    <t>Brecha en la tasa de participación económica entre mujeres y hombres, por grupos de edad y situación de pobreza</t>
  </si>
  <si>
    <t xml:space="preserve">Brecha en la tasa de participación económica entre mujeres y hombres, por grupos de edad y situación de pobreza, 2016-2020                                                                                          </t>
  </si>
  <si>
    <t>Tasa de participación económica de mujeres y hombres por grupos de edad y situación de pobreza, 2016-2020</t>
  </si>
  <si>
    <t>Población económicamente activa y población de 16 años o más de edad por sexo y situación de pobreza, 2016-2020</t>
  </si>
  <si>
    <t>El indicador se refiere a la diferencia entre las tasas de participación en actividades económicas de mujeres y hombres, según grandes grupos de edad. El indicador considera, además, la situación de pobreza de la población.</t>
  </si>
  <si>
    <t>Porcentaje de trabajadores y trabajadoras sin contrato, por situación de pobreza, 2016-2020</t>
  </si>
  <si>
    <t>El indicador muestra la diferencia entre el porcentaje de hombres y mujeres que trabajan y no cuentan con un contrato por escrito en su empleo, y distingue su situación de pobreza.</t>
  </si>
  <si>
    <t>Distribución porcentual de la población trabajadora por tipo de segregación laboral, para cada sexo y situación de pobreza, 2016-2020</t>
  </si>
  <si>
    <t>Distribución porcentual de la población trabajadora por tipo de segregación laboral, para cada sexo y situación de pobreza</t>
  </si>
  <si>
    <t>El indicador expresa la distribución del ingreso corriente monetario de los hogares en función de si este es percibido por mujeres u hombres, según su situación de pobreza.</t>
  </si>
  <si>
    <t>Ingreso corriente monetario de los hogares, por sexo y situación de pobreza de la persona perceptora, 2016-2020</t>
  </si>
  <si>
    <t>El indicador toma valores positivos. Un valor menor de cien indica que el salario mediano por hora de las mujeres es menor que el de los hombres, a pesar de contar ambos con el mismo nivel educativo y situación de pobreza. Un valor mayor a cien expresa que el ingreso por trabajo que reciben las mujeres es mayor que el de los hombres, aunque su escolaridad y situación de pobreza sean iguales.</t>
  </si>
  <si>
    <t>Distribución porcentual del ingreso corriente monetario según fuente de acceso (directa o indirecta), por sexo y situación de pobreza</t>
  </si>
  <si>
    <t xml:space="preserve">El indicador describe la procedencia (directa o indirecta) de los ingresos monetarios de mujeres y hombres, según su situación de pobreza. </t>
  </si>
  <si>
    <t>Distribución porcentual del ingreso corriente monetario según fuente de acceso (directa o indirecta), por sexo y situación de pobreza, 2016-2020</t>
  </si>
  <si>
    <t>Ingreso corriente monetario según fuente de acceso (directa o indirecta), por sexo y situación de pobreza, 2016-2020</t>
  </si>
  <si>
    <t>Coeficiente de Gini de la población, según sexo y situación de pobreza de la jefatura del hogar</t>
  </si>
  <si>
    <t>El indicador muestra el grado de igualdad o desigualdad en la distribución del ingreso de los integrantes que viven en hogares con jefatura masculina o femenina, según la situación de pobreza del jefe o la jefa del hogar.</t>
  </si>
  <si>
    <t>Coeficiente de Gini de la población, según sexo y situación de pobreza de la jefatura del hogar, 2016-2020</t>
  </si>
  <si>
    <t>El indicador muestra cómo se distribuyen los hogares en función del sexo de la persona que percibe mayores ingresos monetarios y su situación de pobreza.</t>
  </si>
  <si>
    <t>Hogares según sexo y situación de pobreza de la persona perceptora principal de ingresos, 2016-2020</t>
  </si>
  <si>
    <t>El indicador mide la diferencia que hay entre los porcentajes de hombres y mujeres ocupadas que, a pesar de desempeñar una actividad económica, nunca han cotizado en alguna institución de seguridad social, según su situación de pobreza.</t>
  </si>
  <si>
    <t>Brecha en el tiempo que mujeres y hombres destinan a acarrear agua y leña, por grupos de edad y situación de pobreza</t>
  </si>
  <si>
    <t xml:space="preserve">Brecha en el tiempo que mujeres y hombres destinan a acarrear agua y leña, por grupos de edad y situación de pobreza, 2016-2020                                                                                     </t>
  </si>
  <si>
    <t>El indicador muestra la diferencia en el tiempo promedio en horas semanales que hombres y mujeres dedican a los quehaceres domésticos, según grupos de edad y situación de pobreza.</t>
  </si>
  <si>
    <t>Hogares por sexo de la jefatura, según grupos de edad y situación de pobreza de la jefa o del jefe, 2016-2020</t>
  </si>
  <si>
    <t>Coincidencia con el(la) perceptor(a) principal</t>
  </si>
  <si>
    <t>Porcentaje de mujeres y hombres con rezago educativo, por grupos de edad y situación de pobreza, 2016-2020</t>
  </si>
  <si>
    <t>Hogares por grado de inseguridad alimentaria y la limitación en el consumo de alimentos, según sexo y situación de pobreza de la jefatura del hogar , 2016-2020</t>
  </si>
  <si>
    <t>Distribución de hogares por carencia por acceso a la alimentación nutritiva y de calidad, según sexo y situación de pobreza de la jefatura, 2016-2020</t>
  </si>
  <si>
    <t>Distribución de hogares por grado de inseguridad alimentaria y limitación en el consumo de alimentos, según sexo y situación de pobreza de la jefatura del hogar , 2016-2020</t>
  </si>
  <si>
    <t>Porcentaje de mujeres y hombres adolescentes por tipo de actividad y situación de pobreza</t>
  </si>
  <si>
    <t>Distribución porcentual de hogares según sexo de la persona perceptora principal de ingresos, por situación de pobreza, 2016-2020</t>
  </si>
  <si>
    <t>Distribución porcentual de hogares según sexo de la persona perceptora principal de ingresos, por situación de pobreza</t>
  </si>
  <si>
    <t>Horas promedio semanales que hombres y mujeres destinan a acarrear agua y leña, por grupos de edad y situación de pobreza, 2016-2020</t>
  </si>
  <si>
    <t>Horas promedio semanales que hombres y mujeres destinan al cuidado de otras personas, por grupos de edad y situación de pobreza, 2016-2020</t>
  </si>
  <si>
    <t>Trabajadores y trabajadoras con y sin contrato, por situación de pobreza, 2016-2020</t>
  </si>
  <si>
    <t>Trabajadores y trabajadoras según tipo de segregación laboral, por situación de pobreza, 2016-2020</t>
  </si>
  <si>
    <t>Hombres y mujeres derechohabientes por procedencia (directa o indirecta) de la derechohabiencia, según situación de pobreza, 2016-2020</t>
  </si>
  <si>
    <t xml:space="preserve">Porcentaje de hombres y mujeres derechohabientes por procedencia (directa o indirecta) de la derechohabiencia, según situación de pobreza, 2016-2020                                                                                            </t>
  </si>
  <si>
    <t xml:space="preserve">Brecha entre el porcentaje de mujeres y hombres derechohabientes por procedencia directa, según situación de pobreza, 2016-2020     </t>
  </si>
  <si>
    <t>Brecha entre el porcentaje de mujeres y hombres derechohabientes por procedencia directa, según situación de pobreza</t>
  </si>
  <si>
    <t>Mujeres y hombres derechohabientes por institución o programa de salud, según situación de pobreza, 2016-2020</t>
  </si>
  <si>
    <t>Hombres  y mujeres ocupados/as según percepción de pago, por grupos de edad y situación de pobreza, 2016-2020</t>
  </si>
  <si>
    <t xml:space="preserve">Porcentaje de hombres y mujeres ocupados(as) sin pago, por grupos de edad y situación de pobreza, 2016-2020                                                                                        </t>
  </si>
  <si>
    <t xml:space="preserve">Brecha entre el porcentaje de mujeres y hombres ocupadas(os) sin pago, por grupos de edad y situación de pobreza, 2016-2020                                                                                           </t>
  </si>
  <si>
    <t>Brecha entre el porcentaje de mujeres y hombres ocupadas(os) sin pago, por grupos de edad y situación de pobreza</t>
  </si>
  <si>
    <t>Hombres y mujeres que reciben transferencias monetarias de programas sociales, por grupos de edad y situación de pobreza, 2016-2020</t>
  </si>
  <si>
    <t xml:space="preserve">Porcentaje de hombres y mujeres que reciben transferencias monetarias de programas sociales, por grupos de edad y situación de pobreza, 2016-2020                                 </t>
  </si>
  <si>
    <t>Hombres y mujeres ocupados/as según tipo de acceso a la seguridad social (directa o indirecta), por situación de pobreza, 2016-2020</t>
  </si>
  <si>
    <t xml:space="preserve">Brecha entre el porcentaje de hogares con jefatura femenina y masculina con carencia por acceso a la alimentación nutritiva y de calidad, según situación de pobreza de la jefatura, 2016-2020                                                                                           </t>
  </si>
  <si>
    <t>Brecha entre el porcentaje de hogares con jefatura femenina y masculina con carencia por acceso a la alimentación nutritiva y de calidad, según situación de pobreza de la jefatura</t>
  </si>
  <si>
    <t xml:space="preserve">Brecha entre el porcentaje de hogares con jefatura femenina y masculina en los grados de inseguridad alimentaria y en la limitación en el consumo de alimentos, según situación de pobreza de la jefatura del hogar, 2016-2020                                                                                         </t>
  </si>
  <si>
    <t>Brecha entre el porcentaje de hogares con jefatura femenina y masculina en los grados de inseguridad alimentaria y en la limitación en el consumo de alimentos, según situación de pobreza de la jefatura del hogar</t>
  </si>
  <si>
    <t xml:space="preserve">Brecha entre el porcentaje de trabajadoras y trabajadores sin contrato, por situación de pobreza, 2016-2020                                                                                            </t>
  </si>
  <si>
    <t>Brecha entre el porcentaje de trabajadoras y trabajadores sin contrato, por situación de pobreza</t>
  </si>
  <si>
    <t xml:space="preserve">Brecha en el tiempo promedio que mujeres y hombres destinan a quehaceres domésticos, por grupos de edad y situación de pobreza, 2016-2020                                                                                           </t>
  </si>
  <si>
    <t>Brecha en el tiempo promedio que mujeres y hombres destinan a quehaceres domésticos, por grupos de edad y situación de pobreza</t>
  </si>
  <si>
    <t xml:space="preserve">Brecha en el tiempo promedio que mujeres y hombres destinan al cuidado de otras personas, por grupos de edad y situación de pobreza, 2016-2020                                                                                         </t>
  </si>
  <si>
    <t>Brecha en el tiempo promedio que mujeres y hombres destinan al cuidado de otras personas, por grupos de edad y situación de pobreza</t>
  </si>
  <si>
    <t>Brecha en el tiempo total que mujeres y hombres destinan a quehaceres domésticos, por grupos de edad y situación de pobreza</t>
  </si>
  <si>
    <t>El indicador muestra la diferencia en las horas totales semanales que hombres y mujeres dedican a los quehaceres domésticos, según grupos de edad y situación de pobreza.</t>
  </si>
  <si>
    <t>Empleo</t>
  </si>
  <si>
    <t>Otras actividades</t>
  </si>
  <si>
    <t>Persona pensionada o jubilada</t>
  </si>
  <si>
    <t>Persona con alguna limitación física o mental que le impide trabajar</t>
  </si>
  <si>
    <t>Información 2016-2020</t>
  </si>
  <si>
    <t>TRABAJO EXTRADOMÉSTICO (EMPLEO)</t>
  </si>
  <si>
    <t>Distribución porcentual del ingreso corriente monetario de los hogares según sexo de la persona perceptora, por situación de pobreza</t>
  </si>
  <si>
    <t xml:space="preserve">Brecha entre el porcentaje de mujeres y hombres con rezago educativo, por grupos de edad y situación de pobreza </t>
  </si>
  <si>
    <t>ACTIVIDAD PRINCIPAL</t>
  </si>
  <si>
    <t>SISTEMA DE INDICADORES SOBRE POBREZA Y GÉNERO, 2016-2020</t>
  </si>
  <si>
    <t xml:space="preserve">Porcentaje de mujeres y hombres derechohabientes por institución o programa de salud, según situación de pobreza            </t>
  </si>
  <si>
    <t>TIEMPO TOTAL DE TRABAJO</t>
  </si>
  <si>
    <t>Diferencia en horas promedio a la semana</t>
  </si>
  <si>
    <t>Brecha en el tiempo total que mujeres y hombres destinan al cuidado de otras personas, por grupos de edad y situación de pobreza</t>
  </si>
  <si>
    <t>En                      En   
situación              situación
de pobreza    de no pobreza
Jefe</t>
  </si>
  <si>
    <t>En                      En   
situación              situación
de pobreza    de no pobreza
Jefa</t>
  </si>
  <si>
    <t>Horas promedio semanales que mujeres y hombres destinan a quehaceres domésticos, por grupos de edad y situación de pobreza, 2016-2020</t>
  </si>
  <si>
    <t>Horas totales semanales que hombres y mujeres destinan a quehaceres domésticos, por grupos de edad y situación de pobreza, 2016-2020
(millones de horas)</t>
  </si>
  <si>
    <t xml:space="preserve">Brecha en el tiempo total que mujeres y hombres destinan a quehaceres domésticos, por grupos de edad y situación de pobreza, 2016-2020       
(millones de horas)                                                                                    </t>
  </si>
  <si>
    <t xml:space="preserve"> =('37'!$F$46:$F$50,'37'!$I$46:$I$50,'37'!$L$46:$L$50,'37'!$F$51:$F$55,'37'!$I$51:$I$55,'37'!$L$51:$L$55)</t>
  </si>
  <si>
    <t xml:space="preserve"> =('37'!$G$46:$G$50,'37'!$G$51:$G$55,'37'!$J$46:$J$50,'37'!$J$51:$J$55,'37'!$M$46:$M$50,'37'!$M$51:$M$55)</t>
  </si>
  <si>
    <t xml:space="preserve"> =('37'!$G$57:$G$61,'37'!$J$57:$J$61,'37'!$M$57:$M$61,'37'!$H$57:$H$61,'37'!$K$57:$K$61,'37'!$N$57:$N$61)</t>
  </si>
  <si>
    <t xml:space="preserve">Brecha </t>
  </si>
  <si>
    <t>Horas totales semanales que hombres y mujeres destinan al cuidado de otras personas, por grupos de edad y situación de pobreza, 2016-2020
(millones de horas)</t>
  </si>
  <si>
    <t xml:space="preserve">Brecha en el tiempo total que mujeres y hombres destinan al cuidado de otras personas, por grupos de edad y situación de pobreza, 2016-2020           
(millones de horas)                                                                              </t>
  </si>
  <si>
    <t>Tiempo total de trabajo</t>
  </si>
  <si>
    <t>Horas promedio semanales que mujeres y hombres destinan al trabajo doméstico, extradoméstico y a ambos (tiempo total de trabajo), por grupos de edad y situación de pobreza</t>
  </si>
  <si>
    <t xml:space="preserve">Quehaceres del hogar </t>
  </si>
  <si>
    <t>Quehaceres del hogar</t>
  </si>
  <si>
    <t xml:space="preserve">Brecha en el tiempo que mujeres y hombres destinan a acarrear agua y leña, </t>
  </si>
  <si>
    <t>por grupos de edad y situación de pobreza, 2016-2020</t>
  </si>
  <si>
    <t>Porcentaje de mujeres y hombres con propiedad o copropiedad legal de la vivienda, según grupos de edad y situación de pobreza</t>
  </si>
  <si>
    <t>Porcentaje de mujeres y hombres con propiedad o copropiedad legal de la vivienda, según grupos de edad y situación de pobreza, 2016-2020</t>
  </si>
  <si>
    <t>Número de hombres y mujeres con propiedad o copropiedad de la vivienda, según grupos de edad y situación de pobreza, 2016-2020</t>
  </si>
  <si>
    <t>Gráfica 
(G)</t>
  </si>
  <si>
    <t>Gráfica</t>
  </si>
  <si>
    <t>[5] Brecha en el tiempo promedio que mujeres y hombres destinan al cuidado de otras personas, por grupos de edad y situación de pobreza</t>
  </si>
  <si>
    <t>[6] Brecha en el tiempo total que mujeres y hombres destinan al cuidado de otras personas, por grupos de edad y situación de pobreza</t>
  </si>
  <si>
    <t>[7] Brecha en el tiempo promedio que mujeres y hombres destinan a quehaceres domésticos, por grupos de edad y situación de pobreza</t>
  </si>
  <si>
    <t>[8] Brecha en el tiempo total que mujeres y hombres destinan a quehaceres domésticos, por grupos de edad y situación de pobreza</t>
  </si>
  <si>
    <t>[9] Brecha en la tasa de participación económica entre mujeres y hombres, por grupos de edad y situación de pobreza</t>
  </si>
  <si>
    <t>[13] Distribución porcentual de la población trabajadora por tipo de segregación laboral, para cada sexo y situación de pobreza</t>
  </si>
  <si>
    <t>[12] Brecha entre el porcentaje de mujeres y hombres ocupadas(os) sin pago, por grupos de edad y situación de pobreza</t>
  </si>
  <si>
    <t>[14] Brecha entre el porcentaje de trabajadoras y trabajadores sin contrato, por situación de pobreza</t>
  </si>
  <si>
    <t>[30] Brecha en el tiempo que mujeres y hombres destinan a acarrear agua y leña, por grupos de edad y situación de pobreza</t>
  </si>
  <si>
    <t>[31] Porcentaje de mujeres y hombres con propiedad o copropiedad legal de la vivienda, según grupos de edad y situación de pobreza</t>
  </si>
  <si>
    <t>[31] Porcentaje de mujeres y hombres con propiedad o copropiedad legal de la vivienda según situación de pobreza</t>
  </si>
  <si>
    <t xml:space="preserve">[26] Porcentaje de mujeres y hombres derechohabientes por institución o programa de salud, según situación de pobreza                     </t>
  </si>
  <si>
    <t>[27] Brecha entre el porcentaje de mujeres y hombres derechohabientes por procedencia directa, según situación de pobreza</t>
  </si>
  <si>
    <t xml:space="preserve">[25] Brecha entre el porcentaje de mujeres y hombres con rezago educativo, por grupos de edad y situación de pobreza </t>
  </si>
  <si>
    <t>[19] Distribución porcentual del ingreso corriente monetario de los hogares según sexo de la persona perceptora, por situación de pobreza</t>
  </si>
  <si>
    <t>[24] Coeficiente de Gini de la población, según sexo y situación de pobreza de la jefatura del hogar</t>
  </si>
  <si>
    <t>[23] Distribución porcentual de hogares según sexo de la persona perceptora principal de ingresos, por situación de pobreza</t>
  </si>
  <si>
    <t xml:space="preserve">[22] Brecha entre el porcentaje de mujeres y hombres que reciben transferencias monetarias de programas sociales, por grupos de edad y situación de pobreza       </t>
  </si>
  <si>
    <t>[21] Distribución porcentual del ingreso corriente monetario según fuente de acceso (directa o indirecta), por sexo y situación de pobreza</t>
  </si>
  <si>
    <t>[32] Brecha entre el porcentaje de hogares con jefatura femenina y masculina con carencia por acceso a la alimentación nutritiva y de calidad, según situación de pobreza de la jefatura</t>
  </si>
  <si>
    <t>[33] Brecha entre el porcentaje de hogares con jefatura femenina y masculina en los grados de inseguridad alimentaria y en la limitación en el consumo de alimentos, según situación de pobreza de la jefatura del hogar</t>
  </si>
  <si>
    <t>[15] Horas promedio semanales que mujeres y hombres destinan al trabajo doméstico, extradoméstico y a ambos (tiempo total de trabajo), por grupos de edad y situación de pobreza</t>
  </si>
  <si>
    <t>El indicador muestra el número de personas en edades teóricamente no laborales por cada cien personas en edades que potencialmente son económicamente activas. Representa una aproximación de la necesidad de soporte económico de la población dependiente por parte de la población ocupada en los hogares. Los resultados se presentan según la estructura de los hogares y la situación de pobreza de la jefa o el jefe del hogar.</t>
  </si>
  <si>
    <t xml:space="preserve">La tasa de participación económica se calcula dividiendo a la población de dieciséis años de edad o más que participa en la producción de bienes y servicios o que está en busca de trabajo entre la población total en ese grupo de edad. El resultado se multiplica por cien. </t>
  </si>
  <si>
    <t xml:space="preserve">Los valores del indicador van de cero a cien por ciento. Valores cercanos a cien indican una mayor proporción de trabajadoras o trabajadores ocupados en actividades desempeñadas principalmente por uno u otro sexo, considerando también su situación de pobreza. </t>
  </si>
  <si>
    <t>Se considera con rezago educativo a la población que presenta alguno de los siguientes criterios: 1) tiene de tres a veintiún años de edad, no cuenta con la educación básica obligatoria y no asiste a un centro de educación formal; 2) tiene 22 años o más, nació a partir del año 1998 y no ha terminado la educación obligatoria (media superior); 3) nació antes de 1982 y no cuenta con el nivel de educación obligatoria vigente en el momento en que debía haberlo cursado (primaria completa); 4) nació a entre 1982 y 1997 y, no cuenta con el nivel de educación obligatoria vigente en el momento en que debía haberla cursado (secundaria completa).</t>
  </si>
  <si>
    <t xml:space="preserve">El indicador considera a la población de doce años o más con acceso a servicios de salud. La población total difiere de otros indicadores debido a que se reporta el número personas en cada institución de servicios de salud, y existen personas con acceso a más de una institución. El total hombres y mujeres derechohabientes difiere de otros indicadores debido a que solo se incluyó a la población cuya institución de afiliación se pudo identificar. </t>
  </si>
  <si>
    <t>Las personas cuentan con acceso a servicios de salud por procedencia directa cuando la inscripción o afiliación a las instituciones de seguridad social es por trabajo, jubilación o invalidez, contratación propia o porque se cuenta con un seguro privado de gastos médicos. Por otro lado, la procedencia indirecta se presenta cuando se transfiere el derecho a los servicios médicos a algún familiar dentro o fuera del hogar por razón de parentesco o por muerte de la persona asegurada. La procedencia indirecta también considera la afiliación por ser estudiante, o bien cuando la persona está inscrita al INSABI (antes Seguro Popular) o al IMSS Bienestar (antes IMSS Prospera). El indicador considera a la población de doce años o más con acceso a servicios de salud.</t>
  </si>
  <si>
    <t>El indicador muestra la diferencia en horas promedio semanales que mujeres y hombres dedican a acarrear agua o leña, según grupos de edad y situación de pobreza.</t>
  </si>
  <si>
    <t>[3] Razón de dependencia demográfica promedio del hogar, según su estructura y, sexo y situación de pobreza de la jefatura</t>
  </si>
  <si>
    <t>Metadatos y Resultados
 (D)</t>
  </si>
  <si>
    <t>Resultados</t>
  </si>
  <si>
    <t>Se define como perceptor principal a la persona con el ingreso corriente monetario mensual más alto en el hogar.</t>
  </si>
  <si>
    <t>La dependencia demográfica se refiere a la relación entre el número de personas en edades no laborales (0 a 14 años y de 65 o más) y aquellas en edades de trabajar (de 15 a 64 años).</t>
  </si>
  <si>
    <t>El indicador se refiere al salario mensual percibido en el trabajo principal de la población ocupada de dieciséis años o más en posición subordinada. Se considera el ingreso mediano -percentil 50- por hora.</t>
  </si>
  <si>
    <t>Existe seguridad social directa cuando la población subordinada cuenta con prestaciones provenientes de su trabajo (acceso a servicios médicos, incapacidad en caso de enfermedad, accidente o maternidad y SAR o Afore) o cuando la población que trabaja de manera independiente contrata de forma voluntaria servicios médicos y SAR o Afore. El indicador considera a la población de doce años o más.</t>
  </si>
  <si>
    <t>Cuadro 6</t>
  </si>
  <si>
    <t>Cuadro 14.2</t>
  </si>
  <si>
    <t>TRABAJO DOMÉSTICO NO REMUNERADO</t>
  </si>
  <si>
    <t>Cuadro 15</t>
  </si>
  <si>
    <t>Cuadro 16</t>
  </si>
  <si>
    <t>Cuadro 17</t>
  </si>
  <si>
    <t>Cuadro 17.1</t>
  </si>
  <si>
    <t>Cuadro 21.1</t>
  </si>
  <si>
    <t>Cuadro 22.2</t>
  </si>
  <si>
    <t>Cuadro 26</t>
  </si>
  <si>
    <t>Cuadro 26.1</t>
  </si>
  <si>
    <t>Cuadro 27.2</t>
  </si>
  <si>
    <t>Cuadro 28.1</t>
  </si>
  <si>
    <t>Cuadro 28.2</t>
  </si>
  <si>
    <t>Cuadro 29</t>
  </si>
  <si>
    <t>Cuadro 29.1</t>
  </si>
  <si>
    <t>Cuadro 29.2</t>
  </si>
  <si>
    <t>Cuadro 31</t>
  </si>
  <si>
    <t>Cuadro 31.1</t>
  </si>
  <si>
    <t>Cuadro 32</t>
  </si>
  <si>
    <t>Cuadro 32.1</t>
  </si>
  <si>
    <t>Cuadro 32.2</t>
  </si>
  <si>
    <t>Cuadro 33</t>
  </si>
  <si>
    <t>Cuadro 33.1</t>
  </si>
  <si>
    <t>Cuadro 33.2</t>
  </si>
  <si>
    <t>Jefatura masculina</t>
  </si>
  <si>
    <t>Jefatura femenina</t>
  </si>
  <si>
    <t>El indicador muestra la diferencia entre el porcentaje de población de tres años o más con rezago educativo, según grupos de edad y situación de pobreza.</t>
  </si>
  <si>
    <t>El indicador de carencia por acceso a la alimentación nutritiva y de calidad se construye a partir de los grados de inseguridad alimentaria en los hogares, medido por la Escala Mexicana de Seguridad Alimentaria (EMSA). Estos pueden ser: seguridad alimentaria, inseguridad leve, inseguridad moderada e inseguridad severa. Asimismo, se considera la limitación en el consumo de alimentos a partir del consumo ponderado de doce grupos de alimentos (cereales, leguminosas, carnes, pescados, lácteos, verduras, frutas, huevos, azúcares, grasas, tubérculos y condimentos) para identificar si es pobre o limítrofe.
Así, se identifican como carentes por acceso a la alimentación nutritiva y de calidad a los hogares que presentan niveles moderados o severos de inseguridad alimentaria, o que presentan limitación en el consumo de alimentos.
Para más detalles acerca de la construcción de los niveles de inseguridad alimentaria, así como para la identificación de la limitación en el consumo de los alimentos se recomienda revisar la Metodología para la medición multidimensional de la pobreza en México, disponible en www.coneval.org.mx</t>
  </si>
  <si>
    <t>Los resultados del indicador van de -100 a 100. Valores negativos expresan mayor porcentaje de hogares con jefatura masculina en el correspondiente grado de inseguridad alimentaria o de limitación en el consumo de alimentos; en tanto que valores positivos muestran un mayor porcentaje de hogares con jefatura femenina en la misma situación. La brecha se representa en puntos porcentuales.</t>
  </si>
  <si>
    <t>Consumo de alimentos no limitado</t>
  </si>
  <si>
    <t>Consumo de alimentos limitado</t>
  </si>
  <si>
    <t xml:space="preserve">Sin limitación de consumo de alimentos </t>
  </si>
  <si>
    <t>Con limitación de consumo de alimentos</t>
  </si>
  <si>
    <t>El indicador muestra la diferencia en el tiempo total que dedican hombres y mujeres semanalmente al cuidado de otras personas, según grupos de edad y situación de pobreza.</t>
  </si>
  <si>
    <t>El indicador muestra el tiempo promedio en horas semanales que hombres y mujeres dedican al trabajo doméstico no remunerado, trabajo extradoméstico, y a ambos (tiempo total de trabajo), según grupos de edad y situación de pobreza.</t>
  </si>
  <si>
    <t xml:space="preserve">Horas promedio semanales que hombres y mujeres destinan al trabajo doméstico, extradoméstico y a ambos (tiempo total de trabajo), por grupos de edad y situación de pobreza, 2016-2020
</t>
  </si>
  <si>
    <t>[15] Horas promedio semanales que mujeres y hombres destinan al trabajo doméstico no remunerado, extradoméstico y a ambos (tiempo total de trabajo), por grupos de edad y situación de pobreza</t>
  </si>
  <si>
    <t>Horas promedio semanales que mujeres y hombres destinan al trabajo doméstico no remunerado, extradoméstico y a ambos, por grupos de edad y situación de pobreza</t>
  </si>
  <si>
    <t>Horas totales semanales que mujeres y hombres destinan al trabajo doméstico no remunerado, extradoméstico y a ambos, por grupos de edad y situación de pobreza</t>
  </si>
  <si>
    <t>Horas totales semanales que mujeres y hombres destinan al trabajo doméstico no remunerado, extradoméstico y a ambos  (tiempo total de trabajo), por grupos de edad y situación de pobreza</t>
  </si>
  <si>
    <t xml:space="preserve">Horas totales semanales que mujeres y hombres destinan al trabajo doméstico no remunerado, extradoméstico y a ambos (tiempo total de trabajo), por grupos de edad y situación de pobreza, 2016-2020
</t>
  </si>
  <si>
    <t>[16] Horas totales semanales que mujeres y hombres destinan al trabajo doméstico no remunerado, extradoméstico y a ambos (tiempo total de trabajo), por grupos de edad y situación de pobreza</t>
  </si>
  <si>
    <t>[16] Horas totales semanales que mujeres y hombres destinan al trabajo doméstico, extradoméstico y a ambos (tiempo total de trabajo), por grupos de edad y situación de pobreza</t>
  </si>
  <si>
    <t>El indicador muestra el tiempo total en horas semanales que hombres y mujeres dedican al trabajo doméstico no remunerado, trabajo extradoméstico, y a ambos (tiempo total de trabajo), según grupos de edad y situación de pobreza.</t>
  </si>
  <si>
    <t>Porcentaje de mujeres y hombres adolescentes por tipo de actividad a la que se dedican y situación de pobreza</t>
  </si>
  <si>
    <t>[17] Porcentaje de mujeres y hombres de 18 años o más por tipo de actividad principal a la que se dedican, según situación de pobreza</t>
  </si>
  <si>
    <t>Porcentaje de mujeres y hombres de 18 años o más por tipo de actividad principal a la que se dedican y situación de pobreza</t>
  </si>
  <si>
    <t xml:space="preserve">Porcentaje de mujeres y hombres de 18 años o más por tipo de actividad principal a la que se dedican, según situación de pobreza, 2016-2020                                                                                            </t>
  </si>
  <si>
    <t>Hombres y mujeres de 18 año o más por tipo de actividad principal a la que se dedican, según situación de pobreza, 2016-2020</t>
  </si>
  <si>
    <t>[18] Porcentaje de mujeres y hombres adolescentes por tipo de actividad a la que se dedican y situación de pobreza</t>
  </si>
  <si>
    <t xml:space="preserve">Porcentaje de mujeres y hombres adolescentes por tipo de actividad a la que se dedican y situación de pobreza, 2016-2020                                                                                            </t>
  </si>
  <si>
    <t>Mujeres y hombres adolescentes por tipo de actividad a la que se dedican, sexo y situación de pobreza, 2016-2020</t>
  </si>
  <si>
    <t>Distribución porcentual del ingreso corriente monetario de los hogares según sexo de la persona perceptora, por situación de pobreza 2016-2020</t>
  </si>
  <si>
    <t xml:space="preserve">Brecha entre el porcentaje de mujeres y hombres que reciben transferencias monetarias de programas sociales, por grupos de edad y situación de pobreza   </t>
  </si>
  <si>
    <t>Brecha entre el porcentaje de mujeres y hombres ocupadas(os) sin acceso directo a la seguridad social, por situación de pobreza</t>
  </si>
  <si>
    <t>[28] Brecha entre el porcentaje de mujeres y hombres ocupadas(os) sin acceso directo a la seguridad social, por situación de pobreza</t>
  </si>
  <si>
    <t>Brecha entre el porcentaje de mujeres y hombres ocupadas(os) sin acceso directo a la seguridad social, por situación de pobreza, 2016-2020</t>
  </si>
  <si>
    <t xml:space="preserve">Porcentaje de hombres y mujeres ocupados(as) sin acceso directo a la seguridad social, por situación de pobreza, 2016-2020                                                                                         </t>
  </si>
  <si>
    <t>Brecha entre el porcentaje de mujeres y hombres ocupadas(os) que nunca han cotizado en alguna institución de seguridad social, según grupos de edad y situación de pobreza</t>
  </si>
  <si>
    <t xml:space="preserve">Brecha entre el porcentaje de mujeres y hombres ocupadas(os) que nunca han cotizado en alguna institución de seguridad social, según grupo de edad y situación de pobreza, 2016-2020                                                                                       </t>
  </si>
  <si>
    <t>Distribución porcentual de hombres y mujeres ocupados(as) según experiencia de cotización en al menos una ocasión a alguna institución de seguridad social, por grupos de edad y situación de pobreza, 2016-2020</t>
  </si>
  <si>
    <t>[29] Brecha entre el porcentaje de mujeres y hombres ocupadas(os) que nunca han cotizado en alguna institución de seguridad social, según grupos de edad y situación de pobreza</t>
  </si>
  <si>
    <t>Número de hombres y mujeres ocupados(as) según experiencia de cotización en al menos una ocasión a alguna institución de seguridad social, por grupos de edad y situación de pobreza, 2016-2020</t>
  </si>
  <si>
    <t>Los resultados del indicador van de -100 a 100. Un valor negativo expresa que el porcentaje de mujeres trabajadoras que no cuentan con un contrato es menor que el de los hombres, mientras que un valor positivo indica que el porcentaje de hombres que no cuentan con contrato es menor. La brecha se expresa en puntos porcentuales.</t>
  </si>
  <si>
    <t>El indicador considera a la población de 12 a 17 años de edad.
La suma de la población adolescente de todas las actividades consideradas es mayor al número total de esta población debido a que una persona puede declarar más de una actividad.</t>
  </si>
  <si>
    <t>Los resultados del indicador van de -100 a 100. Un valor positivo expresa que el porcentaje de mujeres con rezago educativo es mayor que el de los hombres con esta condición, mientras que un valor megativo indica que el porcentaje de hombres con rezago es mayor. La brecha se expresa en puntos porcentuales.</t>
  </si>
  <si>
    <t>Los resultados del indicador van de cero a cien. Entre más se acerque el valor a cien, son más las mujeres u hombres derechohabientes a una institución o programa de salud.</t>
  </si>
  <si>
    <t>Los resultados del indicador van de -100 a 100. Un valor negativo expresa que el porcentaje de mujeres derechohabientes por procedencia directa es menor que el de los hombres con esta condición, mientras que un valor positivo indica que el porcentaje de hombres derechohabientes por procedencia directa es menor. Si el valor es igual a cero los porcentajes serán iguales. La brecha se expresa en puntos porcentuales.</t>
  </si>
  <si>
    <t>Los resultados del indicador van de -100 a 100. Cuando el valor es positivo los resultados indican que el porcentaje de mujeres sin acceso a seguridad social directa es mayor que el de los hombres. Si el valor es negativo, el porcentaje de hombres sin acceso directo a la seguridad social es mayor. Si el valor es igual a cero los porcentajes serán iguales.</t>
  </si>
  <si>
    <t>Los resultados del indicador van de -100 a 100. Cuando el valor es negativo los resultados indican que el número de mujeres que reciben transferencias monetarias de programas sociales es menor que el de los hombres. Si el valor es positivo, el número de mujeres beneficiarias es mayor que el de hombres. Si el valor es igual a cero existe paridad entre el número de mujeres y hombres beneficiarios.</t>
  </si>
  <si>
    <t>Los resultados del indicador van de -100 a 100. Un valor positivo muestra que el porcentaje de mujeres ocupadas que nunca ha cotizado es mayor que el de los hombres ocupados en la misma situación. Un valor negativo indica que el porcentaje de hombres ocupados que nunca ha cotizado es mayor. La brecha se expresa en puntos porcentuales.</t>
  </si>
  <si>
    <t>2018</t>
  </si>
  <si>
    <t xml:space="preserve">Los hogares unipersonales son aquellos formados por un solo integrante. Los monoparentales se constituyen de la jefa y el jefe, respectivamente, con sus hijos(as). Los hogares conyugales se conforman del jefe(a), cónyuge y puede o no presentar hijos(as). Los hogares extensos se conforman por el jefe(a), o un hogar monoparental o conyugal, y además habitan parientes de la jefa o del jefe. Los hogares compuestos comprenden a un hogar monoparental, conyugal o ampliado y al menos un integrante sin parentesco con la jefa o el jefe. Finalmente, los hogares de corresidentes están formados por dos o más integrantes sin parentesco.
</t>
  </si>
  <si>
    <t>Monoparental</t>
  </si>
  <si>
    <t xml:space="preserve">El indicador toma valores positivos. Un valor mayor indica que hombres y mujeres destinan más horas promedio semanales al trabajo doméstico no remunerado, al trabajo extradoméstico, y a la suma de ambos o tiempo total de trabajo. </t>
  </si>
  <si>
    <t xml:space="preserve">El indicador toma valores positivos. Un valor mayor indica que hombres y mujeres destinan más horas semanales al trabajo doméstico no remunerado, al trabajo extradoméstico, y a la suma de ambos o tiempo total de trabajo. </t>
  </si>
  <si>
    <t>El indicador considera a la población de 18 años de edad o más.
La suma de las personas de todas las actividades consideradas es mayor al número total de esta población debido a que una persona puede declarar más de una actividad principal.</t>
  </si>
  <si>
    <t>El indicador expresa el porcentaje de mujeres u hombres con acceso a servicios de salud en cada institución, según situación de pobreza.</t>
  </si>
  <si>
    <t>Los resultados del indicador van de -100 a 100. Un valor positivo expresa que el porcentaje de mujeres que no reciben un pago es mayor que el de los hombres, mientras que un valor negativo indica que el porcentaje de hombres es mayor. La brecha se expresa en puntos porcentuales.</t>
  </si>
  <si>
    <t>El indicador se refiere a la diferencia entre el porcentaje de mujeres y hombres que son beneficiarias(os) de algún programa social que otorga ingresos monetarios, según grupos de edad y situación de pobreza.</t>
  </si>
  <si>
    <t>El indicador muestra la diferencia entre el porcentaje de mujeres ocupadas y hombres ocupados sin acceso a la seguridad social, según la situación de pobreza de las personas.</t>
  </si>
  <si>
    <t>El indicador muestra la diferencia entre el porcentaje de mujeres y hombres que tienen acceso directo a los servicios de salud, según la situación de pobreza de las personas.</t>
  </si>
  <si>
    <t xml:space="preserve">La persona perceptora principal de ingresos es quien cuenta con el ingreso corriente monetario más alto en el hogar. No se identificó perceptor o perceptora principal en los casos en que nadie reportó ingresos en el hogar y el hogar no es unipersonal. Si en el hogar hubo varias mujeres y hombres con el mismo ingreso máximo, se identificó al hogar con perceptora principal si fue mayor el  número de mujeres que de hombres con ese ingreso máximo; análogamente, se consideró al hogar con perceptor principal si fue mayor el número de hombres que de mujeres con ese ingreso máximo; en estos casos, si las personas perceptoras presentaban una situación de pobreza diferente, se optó por identificar al hogar con persona perceptora en situación de pobreza. </t>
  </si>
  <si>
    <t>El indicador considera el trabajo principal de la población trabajadora de 16 años o más de edad. La clasificación de segregación laboral que se utiliza distingue la existencia de ocupaciones predominantemente desempeñadas por hombres (masculinizada), por mujeres (feminizada) o en las que parece haber una composición mixta. Una ocupación se considera masculinizada cuando la proporción de mujeres que participa en ella es igual o menor al 33 por ciento. Por su parte, una ocupación se considera feminizada cuando la proporción de mujeres que participa en ella es igual o mayor al 67 por ciento. Finalmente, una ocupación se considera mixta cuando la proporción de mujeres ocupadas se encuentra entre 33 y 67 por ciento. Se excluyen ocupaciones que no cuentan con observaciones suficientes para realizar inferencia estadística.</t>
  </si>
  <si>
    <t>Razón del ingreso laboral de personas trabajadoras/trabajadores por nivel de escolaridad y situación de pobreza</t>
  </si>
  <si>
    <t>[20] Razón del ingreso laboral de personas trabajadoras/trabajadores por nivel de escolaridad y situación de pobreza</t>
  </si>
  <si>
    <t xml:space="preserve">Razón del ingreso laboral de personas trabajadoras/trabajadores por nivel de escolaridad y situación de pobreza, 2016-2020                                                                                             </t>
  </si>
  <si>
    <t>Ingreso laboral mediano por hora de personas trabajadores y trabajadoras, por nivel de escolaridad y situación de pobreza, 2016-2020*</t>
  </si>
  <si>
    <t>El indicador puede tomar valores negativos, positivos e iguales a cero. Cuando el valor es negativo los resultados indican que el tiempo promedio que dedican semanalmente los hombres al cuidado de otros es mayor que el tiempo empleado por las mujeres. Si el valor es positivo, el tiempo promedio que destinan semanalmente las mujeres es mayor que el dedicado por los hombres. Si el valor es igual a cero el tiempo dedicado tanto por hombres como por mujeres será el mismo.</t>
  </si>
  <si>
    <t>El indicador puede tomar valores negativos, positivos e iguales a cero. Cuando el valor es negativo los resultados indican que el tiempo total que dedican semanalmente los hombres al cuidado de otros es mayor que el tiempo empleado por las mujeres. Si el valor es positivo, el tiempo total que destinan semanalmente las mujeres es mayor que el dedicado por los hombres. Si el valor es igual a cero el tiempo total dedicado tanto por hombres como por mujeres será el mismo. La brecha se expresa en horas semanales.</t>
  </si>
  <si>
    <t>El indicador puede tomar valores negativos, positivos e iguales a cero. Cuando el valor es negativo los resultados muestran que el tiempo promedio que dedican los hombres a realizar quehaceres del hogar semanalmente es mayor que el tiempo empleado por las mujeres. Si el valor es positivo, el tiempo promedio que dedican las mujeres es mayor. Si el valor es igual a cero el tiempo dedicado tanto por hombres y mujeres es el mismo. La brecha se expresa en horas semanales.</t>
  </si>
  <si>
    <t>El indicador puede tomar valores negativos, positivos e iguales a cero. Cuando el valor es negativo los resultados muestran que el tiempo total que dedican los hombres a realizar quehaceres del hogar semanalmente es mayor que el tiempo empleado por las mujeres. Si el valor es positivo, el tiempo total que dedican las mujeres es mayor. Si el valor es igual a cero el tiempo total dedicado tanto por hombres y mujeres es el mismo. La brecha se expresa en horas semanales.</t>
  </si>
  <si>
    <t>El indicador puede tomar valores negativos, positivos e iguales a cero. Cuando el valor es negativo los resultados muestran que el tiempo promedio semanal que dedican los hombres a acarrear agua o leña es mayor que el tiempo empleado por las mujeres. Si el valor es positivo, el tiempo promedio que dedican las mujeres es mayor. Si el valor es igual a cero el tiempo dedicado tanto por hombres y mujeres es el mismo. La brecha se expresa en horas semanales.</t>
  </si>
  <si>
    <t>El cuidado de otras personas se refiere al cuidado sin pago de niñas, niños, personas enfermas, con discapacidad o de edad avanzada. En la estimación del tiempo promedio dedicado al cuidado de otras personas se consideran únicamente los casos que reportan haber destinado tiempo a dicha actividad.
Los grupos de edad fueron seleccionados para identificar las etapas del curso de vida en donde se instensifica la participación económica y la edad reproudctiva de las mujeres: adolescencia (12-17 años), juventud económicamente activa y reproductiva de las mujeres (18-44 años), adultez (45-64 años) y personas adultas mayores en edad de retiro laboral (65 años o más).</t>
  </si>
  <si>
    <t>En la estimación del tiempo promedio dedicado a quehaceres domésticos se consideran únicamente los casos que reportan haber destinado tiempo a dicha actividad.
Los grupos de edad fueron seleccionados para identificar las etapas del curso de vida en donde se instensifica la participación económica y la edad reproudctiva de las mujeres: adolescencia (12-17 años), juventud económicamente activa y reproductiva de las mujeres (18-44 años), adultez (45-64 años) y personas adultas mayores en edad de retiro laboral (65 años o más).</t>
  </si>
  <si>
    <t>En la estimación del tiempo total dedicado a quehaceres domésticos se consideran únicamente los casos que reportan haber destinado tiempo a dicha actividad.
Los grupos de edad fueron seleccionados para identificar las etapas del curso de vida en donde se instensifica la participación económica y la edad reproudctiva de las mujeres: adolescencia (12-17 años), juventud económicamente activa y reproductiva de las mujeres (18-44 años), adultez (45-64 años) y personas adultas mayores en edad de retiro laboral (65 años o más).</t>
  </si>
  <si>
    <t>El tiempo destinado al trabajo doméstico se calcula a partir de la declaración de las horas que en promedio se emplean semanalmente a: realizar trabajo comunitario o voluntario; cuidar o atender sin recibir un pago y de manera exclusiva a niñas, niños, población adulta mayor, enferma o con alguna discapacidad; reparar o dar mantenimiento a su vivienda, muebles, aparatos domésticos o vehículos; realizar el quehacer del hogar y acarrear agua o leña. El tiempo para el trabajo extradoméstico se calcula a partir de la declaración de las horas promedio que, a la semana, se destinan al empleo.
En la estimación del tiempo promedio dedicado se consideran únicamente a las personas que reportan haber destinado tiempo al menos a una actividad.
Los grupos de edad fueron seleccionados para identificar las etapas del curso de vida en donde se instensifica la participación económica y la edad reproudctiva de las mujeres: adolescencia (12-17 años), juventud económicamente activa y reproductiva de las mujeres (18-44 años), adultez (45-64 años) y personas adultas mayores en edad de retiro laboral (65 años o más).</t>
  </si>
  <si>
    <t>El tiempo destinado al trabajo doméstico se calcula a partir de la declaración de las horas que se emplean semanalmente a: realizar trabajo comunitario o voluntario; cuidar o atender sin recibir un pago y de manera exclusiva a niñas, niños, población adulta mayor, enferma o con alguna discapacidad; reparar o dar mantenimiento a su vivienda, muebles, aparatos domésticos o vehículos; realizar el quehacer del hogar y acarrear agua o leña. El tiempo para el trabajo extradoméstico se calcula a partir de la declaración de las horas que, a la semana, se destinan al empleo.
En la estimación del tiempo total dedicado se consideran únicamente a las personas que reportan haber destinado tiempo al menos a una actividad.
Los grupos de edad fueron seleccionados para identificar las etapas del curso de vida en donde se instensifica la participación económica y la edad reproudctiva de las mujeres: adolescencia (12-17 años), juventud económicamente activa y reproductiva de las mujeres (18-44 años), adultez (45-64 años) y personas adultas mayores en edad de retiro laboral (65 años o más).</t>
  </si>
  <si>
    <t>[11] Brecha entre el porcentaje de mujeres y hombres ocupadas(os) por duración de la jornada laboral, según situación de pobreza</t>
  </si>
  <si>
    <t>Brecha entre el porcentaje de mujeres y hombres ocupadas(os) por duración de la jornada laboral, según situación de pobreza</t>
  </si>
  <si>
    <t>El indicador se refiere a la diferencia entre el porcentaje de mujeres ocupadas y hombres ocupados según duración de la jornada de trabajo, para la población en situación de pobreza, y fuera de ésta.</t>
  </si>
  <si>
    <t>Los resultados del indicador van de -100 a 100. Un valor negativo expresa que el porcentaje de mujeres con en la jornada correspondiente es menor que el de los hombres, mientras que un valor positivo indica que el porcentaje de hombres es menor. La brecha se expresa en puntos porcentuales.</t>
  </si>
  <si>
    <t xml:space="preserve">El indicador se refiere al trabajo principal de la población de dieciséis años o más. La jornada laboral se define como el tiempo que las personas dedican a sus actividades económicas en una semana. </t>
  </si>
  <si>
    <t xml:space="preserve">Brecha entre el porcentaje de mujeres y hombres ocupadas(os) por duración de la jornada laboral, según situación de pobreza, 2016-2020                                                                                         </t>
  </si>
  <si>
    <t>Duración de la jornada</t>
  </si>
  <si>
    <t>Menos de 15 horas</t>
  </si>
  <si>
    <t>De 15 a 34 horas</t>
  </si>
  <si>
    <t>De 35 a 48 horas</t>
  </si>
  <si>
    <t>Más de 48 horas</t>
  </si>
  <si>
    <t>Distribución porcentual de hombres y mujeres ocupados(as) por duración de la jornada laboral, según situación de pobreza, 2016-2020</t>
  </si>
  <si>
    <t>Hombres y mujeres ocupados(as) (16 años o más) por duración de la jornada laboral, según situación de pobreza, 2016-2020</t>
  </si>
  <si>
    <t>Tasa de ocupación según condición de maternidad o paternidad, por grupos de edad y situación de pobreza</t>
  </si>
  <si>
    <t>[10] Tasa de ocupación según condición de maternidad o paternidad, por grupos de edad y situación de pobreza</t>
  </si>
  <si>
    <t>Para las mujeres y hombres con hijos(as) se consideró a la población que habita en el mismo hogar que sus hijos(as). Para la mujeres sin hijos(as) se identificó a la población que declara no tener hijas(os) actualmente vivas(os); y para los hombres sin hijos(as) se consideró a la población que declara no tener hijos en el hogar que habita ya que la fuente de información no permite identificar a padres que no habitan en el mismo hogar que sus hijos, de manera que, la población de "Hombre sin hijos" puede incluir a padres biológicos que no viven con sus hijos(as). 
Las edades contempladas fueron de 15 a 55 años ya que se consideró la edad reproductiva de las mujeres (15 a 49 años) más 5 años que corresponde a la edad límite en que las necesidades de cuidados son mayores para los infantes.</t>
  </si>
  <si>
    <t>Tasa de ocupación según condición de maternidad o paternidad, por grupos de edad y situación de pobreza, 2016-2020</t>
  </si>
  <si>
    <t>Personas ocupadas (dieciséis años o más) según condición de maternidad o paternidad, por grupos de edad y situación de pobreza, 2016-2020</t>
  </si>
  <si>
    <t>Población ocupada</t>
  </si>
  <si>
    <t xml:space="preserve">El indicador toma valores entre cero y cien. Un valor cercano a cien indica que una mayor participación de mujeres y hombres de cierta edad y condición de maternidad o paternidad, realizan actividades económicas, respecto al total de la población de mujeres y hombres en las mismas circunstancias. </t>
  </si>
  <si>
    <t>El indicador se refiere a la diferencia entre el porcentaje de mujeres ocupadas y hombres ocupados que no reciben pago por su trabajo, según su edad y situación de pobreza.</t>
  </si>
  <si>
    <t>Porcentaje de mujeres y hombres de 18 años o más por tipo de actividad principal a la que se dedican, según situación de pobreza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</si>
</sst>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 #,##0.00_-;_-* &quot;-&quot;??_-;_-@_-"/>
    <numFmt numFmtId="164" formatCode="0.0"/>
    <numFmt numFmtId="165" formatCode="0.000"/>
    <numFmt numFmtId="166" formatCode="0.0000"/>
    <numFmt numFmtId="167" formatCode="#,##0.0000000000000"/>
    <numFmt numFmtId="168" formatCode="#,##0.00000000"/>
    <numFmt numFmtId="169" formatCode="#,##0.00000000000"/>
    <numFmt numFmtId="170" formatCode="0.0000000"/>
    <numFmt numFmtId="171" formatCode="#,##0.00000"/>
    <numFmt numFmtId="172" formatCode="_-* #,##0_-;\-* #,##0_-;_-* &quot;-&quot;??_-;_-@_-"/>
    <numFmt numFmtId="173" formatCode="0.000000"/>
    <numFmt numFmtId="174" formatCode="_-* #,##0.0_-;\-* #,##0.0_-;_-* &quot;-&quot;??_-;_-@_-"/>
    <numFmt numFmtId="175" formatCode="#,##0.0000000"/>
    <numFmt numFmtId="176" formatCode="#,##0.0000"/>
    <numFmt numFmtId="177" formatCode="0.00000"/>
    <numFmt numFmtId="178" formatCode="0.00000000"/>
    <numFmt numFmtId="179" formatCode="0.000000000"/>
    <numFmt numFmtId="180" formatCode="#,##0.0"/>
  </numFmts>
  <fonts count="54" x14ac:knownFonts="1">
    <font>
      <sz val="11"/>
      <color theme="1"/>
      <name val="Calibri"/>
      <family val="2"/>
      <scheme val="minor"/>
    </font>
    <font>
      <u/>
      <sz val="11"/>
      <color theme="10"/>
      <name val="Calibri"/>
      <family val="2"/>
      <scheme val="minor"/>
    </font>
    <font>
      <sz val="11"/>
      <color theme="1"/>
      <name val="Calibri"/>
      <family val="2"/>
      <scheme val="minor"/>
    </font>
    <font>
      <sz val="10"/>
      <name val="Arial"/>
      <family val="2"/>
    </font>
    <font>
      <sz val="10"/>
      <name val="Arial"/>
      <family val="2"/>
    </font>
    <font>
      <sz val="10"/>
      <name val="Arial"/>
      <family val="2"/>
    </font>
    <font>
      <b/>
      <sz val="14"/>
      <color rgb="FF002060"/>
      <name val="Trebuchet MS"/>
      <family val="2"/>
    </font>
    <font>
      <sz val="11"/>
      <color theme="1"/>
      <name val="Trebuchet MS"/>
      <family val="2"/>
    </font>
    <font>
      <sz val="11"/>
      <color rgb="FF002060"/>
      <name val="Trebuchet MS"/>
      <family val="2"/>
    </font>
    <font>
      <b/>
      <sz val="11"/>
      <color theme="0"/>
      <name val="Trebuchet MS"/>
      <family val="2"/>
    </font>
    <font>
      <b/>
      <sz val="11"/>
      <color rgb="FF002060"/>
      <name val="Trebuchet MS"/>
      <family val="2"/>
    </font>
    <font>
      <b/>
      <sz val="11"/>
      <color theme="1"/>
      <name val="Trebuchet MS"/>
      <family val="2"/>
    </font>
    <font>
      <b/>
      <sz val="10"/>
      <color theme="1"/>
      <name val="Trebuchet MS"/>
      <family val="2"/>
    </font>
    <font>
      <sz val="10"/>
      <color theme="1"/>
      <name val="Trebuchet MS"/>
      <family val="2"/>
    </font>
    <font>
      <sz val="9"/>
      <name val="Trebuchet MS"/>
      <family val="2"/>
    </font>
    <font>
      <b/>
      <sz val="11"/>
      <color rgb="FFFF0000"/>
      <name val="Trebuchet MS"/>
      <family val="2"/>
    </font>
    <font>
      <sz val="12"/>
      <color theme="1"/>
      <name val="Trebuchet MS"/>
      <family val="2"/>
    </font>
    <font>
      <b/>
      <sz val="16"/>
      <color rgb="FF002060"/>
      <name val="Trebuchet MS"/>
      <family val="2"/>
    </font>
    <font>
      <b/>
      <sz val="13"/>
      <color theme="0"/>
      <name val="Trebuchet MS"/>
      <family val="2"/>
    </font>
    <font>
      <sz val="12"/>
      <color rgb="FF002060"/>
      <name val="Trebuchet MS"/>
      <family val="2"/>
    </font>
    <font>
      <sz val="11"/>
      <color rgb="FFFF0000"/>
      <name val="Trebuchet MS"/>
      <family val="2"/>
    </font>
    <font>
      <sz val="22"/>
      <color theme="1"/>
      <name val="Trebuchet MS"/>
      <family val="2"/>
    </font>
    <font>
      <b/>
      <sz val="30"/>
      <color rgb="FF002060"/>
      <name val="Trebuchet MS"/>
      <family val="2"/>
    </font>
    <font>
      <b/>
      <sz val="26"/>
      <color theme="1" tint="0.49995422223578601"/>
      <name val="Trebuchet MS"/>
      <family val="2"/>
    </font>
    <font>
      <sz val="9"/>
      <color theme="1"/>
      <name val="Trebuchet MS"/>
      <family val="2"/>
    </font>
    <font>
      <b/>
      <sz val="10"/>
      <name val="Trebuchet MS"/>
      <family val="2"/>
    </font>
    <font>
      <sz val="10"/>
      <name val="Trebuchet MS"/>
      <family val="2"/>
    </font>
    <font>
      <b/>
      <sz val="9"/>
      <color theme="1"/>
      <name val="Trebuchet MS"/>
      <family val="2"/>
    </font>
    <font>
      <b/>
      <sz val="10"/>
      <color theme="0"/>
      <name val="Trebuchet MS"/>
      <family val="2"/>
    </font>
    <font>
      <sz val="9"/>
      <color rgb="FF002060"/>
      <name val="Trebuchet MS"/>
      <family val="2"/>
    </font>
    <font>
      <sz val="10"/>
      <color rgb="FF00B050"/>
      <name val="Trebuchet MS"/>
      <family val="2"/>
    </font>
    <font>
      <b/>
      <sz val="9"/>
      <name val="Trebuchet MS"/>
      <family val="2"/>
    </font>
    <font>
      <sz val="10"/>
      <color rgb="FF002060"/>
      <name val="Trebuchet MS"/>
      <family val="2"/>
    </font>
    <font>
      <sz val="11"/>
      <color theme="0"/>
      <name val="Trebuchet MS"/>
      <family val="2"/>
    </font>
    <font>
      <sz val="8"/>
      <color theme="1"/>
      <name val="Trebuchet MS"/>
      <family val="2"/>
    </font>
    <font>
      <sz val="11"/>
      <name val="Trebuchet MS"/>
      <family val="2"/>
    </font>
    <font>
      <sz val="9"/>
      <color theme="0"/>
      <name val="Trebuchet MS"/>
      <family val="2"/>
    </font>
    <font>
      <b/>
      <sz val="11"/>
      <color theme="1"/>
      <name val="Calibri"/>
      <family val="2"/>
      <scheme val="minor"/>
    </font>
    <font>
      <sz val="7"/>
      <color rgb="FFFF0000"/>
      <name val="Calibri"/>
      <family val="2"/>
      <scheme val="minor"/>
    </font>
    <font>
      <b/>
      <sz val="7"/>
      <color rgb="FF000000"/>
      <name val="Calibri"/>
      <family val="2"/>
      <scheme val="minor"/>
    </font>
    <font>
      <sz val="10"/>
      <color theme="0"/>
      <name val="Trebuchet MS"/>
      <family val="2"/>
    </font>
    <font>
      <sz val="11"/>
      <color theme="5"/>
      <name val="Trebuchet MS"/>
      <family val="2"/>
    </font>
    <font>
      <b/>
      <sz val="10"/>
      <color rgb="FFFF0000"/>
      <name val="Trebuchet MS"/>
      <family val="2"/>
    </font>
    <font>
      <b/>
      <sz val="8"/>
      <color theme="1"/>
      <name val="Trebuchet MS"/>
      <family val="2"/>
    </font>
    <font>
      <sz val="11"/>
      <color theme="0"/>
      <name val="Calibri"/>
      <family val="2"/>
      <scheme val="minor"/>
    </font>
    <font>
      <sz val="11"/>
      <name val="Calibri"/>
      <family val="2"/>
      <scheme val="minor"/>
    </font>
    <font>
      <sz val="8"/>
      <name val="Trebuchet MS"/>
      <family val="2"/>
    </font>
    <font>
      <sz val="12"/>
      <color rgb="FFFFFFFF"/>
      <name val="Trebuchet MS"/>
      <family val="2"/>
    </font>
    <font>
      <b/>
      <sz val="9"/>
      <color theme="0"/>
      <name val="Trebuchet MS"/>
      <family val="2"/>
    </font>
    <font>
      <sz val="8"/>
      <color theme="0"/>
      <name val="Trebuchet MS"/>
      <family val="2"/>
    </font>
    <font>
      <b/>
      <sz val="12"/>
      <color theme="0"/>
      <name val="Arial"/>
      <family val="2"/>
    </font>
    <font>
      <sz val="10"/>
      <color rgb="FFFF0000"/>
      <name val="Trebuchet MS"/>
      <family val="2"/>
    </font>
    <font>
      <sz val="9"/>
      <color rgb="FFFF0000"/>
      <name val="Trebuchet MS"/>
      <family val="2"/>
    </font>
    <font>
      <b/>
      <sz val="9"/>
      <color rgb="FFFF0000"/>
      <name val="Trebuchet MS"/>
      <family val="2"/>
    </font>
  </fonts>
  <fills count="9">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4" tint="0.79995117038483843"/>
        <bgColor indexed="64"/>
      </patternFill>
    </fill>
    <fill>
      <patternFill patternType="solid">
        <fgColor rgb="FFDDDDDD"/>
        <bgColor indexed="64"/>
      </patternFill>
    </fill>
    <fill>
      <patternFill patternType="solid">
        <fgColor rgb="FFFFFFFF"/>
        <bgColor indexed="64"/>
      </patternFill>
    </fill>
    <fill>
      <patternFill patternType="solid">
        <fgColor theme="0" tint="-0.14999847407452621"/>
        <bgColor indexed="64"/>
      </patternFill>
    </fill>
    <fill>
      <patternFill patternType="solid">
        <fgColor theme="7" tint="0.79998168889431442"/>
        <bgColor indexed="64"/>
      </patternFill>
    </fill>
  </fills>
  <borders count="46">
    <border>
      <left/>
      <right/>
      <top/>
      <bottom/>
      <diagonal/>
    </border>
    <border>
      <left style="thin">
        <color rgb="FF002060"/>
      </left>
      <right style="thin">
        <color rgb="FF002060"/>
      </right>
      <top style="thin">
        <color rgb="FF002060"/>
      </top>
      <bottom style="thin">
        <color rgb="FF002060"/>
      </bottom>
      <diagonal/>
    </border>
    <border>
      <left style="thin">
        <color rgb="FF002060"/>
      </left>
      <right style="thin">
        <color rgb="FF002060"/>
      </right>
      <top/>
      <bottom/>
      <diagonal/>
    </border>
    <border>
      <left/>
      <right/>
      <top style="medium">
        <color indexed="64"/>
      </top>
      <bottom/>
      <diagonal/>
    </border>
    <border>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thin">
        <color indexed="64"/>
      </bottom>
      <diagonal/>
    </border>
    <border>
      <left/>
      <right/>
      <top style="thin">
        <color indexed="64"/>
      </top>
      <bottom/>
      <diagonal/>
    </border>
    <border>
      <left/>
      <right/>
      <top/>
      <bottom style="double">
        <color indexed="64"/>
      </bottom>
      <diagonal/>
    </border>
    <border>
      <left/>
      <right/>
      <top style="double">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2060"/>
      </left>
      <right/>
      <top/>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rgb="FF002060"/>
      </left>
      <right style="thin">
        <color rgb="FF002060"/>
      </right>
      <top style="thin">
        <color rgb="FF002060"/>
      </top>
      <bottom/>
      <diagonal/>
    </border>
    <border>
      <left style="thin">
        <color rgb="FF002060"/>
      </left>
      <right style="thin">
        <color rgb="FF002060"/>
      </right>
      <top/>
      <bottom style="thin">
        <color rgb="FF00206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rgb="FF002060"/>
      </left>
      <right/>
      <top/>
      <bottom style="thin">
        <color rgb="FF002060"/>
      </bottom>
      <diagonal/>
    </border>
    <border>
      <left/>
      <right/>
      <top/>
      <bottom style="thin">
        <color rgb="FF002060"/>
      </bottom>
      <diagonal/>
    </border>
    <border>
      <left/>
      <right style="thin">
        <color rgb="FF002060"/>
      </right>
      <top/>
      <bottom style="thin">
        <color rgb="FF002060"/>
      </bottom>
      <diagonal/>
    </border>
    <border>
      <left style="thin">
        <color indexed="64"/>
      </left>
      <right/>
      <top style="medium">
        <color auto="1"/>
      </top>
      <bottom/>
      <diagonal/>
    </border>
    <border>
      <left/>
      <right/>
      <top style="thin">
        <color rgb="FF002060"/>
      </top>
      <bottom/>
      <diagonal/>
    </border>
    <border>
      <left/>
      <right style="thin">
        <color rgb="FF002060"/>
      </right>
      <top style="thin">
        <color rgb="FF002060"/>
      </top>
      <bottom/>
      <diagonal/>
    </border>
    <border>
      <left style="thin">
        <color rgb="FF002060"/>
      </left>
      <right/>
      <top style="thin">
        <color rgb="FF002060"/>
      </top>
      <bottom/>
      <diagonal/>
    </border>
  </borders>
  <cellStyleXfs count="10">
    <xf numFmtId="0" fontId="0" fillId="0" borderId="0"/>
    <xf numFmtId="0" fontId="1" fillId="0" borderId="0" applyNumberFormat="0" applyFill="0" applyBorder="0" applyAlignment="0" applyProtection="0"/>
    <xf numFmtId="0" fontId="3" fillId="0" borderId="0"/>
    <xf numFmtId="0" fontId="4" fillId="0" borderId="0"/>
    <xf numFmtId="0" fontId="2" fillId="0" borderId="0"/>
    <xf numFmtId="0" fontId="4" fillId="0" borderId="0"/>
    <xf numFmtId="0" fontId="5" fillId="0" borderId="0"/>
    <xf numFmtId="43" fontId="2" fillId="0" borderId="0" applyFont="0" applyFill="0" applyBorder="0" applyAlignment="0" applyProtection="0"/>
    <xf numFmtId="0" fontId="3" fillId="0" borderId="0"/>
    <xf numFmtId="0" fontId="3" fillId="0" borderId="0"/>
  </cellStyleXfs>
  <cellXfs count="1083">
    <xf numFmtId="0" fontId="0" fillId="0" borderId="0" xfId="0"/>
    <xf numFmtId="0" fontId="6" fillId="2" borderId="0" xfId="0" applyFont="1" applyFill="1"/>
    <xf numFmtId="0" fontId="7" fillId="2" borderId="0" xfId="0" applyFont="1" applyFill="1"/>
    <xf numFmtId="0" fontId="8" fillId="2" borderId="0" xfId="1" applyFont="1" applyFill="1"/>
    <xf numFmtId="0" fontId="9" fillId="3"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1" fillId="2" borderId="0" xfId="0" applyFont="1" applyFill="1" applyBorder="1" applyAlignment="1">
      <alignment horizontal="center" wrapText="1"/>
    </xf>
    <xf numFmtId="0" fontId="13" fillId="5" borderId="3" xfId="0" applyFont="1" applyFill="1" applyBorder="1" applyAlignment="1">
      <alignment horizontal="center" wrapText="1"/>
    </xf>
    <xf numFmtId="0" fontId="13" fillId="5" borderId="4" xfId="0" applyFont="1" applyFill="1" applyBorder="1"/>
    <xf numFmtId="0" fontId="12" fillId="5" borderId="7" xfId="0" applyFont="1" applyFill="1" applyBorder="1" applyAlignment="1">
      <alignment horizontal="center" vertical="center"/>
    </xf>
    <xf numFmtId="0" fontId="12" fillId="5" borderId="8" xfId="0" applyFont="1" applyFill="1" applyBorder="1" applyAlignment="1">
      <alignment horizontal="center" vertical="center"/>
    </xf>
    <xf numFmtId="0" fontId="12" fillId="2" borderId="0" xfId="0" applyFont="1" applyFill="1" applyBorder="1" applyAlignment="1">
      <alignment horizontal="center" vertical="center"/>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12" fillId="2" borderId="11" xfId="0" applyFont="1" applyFill="1" applyBorder="1" applyAlignment="1">
      <alignment horizontal="center" vertical="center"/>
    </xf>
    <xf numFmtId="0" fontId="14" fillId="2" borderId="0" xfId="0" applyFont="1" applyFill="1" applyBorder="1" applyAlignment="1"/>
    <xf numFmtId="0" fontId="11" fillId="2" borderId="0" xfId="0" applyFont="1" applyFill="1" applyBorder="1" applyAlignment="1">
      <alignment horizontal="center"/>
    </xf>
    <xf numFmtId="164" fontId="7" fillId="2" borderId="0" xfId="0" applyNumberFormat="1" applyFont="1" applyFill="1" applyBorder="1" applyAlignment="1">
      <alignment horizontal="center"/>
    </xf>
    <xf numFmtId="0" fontId="11" fillId="2" borderId="0" xfId="0" applyFont="1" applyFill="1" applyBorder="1" applyAlignment="1">
      <alignment horizontal="center" vertical="center" wrapText="1"/>
    </xf>
    <xf numFmtId="0" fontId="13" fillId="5" borderId="3" xfId="0" applyFont="1" applyFill="1" applyBorder="1"/>
    <xf numFmtId="0" fontId="13" fillId="5" borderId="4" xfId="0" applyFont="1" applyFill="1" applyBorder="1" applyAlignment="1">
      <alignment horizontal="center" wrapText="1"/>
    </xf>
    <xf numFmtId="0" fontId="12" fillId="5" borderId="38" xfId="0" applyFont="1" applyFill="1" applyBorder="1" applyAlignment="1">
      <alignment horizontal="center"/>
    </xf>
    <xf numFmtId="0" fontId="12" fillId="5" borderId="17" xfId="0" applyFont="1" applyFill="1" applyBorder="1" applyAlignment="1">
      <alignment horizontal="center"/>
    </xf>
    <xf numFmtId="0" fontId="15" fillId="2" borderId="0" xfId="0" applyFont="1" applyFill="1"/>
    <xf numFmtId="0" fontId="16" fillId="2" borderId="0" xfId="0" applyFont="1" applyFill="1"/>
    <xf numFmtId="0" fontId="7" fillId="2" borderId="0" xfId="0" applyFont="1" applyFill="1" applyBorder="1"/>
    <xf numFmtId="0" fontId="18" fillId="2" borderId="0"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21" fillId="2" borderId="0" xfId="0" applyFont="1" applyFill="1" applyAlignment="1">
      <alignment vertical="center"/>
    </xf>
    <xf numFmtId="0" fontId="21" fillId="2" borderId="0" xfId="0" applyFont="1" applyFill="1"/>
    <xf numFmtId="0" fontId="12" fillId="5" borderId="3" xfId="0" applyFont="1" applyFill="1" applyBorder="1" applyAlignment="1">
      <alignment vertical="center" wrapText="1"/>
    </xf>
    <xf numFmtId="0" fontId="13" fillId="5" borderId="4" xfId="0" applyFont="1" applyFill="1" applyBorder="1" applyAlignment="1">
      <alignment vertical="center"/>
    </xf>
    <xf numFmtId="0" fontId="12" fillId="5" borderId="38" xfId="0" applyFont="1" applyFill="1" applyBorder="1" applyAlignment="1">
      <alignment horizontal="center" vertical="center"/>
    </xf>
    <xf numFmtId="0" fontId="12" fillId="5" borderId="19" xfId="0" applyFont="1" applyFill="1" applyBorder="1" applyAlignment="1">
      <alignment horizontal="center" vertical="center"/>
    </xf>
    <xf numFmtId="0" fontId="12" fillId="5" borderId="18" xfId="0" applyFont="1" applyFill="1" applyBorder="1" applyAlignment="1">
      <alignment horizontal="center" vertical="center"/>
    </xf>
    <xf numFmtId="0" fontId="7" fillId="2" borderId="0" xfId="0" applyFont="1" applyFill="1" applyAlignment="1">
      <alignment vertical="center"/>
    </xf>
    <xf numFmtId="0" fontId="12" fillId="2" borderId="10" xfId="0" applyFont="1" applyFill="1" applyBorder="1" applyAlignment="1">
      <alignment horizontal="center" vertical="center"/>
    </xf>
    <xf numFmtId="0" fontId="14" fillId="2" borderId="0" xfId="0" applyFont="1" applyFill="1"/>
    <xf numFmtId="0" fontId="24" fillId="2" borderId="12" xfId="0" applyFont="1" applyFill="1" applyBorder="1"/>
    <xf numFmtId="0" fontId="24" fillId="2" borderId="0" xfId="0" applyFont="1" applyFill="1"/>
    <xf numFmtId="0" fontId="14" fillId="2" borderId="12" xfId="0" applyFont="1" applyFill="1" applyBorder="1"/>
    <xf numFmtId="0" fontId="12" fillId="5" borderId="17" xfId="0" applyFont="1" applyFill="1" applyBorder="1" applyAlignment="1">
      <alignment horizontal="center" vertical="center"/>
    </xf>
    <xf numFmtId="0" fontId="11" fillId="2" borderId="0" xfId="0" applyFont="1" applyFill="1"/>
    <xf numFmtId="0" fontId="24" fillId="2" borderId="0" xfId="0" applyFont="1" applyFill="1" applyBorder="1"/>
    <xf numFmtId="0" fontId="11" fillId="2" borderId="0" xfId="0" applyFont="1" applyFill="1" applyBorder="1" applyAlignment="1">
      <alignment vertical="center" wrapText="1"/>
    </xf>
    <xf numFmtId="0" fontId="12" fillId="5" borderId="17" xfId="0" applyFont="1" applyFill="1" applyBorder="1" applyAlignment="1">
      <alignment vertical="center" wrapText="1"/>
    </xf>
    <xf numFmtId="164" fontId="13" fillId="2" borderId="0" xfId="0" applyNumberFormat="1" applyFont="1" applyFill="1" applyBorder="1" applyAlignment="1">
      <alignment horizontal="center" vertical="center"/>
    </xf>
    <xf numFmtId="0" fontId="12" fillId="5" borderId="17" xfId="0" applyFont="1" applyFill="1" applyBorder="1" applyAlignment="1">
      <alignment horizontal="center" vertical="center" wrapText="1"/>
    </xf>
    <xf numFmtId="0" fontId="9" fillId="2" borderId="0" xfId="0" applyFont="1" applyFill="1" applyBorder="1" applyAlignment="1">
      <alignment vertical="center" wrapText="1"/>
    </xf>
    <xf numFmtId="164" fontId="13" fillId="2" borderId="0" xfId="0" applyNumberFormat="1" applyFont="1" applyFill="1" applyBorder="1" applyAlignment="1">
      <alignment horizontal="right" indent="4"/>
    </xf>
    <xf numFmtId="164" fontId="7" fillId="2" borderId="0" xfId="0" applyNumberFormat="1" applyFont="1" applyFill="1"/>
    <xf numFmtId="0" fontId="12" fillId="5" borderId="4" xfId="0" applyFont="1" applyFill="1" applyBorder="1" applyAlignment="1">
      <alignment vertical="center" wrapText="1"/>
    </xf>
    <xf numFmtId="3" fontId="12" fillId="2" borderId="0" xfId="0" applyNumberFormat="1" applyFont="1" applyFill="1" applyBorder="1" applyAlignment="1">
      <alignment horizontal="center"/>
    </xf>
    <xf numFmtId="0" fontId="11" fillId="2" borderId="12" xfId="0" applyFont="1" applyFill="1" applyBorder="1" applyAlignment="1">
      <alignment horizontal="center"/>
    </xf>
    <xf numFmtId="0" fontId="12" fillId="2" borderId="0" xfId="0" applyFont="1" applyFill="1" applyBorder="1" applyAlignment="1">
      <alignment horizontal="center"/>
    </xf>
    <xf numFmtId="0" fontId="12" fillId="2" borderId="9" xfId="0" applyFont="1" applyFill="1" applyBorder="1" applyAlignment="1">
      <alignment horizontal="center"/>
    </xf>
    <xf numFmtId="0" fontId="12" fillId="2" borderId="11" xfId="0" applyFont="1" applyFill="1" applyBorder="1" applyAlignment="1">
      <alignment horizontal="center"/>
    </xf>
    <xf numFmtId="0" fontId="20" fillId="2" borderId="0" xfId="0" applyFont="1" applyFill="1"/>
    <xf numFmtId="0" fontId="12" fillId="2" borderId="3" xfId="0" applyFont="1" applyFill="1" applyBorder="1" applyAlignment="1">
      <alignment horizontal="center"/>
    </xf>
    <xf numFmtId="0" fontId="13" fillId="5" borderId="0" xfId="0" applyFont="1" applyFill="1" applyBorder="1"/>
    <xf numFmtId="0" fontId="10" fillId="2" borderId="2" xfId="0" applyFont="1" applyFill="1" applyBorder="1" applyAlignment="1">
      <alignment horizontal="center" vertical="center" wrapText="1"/>
    </xf>
    <xf numFmtId="0" fontId="12" fillId="2" borderId="3" xfId="0" applyFont="1" applyFill="1" applyBorder="1" applyAlignment="1">
      <alignment horizontal="center" vertical="center"/>
    </xf>
    <xf numFmtId="0" fontId="10" fillId="4" borderId="1" xfId="0" applyFont="1" applyFill="1" applyBorder="1" applyAlignment="1">
      <alignment horizontal="center" vertical="center" wrapText="1"/>
    </xf>
    <xf numFmtId="0" fontId="12" fillId="5" borderId="38" xfId="0" applyFont="1" applyFill="1" applyBorder="1" applyAlignment="1">
      <alignment horizontal="center" wrapText="1"/>
    </xf>
    <xf numFmtId="3" fontId="7" fillId="2" borderId="0" xfId="0" applyNumberFormat="1" applyFont="1" applyFill="1"/>
    <xf numFmtId="0" fontId="12" fillId="5" borderId="5" xfId="0" applyFont="1" applyFill="1" applyBorder="1" applyAlignment="1">
      <alignment vertical="center"/>
    </xf>
    <xf numFmtId="0" fontId="12" fillId="5" borderId="6" xfId="0" applyFont="1" applyFill="1" applyBorder="1" applyAlignment="1">
      <alignment vertical="center"/>
    </xf>
    <xf numFmtId="0" fontId="12" fillId="5" borderId="5" xfId="0" applyFont="1" applyFill="1" applyBorder="1" applyAlignment="1">
      <alignment vertical="center" wrapText="1"/>
    </xf>
    <xf numFmtId="0" fontId="13" fillId="5" borderId="6" xfId="0" applyFont="1" applyFill="1" applyBorder="1"/>
    <xf numFmtId="1" fontId="13" fillId="2" borderId="0" xfId="0" applyNumberFormat="1" applyFont="1" applyFill="1" applyBorder="1" applyAlignment="1">
      <alignment horizontal="center"/>
    </xf>
    <xf numFmtId="1" fontId="13" fillId="2" borderId="0" xfId="0" applyNumberFormat="1" applyFont="1" applyFill="1" applyAlignment="1">
      <alignment horizontal="center"/>
    </xf>
    <xf numFmtId="0" fontId="12" fillId="2" borderId="3" xfId="0" applyFont="1" applyFill="1" applyBorder="1" applyAlignment="1">
      <alignment horizontal="center" vertical="center"/>
    </xf>
    <xf numFmtId="0" fontId="13" fillId="5" borderId="6" xfId="0" applyFont="1" applyFill="1" applyBorder="1" applyAlignment="1">
      <alignment horizontal="center" wrapText="1"/>
    </xf>
    <xf numFmtId="0" fontId="13" fillId="2" borderId="0" xfId="0" applyFont="1" applyFill="1"/>
    <xf numFmtId="164" fontId="26" fillId="2" borderId="0" xfId="2" applyNumberFormat="1" applyFont="1" applyFill="1" applyAlignment="1">
      <alignment horizontal="center"/>
    </xf>
    <xf numFmtId="164" fontId="13" fillId="2" borderId="11" xfId="0" applyNumberFormat="1" applyFont="1" applyFill="1" applyBorder="1" applyAlignment="1">
      <alignment horizontal="center" vertical="center"/>
    </xf>
    <xf numFmtId="0" fontId="12" fillId="2" borderId="0" xfId="0" applyFont="1" applyFill="1" applyBorder="1" applyAlignment="1">
      <alignment horizontal="center" vertical="center"/>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9"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2" fillId="2" borderId="11" xfId="0" applyFont="1" applyFill="1" applyBorder="1" applyAlignment="1">
      <alignment horizontal="center" vertical="center"/>
    </xf>
    <xf numFmtId="0" fontId="10" fillId="4" borderId="1" xfId="0" applyFont="1" applyFill="1" applyBorder="1" applyAlignment="1">
      <alignment horizontal="center" vertical="center" wrapText="1"/>
    </xf>
    <xf numFmtId="164" fontId="27" fillId="2" borderId="0" xfId="0" applyNumberFormat="1" applyFont="1" applyFill="1" applyBorder="1" applyAlignment="1">
      <alignment horizontal="center"/>
    </xf>
    <xf numFmtId="164" fontId="27" fillId="2" borderId="9" xfId="0" applyNumberFormat="1" applyFont="1" applyFill="1" applyBorder="1" applyAlignment="1">
      <alignment horizontal="center"/>
    </xf>
    <xf numFmtId="164" fontId="27" fillId="2" borderId="11" xfId="0" applyNumberFormat="1" applyFont="1" applyFill="1" applyBorder="1" applyAlignment="1">
      <alignment horizontal="center"/>
    </xf>
    <xf numFmtId="164" fontId="27" fillId="2" borderId="0" xfId="0" applyNumberFormat="1" applyFont="1" applyFill="1" applyBorder="1" applyAlignment="1">
      <alignment horizontal="center" vertical="center"/>
    </xf>
    <xf numFmtId="164" fontId="27" fillId="2" borderId="9" xfId="0" applyNumberFormat="1" applyFont="1" applyFill="1" applyBorder="1" applyAlignment="1">
      <alignment horizontal="center" vertical="center"/>
    </xf>
    <xf numFmtId="164" fontId="27" fillId="2" borderId="11" xfId="0" applyNumberFormat="1" applyFont="1" applyFill="1" applyBorder="1" applyAlignment="1">
      <alignment horizontal="center" vertical="center"/>
    </xf>
    <xf numFmtId="164" fontId="27" fillId="2" borderId="3" xfId="0" applyNumberFormat="1" applyFont="1" applyFill="1" applyBorder="1" applyAlignment="1">
      <alignment horizontal="center" vertical="center"/>
    </xf>
    <xf numFmtId="1" fontId="27" fillId="2" borderId="9" xfId="0" applyNumberFormat="1" applyFont="1" applyFill="1" applyBorder="1" applyAlignment="1">
      <alignment horizontal="center"/>
    </xf>
    <xf numFmtId="1" fontId="27" fillId="2" borderId="11" xfId="0" applyNumberFormat="1" applyFont="1" applyFill="1" applyBorder="1" applyAlignment="1">
      <alignment horizontal="center"/>
    </xf>
    <xf numFmtId="164" fontId="31" fillId="2" borderId="0" xfId="2" applyNumberFormat="1" applyFont="1" applyFill="1" applyAlignment="1">
      <alignment horizontal="center"/>
    </xf>
    <xf numFmtId="164" fontId="31" fillId="2" borderId="9" xfId="2" applyNumberFormat="1" applyFont="1" applyFill="1" applyBorder="1" applyAlignment="1">
      <alignment horizontal="center"/>
    </xf>
    <xf numFmtId="164" fontId="31" fillId="2" borderId="11" xfId="2" applyNumberFormat="1" applyFont="1" applyFill="1" applyBorder="1" applyAlignment="1">
      <alignment horizontal="center"/>
    </xf>
    <xf numFmtId="0" fontId="7" fillId="0" borderId="0" xfId="0" applyFont="1"/>
    <xf numFmtId="0" fontId="11" fillId="2" borderId="4" xfId="0" applyFont="1" applyFill="1" applyBorder="1" applyAlignment="1">
      <alignment horizontal="center"/>
    </xf>
    <xf numFmtId="0" fontId="32" fillId="2" borderId="0" xfId="0" applyFont="1" applyFill="1"/>
    <xf numFmtId="0" fontId="8" fillId="2" borderId="0" xfId="0" applyFont="1" applyFill="1" applyBorder="1" applyAlignment="1">
      <alignment horizontal="justify" vertical="center" wrapText="1"/>
    </xf>
    <xf numFmtId="0" fontId="12" fillId="2" borderId="0" xfId="0" applyFont="1" applyFill="1" applyBorder="1" applyAlignment="1">
      <alignment horizontal="center" vertical="center"/>
    </xf>
    <xf numFmtId="0" fontId="12" fillId="2" borderId="11" xfId="0" applyFont="1" applyFill="1" applyBorder="1" applyAlignment="1">
      <alignment horizontal="center" vertical="center"/>
    </xf>
    <xf numFmtId="0" fontId="12" fillId="2" borderId="3" xfId="0" applyFont="1" applyFill="1" applyBorder="1" applyAlignment="1">
      <alignment horizontal="center" vertical="center"/>
    </xf>
    <xf numFmtId="0" fontId="12" fillId="5" borderId="38" xfId="0" applyFont="1" applyFill="1" applyBorder="1" applyAlignment="1">
      <alignment horizontal="center" vertical="center" wrapText="1"/>
    </xf>
    <xf numFmtId="0" fontId="8" fillId="2" borderId="0" xfId="0" applyFont="1" applyFill="1" applyBorder="1" applyAlignment="1">
      <alignment vertical="center" wrapText="1"/>
    </xf>
    <xf numFmtId="0" fontId="12" fillId="5" borderId="38" xfId="0" applyFont="1" applyFill="1" applyBorder="1" applyAlignment="1">
      <alignment horizontal="center" vertical="center" wrapText="1"/>
    </xf>
    <xf numFmtId="0" fontId="7" fillId="2" borderId="0" xfId="0" applyFont="1" applyFill="1" applyAlignment="1">
      <alignment horizontal="right"/>
    </xf>
    <xf numFmtId="164" fontId="27" fillId="2" borderId="10" xfId="0" applyNumberFormat="1" applyFont="1" applyFill="1" applyBorder="1" applyAlignment="1">
      <alignment horizontal="center" vertical="center"/>
    </xf>
    <xf numFmtId="164" fontId="13" fillId="2" borderId="10" xfId="0" applyNumberFormat="1" applyFont="1" applyFill="1" applyBorder="1" applyAlignment="1">
      <alignment horizontal="center" vertical="center"/>
    </xf>
    <xf numFmtId="164" fontId="13" fillId="2" borderId="0" xfId="0" applyNumberFormat="1" applyFont="1" applyFill="1" applyBorder="1" applyAlignment="1">
      <alignment horizontal="center"/>
    </xf>
    <xf numFmtId="0" fontId="12" fillId="2" borderId="10" xfId="0" applyFont="1" applyFill="1" applyBorder="1" applyAlignment="1">
      <alignment horizontal="center"/>
    </xf>
    <xf numFmtId="0" fontId="25" fillId="2" borderId="9" xfId="0" applyFont="1" applyFill="1" applyBorder="1" applyAlignment="1">
      <alignment horizontal="center"/>
    </xf>
    <xf numFmtId="0" fontId="25" fillId="2" borderId="11" xfId="0" applyFont="1" applyFill="1" applyBorder="1" applyAlignment="1">
      <alignment horizontal="center"/>
    </xf>
    <xf numFmtId="0" fontId="12" fillId="2" borderId="9" xfId="0" applyFont="1" applyFill="1" applyBorder="1" applyAlignment="1">
      <alignment horizontal="center" wrapText="1"/>
    </xf>
    <xf numFmtId="0" fontId="12" fillId="2" borderId="11" xfId="0" applyFont="1" applyFill="1" applyBorder="1" applyAlignment="1">
      <alignment horizontal="center" wrapText="1"/>
    </xf>
    <xf numFmtId="164" fontId="27" fillId="2" borderId="3" xfId="0" applyNumberFormat="1" applyFont="1" applyFill="1" applyBorder="1" applyAlignment="1">
      <alignment horizontal="center"/>
    </xf>
    <xf numFmtId="164" fontId="13" fillId="2" borderId="11" xfId="0" applyNumberFormat="1" applyFont="1" applyFill="1" applyBorder="1" applyAlignment="1">
      <alignment horizontal="center"/>
    </xf>
    <xf numFmtId="164" fontId="31" fillId="2" borderId="9" xfId="0" applyNumberFormat="1" applyFont="1" applyFill="1" applyBorder="1" applyAlignment="1">
      <alignment horizontal="center"/>
    </xf>
    <xf numFmtId="3" fontId="12" fillId="2" borderId="3" xfId="0" applyNumberFormat="1" applyFont="1" applyFill="1" applyBorder="1" applyAlignment="1">
      <alignment horizontal="center"/>
    </xf>
    <xf numFmtId="3" fontId="12" fillId="2" borderId="10" xfId="0" applyNumberFormat="1" applyFont="1" applyFill="1" applyBorder="1" applyAlignment="1">
      <alignment horizontal="center"/>
    </xf>
    <xf numFmtId="165" fontId="13" fillId="2" borderId="0" xfId="0" applyNumberFormat="1" applyFont="1" applyFill="1" applyBorder="1" applyAlignment="1">
      <alignment horizontal="center" vertical="center"/>
    </xf>
    <xf numFmtId="166" fontId="13" fillId="2" borderId="0" xfId="0" applyNumberFormat="1" applyFont="1" applyFill="1" applyBorder="1" applyAlignment="1">
      <alignment horizontal="center" vertical="center"/>
    </xf>
    <xf numFmtId="165" fontId="13" fillId="2" borderId="0" xfId="0" applyNumberFormat="1" applyFont="1" applyFill="1" applyBorder="1" applyAlignment="1">
      <alignment horizontal="center"/>
    </xf>
    <xf numFmtId="166" fontId="13" fillId="2" borderId="0" xfId="0" applyNumberFormat="1" applyFont="1" applyFill="1" applyBorder="1" applyAlignment="1">
      <alignment horizontal="center"/>
    </xf>
    <xf numFmtId="165" fontId="27" fillId="2" borderId="9" xfId="0" applyNumberFormat="1" applyFont="1" applyFill="1" applyBorder="1" applyAlignment="1">
      <alignment horizontal="center" vertical="center"/>
    </xf>
    <xf numFmtId="166" fontId="27" fillId="2" borderId="9" xfId="0" applyNumberFormat="1" applyFont="1" applyFill="1" applyBorder="1" applyAlignment="1">
      <alignment horizontal="center" vertical="center"/>
    </xf>
    <xf numFmtId="165" fontId="13" fillId="2" borderId="10" xfId="0" applyNumberFormat="1" applyFont="1" applyFill="1" applyBorder="1" applyAlignment="1">
      <alignment horizontal="center" vertical="center"/>
    </xf>
    <xf numFmtId="166" fontId="13" fillId="2" borderId="10" xfId="0" applyNumberFormat="1" applyFont="1" applyFill="1" applyBorder="1" applyAlignment="1">
      <alignment horizontal="center" vertical="center"/>
    </xf>
    <xf numFmtId="165" fontId="27" fillId="2" borderId="0" xfId="0" applyNumberFormat="1" applyFont="1" applyFill="1" applyBorder="1" applyAlignment="1">
      <alignment horizontal="center" vertical="center"/>
    </xf>
    <xf numFmtId="166" fontId="27" fillId="2" borderId="0" xfId="0" applyNumberFormat="1" applyFont="1" applyFill="1" applyBorder="1" applyAlignment="1">
      <alignment horizontal="center" vertical="center"/>
    </xf>
    <xf numFmtId="166" fontId="27" fillId="2" borderId="11" xfId="0" applyNumberFormat="1" applyFont="1" applyFill="1" applyBorder="1" applyAlignment="1">
      <alignment horizontal="center" vertical="center"/>
    </xf>
    <xf numFmtId="0" fontId="13" fillId="5" borderId="5" xfId="0" applyFont="1" applyFill="1" applyBorder="1" applyAlignment="1">
      <alignment horizontal="center"/>
    </xf>
    <xf numFmtId="0" fontId="33" fillId="2" borderId="0" xfId="0" applyFont="1" applyFill="1"/>
    <xf numFmtId="164" fontId="27" fillId="2" borderId="0" xfId="0" applyNumberFormat="1" applyFont="1" applyFill="1" applyBorder="1" applyAlignment="1">
      <alignment horizontal="right" vertical="center" indent="4"/>
    </xf>
    <xf numFmtId="164" fontId="13" fillId="2" borderId="0" xfId="0" applyNumberFormat="1" applyFont="1" applyFill="1" applyBorder="1" applyAlignment="1">
      <alignment horizontal="right" vertical="center" indent="4"/>
    </xf>
    <xf numFmtId="164" fontId="27" fillId="2" borderId="11" xfId="0" applyNumberFormat="1" applyFont="1" applyFill="1" applyBorder="1" applyAlignment="1">
      <alignment horizontal="right" vertical="center" indent="4"/>
    </xf>
    <xf numFmtId="164" fontId="27" fillId="2" borderId="9" xfId="0" applyNumberFormat="1" applyFont="1" applyFill="1" applyBorder="1" applyAlignment="1">
      <alignment horizontal="right" vertical="center" indent="4"/>
    </xf>
    <xf numFmtId="0" fontId="7" fillId="0" borderId="0" xfId="0" applyFont="1" applyFill="1"/>
    <xf numFmtId="167" fontId="34" fillId="2" borderId="0" xfId="0" applyNumberFormat="1" applyFont="1" applyFill="1"/>
    <xf numFmtId="3" fontId="27" fillId="2" borderId="0" xfId="0" applyNumberFormat="1" applyFont="1" applyFill="1" applyBorder="1" applyAlignment="1">
      <alignment horizontal="right" indent="1"/>
    </xf>
    <xf numFmtId="3" fontId="13" fillId="2" borderId="0" xfId="0" applyNumberFormat="1" applyFont="1" applyFill="1" applyBorder="1" applyAlignment="1">
      <alignment horizontal="right" indent="1"/>
    </xf>
    <xf numFmtId="3" fontId="27" fillId="2" borderId="9" xfId="0" applyNumberFormat="1" applyFont="1" applyFill="1" applyBorder="1" applyAlignment="1">
      <alignment horizontal="right" indent="1"/>
    </xf>
    <xf numFmtId="3" fontId="27" fillId="2" borderId="11" xfId="0" applyNumberFormat="1" applyFont="1" applyFill="1" applyBorder="1" applyAlignment="1">
      <alignment horizontal="right" indent="1"/>
    </xf>
    <xf numFmtId="164" fontId="27" fillId="2" borderId="0" xfId="0" applyNumberFormat="1" applyFont="1" applyFill="1" applyBorder="1" applyAlignment="1">
      <alignment horizontal="right" indent="3"/>
    </xf>
    <xf numFmtId="164" fontId="13" fillId="2" borderId="0" xfId="0" applyNumberFormat="1" applyFont="1" applyFill="1" applyBorder="1" applyAlignment="1">
      <alignment horizontal="right" indent="3"/>
    </xf>
    <xf numFmtId="164" fontId="27" fillId="2" borderId="9" xfId="0" applyNumberFormat="1" applyFont="1" applyFill="1" applyBorder="1" applyAlignment="1">
      <alignment horizontal="right" indent="3"/>
    </xf>
    <xf numFmtId="164" fontId="27" fillId="2" borderId="11" xfId="0" applyNumberFormat="1" applyFont="1" applyFill="1" applyBorder="1" applyAlignment="1">
      <alignment horizontal="right" indent="3"/>
    </xf>
    <xf numFmtId="3" fontId="27" fillId="2" borderId="0" xfId="0" applyNumberFormat="1" applyFont="1" applyFill="1" applyBorder="1" applyAlignment="1">
      <alignment horizontal="right" vertical="center" indent="1"/>
    </xf>
    <xf numFmtId="3" fontId="13" fillId="2" borderId="0" xfId="0" applyNumberFormat="1" applyFont="1" applyFill="1" applyBorder="1" applyAlignment="1">
      <alignment horizontal="right" vertical="center" indent="1"/>
    </xf>
    <xf numFmtId="3" fontId="27" fillId="2" borderId="9" xfId="0" applyNumberFormat="1" applyFont="1" applyFill="1" applyBorder="1" applyAlignment="1">
      <alignment horizontal="right" vertical="center" indent="1"/>
    </xf>
    <xf numFmtId="3" fontId="27" fillId="2" borderId="10" xfId="0" applyNumberFormat="1" applyFont="1" applyFill="1" applyBorder="1" applyAlignment="1">
      <alignment horizontal="right" vertical="center" indent="1"/>
    </xf>
    <xf numFmtId="3" fontId="13" fillId="2" borderId="10" xfId="0" applyNumberFormat="1" applyFont="1" applyFill="1" applyBorder="1" applyAlignment="1">
      <alignment horizontal="right" vertical="center" indent="1"/>
    </xf>
    <xf numFmtId="3" fontId="27" fillId="2" borderId="10" xfId="0" applyNumberFormat="1" applyFont="1" applyFill="1" applyBorder="1" applyAlignment="1">
      <alignment horizontal="right" indent="1"/>
    </xf>
    <xf numFmtId="3" fontId="13" fillId="2" borderId="10" xfId="0" applyNumberFormat="1" applyFont="1" applyFill="1" applyBorder="1" applyAlignment="1">
      <alignment horizontal="right" indent="1"/>
    </xf>
    <xf numFmtId="3" fontId="27" fillId="2" borderId="11" xfId="0" applyNumberFormat="1" applyFont="1" applyFill="1" applyBorder="1" applyAlignment="1">
      <alignment horizontal="right" vertical="center" indent="1"/>
    </xf>
    <xf numFmtId="3" fontId="27" fillId="2" borderId="0" xfId="0" applyNumberFormat="1" applyFont="1" applyFill="1" applyBorder="1" applyAlignment="1">
      <alignment horizontal="right" vertical="center" indent="2"/>
    </xf>
    <xf numFmtId="3" fontId="13" fillId="2" borderId="0" xfId="0" applyNumberFormat="1" applyFont="1" applyFill="1" applyBorder="1" applyAlignment="1">
      <alignment horizontal="right" vertical="center" indent="2"/>
    </xf>
    <xf numFmtId="3" fontId="27" fillId="2" borderId="9" xfId="0" applyNumberFormat="1" applyFont="1" applyFill="1" applyBorder="1" applyAlignment="1">
      <alignment horizontal="right" vertical="center" indent="2"/>
    </xf>
    <xf numFmtId="3" fontId="27" fillId="2" borderId="11" xfId="0" applyNumberFormat="1" applyFont="1" applyFill="1" applyBorder="1" applyAlignment="1">
      <alignment horizontal="right" vertical="center" indent="2"/>
    </xf>
    <xf numFmtId="3" fontId="27" fillId="2" borderId="0" xfId="0" applyNumberFormat="1" applyFont="1" applyFill="1" applyBorder="1" applyAlignment="1">
      <alignment horizontal="right" indent="2"/>
    </xf>
    <xf numFmtId="3" fontId="13" fillId="2" borderId="0" xfId="0" applyNumberFormat="1" applyFont="1" applyFill="1" applyBorder="1" applyAlignment="1">
      <alignment horizontal="right" indent="2"/>
    </xf>
    <xf numFmtId="3" fontId="27" fillId="2" borderId="9" xfId="0" applyNumberFormat="1" applyFont="1" applyFill="1" applyBorder="1" applyAlignment="1">
      <alignment horizontal="right" indent="2"/>
    </xf>
    <xf numFmtId="3" fontId="27" fillId="2" borderId="11" xfId="0" applyNumberFormat="1" applyFont="1" applyFill="1" applyBorder="1" applyAlignment="1">
      <alignment horizontal="right" indent="2"/>
    </xf>
    <xf numFmtId="0" fontId="28" fillId="0" borderId="0" xfId="0" applyFont="1" applyFill="1" applyBorder="1" applyAlignment="1">
      <alignment vertical="center" wrapText="1"/>
    </xf>
    <xf numFmtId="0" fontId="33" fillId="0" borderId="0" xfId="0" applyFont="1" applyFill="1" applyBorder="1"/>
    <xf numFmtId="3" fontId="24" fillId="2" borderId="0" xfId="0" applyNumberFormat="1" applyFont="1" applyFill="1" applyBorder="1" applyAlignment="1">
      <alignment horizontal="right" indent="2"/>
    </xf>
    <xf numFmtId="164" fontId="27" fillId="2" borderId="0" xfId="0" applyNumberFormat="1" applyFont="1" applyFill="1" applyBorder="1" applyAlignment="1">
      <alignment horizontal="right" vertical="center" indent="3"/>
    </xf>
    <xf numFmtId="164" fontId="13" fillId="2" borderId="0" xfId="0" applyNumberFormat="1" applyFont="1" applyFill="1" applyBorder="1" applyAlignment="1">
      <alignment horizontal="right" vertical="center" indent="3"/>
    </xf>
    <xf numFmtId="164" fontId="27" fillId="2" borderId="9" xfId="0" applyNumberFormat="1" applyFont="1" applyFill="1" applyBorder="1" applyAlignment="1">
      <alignment horizontal="right" vertical="center" indent="3"/>
    </xf>
    <xf numFmtId="164" fontId="27" fillId="2" borderId="11" xfId="0" applyNumberFormat="1" applyFont="1" applyFill="1" applyBorder="1" applyAlignment="1">
      <alignment horizontal="right" vertical="center" indent="3"/>
    </xf>
    <xf numFmtId="164" fontId="27" fillId="2" borderId="3" xfId="0" applyNumberFormat="1" applyFont="1" applyFill="1" applyBorder="1" applyAlignment="1">
      <alignment horizontal="right" vertical="center" indent="5"/>
    </xf>
    <xf numFmtId="164" fontId="27" fillId="2" borderId="11" xfId="0" applyNumberFormat="1" applyFont="1" applyFill="1" applyBorder="1" applyAlignment="1">
      <alignment horizontal="right" vertical="center" indent="5"/>
    </xf>
    <xf numFmtId="164" fontId="13" fillId="2" borderId="11" xfId="0" applyNumberFormat="1" applyFont="1" applyFill="1" applyBorder="1" applyAlignment="1">
      <alignment horizontal="right" vertical="center" indent="5"/>
    </xf>
    <xf numFmtId="3" fontId="27" fillId="2" borderId="0" xfId="0" applyNumberFormat="1" applyFont="1" applyFill="1" applyAlignment="1">
      <alignment horizontal="right" vertical="center" indent="2"/>
    </xf>
    <xf numFmtId="170" fontId="7" fillId="2" borderId="0" xfId="0" applyNumberFormat="1" applyFont="1" applyFill="1"/>
    <xf numFmtId="0" fontId="7" fillId="2" borderId="0" xfId="0" applyFont="1" applyFill="1" applyAlignment="1">
      <alignment horizontal="left" vertical="top" wrapText="1"/>
    </xf>
    <xf numFmtId="0" fontId="7" fillId="2" borderId="0" xfId="0" applyFont="1" applyFill="1" applyAlignment="1">
      <alignment wrapText="1"/>
    </xf>
    <xf numFmtId="0" fontId="7" fillId="2" borderId="0" xfId="0" applyFont="1" applyFill="1" applyAlignment="1">
      <alignment horizontal="left" vertical="top"/>
    </xf>
    <xf numFmtId="0" fontId="7" fillId="2" borderId="0" xfId="0" applyFont="1" applyFill="1" applyAlignment="1"/>
    <xf numFmtId="0" fontId="35" fillId="2" borderId="0" xfId="0" applyFont="1" applyFill="1" applyAlignment="1">
      <alignment horizontal="left" vertical="top"/>
    </xf>
    <xf numFmtId="0" fontId="35" fillId="2" borderId="0" xfId="0" applyFont="1" applyFill="1"/>
    <xf numFmtId="0" fontId="11" fillId="2" borderId="0" xfId="0" applyFont="1" applyFill="1" applyAlignment="1">
      <alignment horizontal="left" vertical="top"/>
    </xf>
    <xf numFmtId="11" fontId="7" fillId="2" borderId="0" xfId="0" applyNumberFormat="1" applyFont="1" applyFill="1"/>
    <xf numFmtId="1" fontId="7" fillId="2" borderId="0" xfId="0" applyNumberFormat="1" applyFont="1" applyFill="1"/>
    <xf numFmtId="168" fontId="7" fillId="2" borderId="0" xfId="0" applyNumberFormat="1" applyFont="1" applyFill="1"/>
    <xf numFmtId="172" fontId="7" fillId="2" borderId="0" xfId="7" applyNumberFormat="1" applyFont="1" applyFill="1"/>
    <xf numFmtId="172" fontId="35" fillId="2" borderId="0" xfId="7" applyNumberFormat="1" applyFont="1" applyFill="1"/>
    <xf numFmtId="165" fontId="7" fillId="2" borderId="0" xfId="0" applyNumberFormat="1" applyFont="1" applyFill="1"/>
    <xf numFmtId="173" fontId="7" fillId="2" borderId="0" xfId="0" applyNumberFormat="1" applyFont="1" applyFill="1"/>
    <xf numFmtId="3" fontId="27" fillId="2" borderId="10" xfId="0" applyNumberFormat="1" applyFont="1" applyFill="1" applyBorder="1" applyAlignment="1">
      <alignment horizontal="right" indent="2"/>
    </xf>
    <xf numFmtId="0" fontId="12" fillId="2" borderId="0" xfId="0" applyFont="1" applyFill="1" applyBorder="1" applyAlignment="1">
      <alignment horizontal="center" vertical="center"/>
    </xf>
    <xf numFmtId="0" fontId="35" fillId="2" borderId="0" xfId="0" applyFont="1" applyFill="1" applyAlignment="1"/>
    <xf numFmtId="0" fontId="35" fillId="0" borderId="0" xfId="0" applyFont="1" applyFill="1" applyBorder="1"/>
    <xf numFmtId="171" fontId="7" fillId="2" borderId="0" xfId="0" applyNumberFormat="1" applyFont="1" applyFill="1"/>
    <xf numFmtId="0" fontId="9"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2" fillId="2" borderId="0" xfId="0" applyFont="1" applyFill="1" applyBorder="1" applyAlignment="1">
      <alignment horizontal="center" vertical="center"/>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12" fillId="2" borderId="11" xfId="0" applyFont="1" applyFill="1" applyBorder="1" applyAlignment="1">
      <alignment horizontal="center" vertical="center"/>
    </xf>
    <xf numFmtId="0" fontId="28" fillId="3" borderId="29" xfId="0" applyFont="1" applyFill="1" applyBorder="1" applyAlignment="1">
      <alignment horizontal="center"/>
    </xf>
    <xf numFmtId="0" fontId="28" fillId="3" borderId="33" xfId="0" applyFont="1" applyFill="1" applyBorder="1" applyAlignment="1">
      <alignment horizontal="center"/>
    </xf>
    <xf numFmtId="0" fontId="10" fillId="4" borderId="1" xfId="0" applyFont="1" applyFill="1" applyBorder="1" applyAlignment="1">
      <alignment horizontal="center" vertical="center" wrapText="1"/>
    </xf>
    <xf numFmtId="0" fontId="12" fillId="2" borderId="3" xfId="0" applyFont="1" applyFill="1" applyBorder="1" applyAlignment="1">
      <alignment horizontal="center" vertical="center"/>
    </xf>
    <xf numFmtId="0" fontId="12" fillId="5" borderId="38" xfId="0" applyFont="1" applyFill="1" applyBorder="1" applyAlignment="1">
      <alignment horizontal="center" vertical="center" wrapText="1"/>
    </xf>
    <xf numFmtId="0" fontId="12" fillId="5" borderId="33" xfId="0" applyFont="1" applyFill="1" applyBorder="1" applyAlignment="1">
      <alignment vertical="center" wrapText="1"/>
    </xf>
    <xf numFmtId="0" fontId="28" fillId="2" borderId="0" xfId="0" applyFont="1" applyFill="1" applyBorder="1" applyAlignment="1">
      <alignment horizontal="center"/>
    </xf>
    <xf numFmtId="3" fontId="13" fillId="2" borderId="0" xfId="0" applyNumberFormat="1" applyFont="1" applyFill="1" applyBorder="1" applyAlignment="1"/>
    <xf numFmtId="165" fontId="27" fillId="2" borderId="11" xfId="0" applyNumberFormat="1" applyFont="1" applyFill="1" applyBorder="1" applyAlignment="1">
      <alignment horizontal="center" vertical="center"/>
    </xf>
    <xf numFmtId="0" fontId="14" fillId="0" borderId="0" xfId="0" applyFont="1"/>
    <xf numFmtId="0" fontId="33" fillId="2" borderId="0" xfId="0" applyFont="1" applyFill="1" applyBorder="1" applyAlignment="1"/>
    <xf numFmtId="0" fontId="12" fillId="5" borderId="19" xfId="0" applyFont="1" applyFill="1" applyBorder="1" applyAlignment="1">
      <alignment horizontal="center" vertical="center" wrapText="1"/>
    </xf>
    <xf numFmtId="0" fontId="12" fillId="5" borderId="38" xfId="0" applyFont="1" applyFill="1" applyBorder="1" applyAlignment="1">
      <alignment horizontal="center" vertical="center" wrapText="1"/>
    </xf>
    <xf numFmtId="3" fontId="31" fillId="2" borderId="0" xfId="2" applyNumberFormat="1" applyFont="1" applyFill="1" applyAlignment="1">
      <alignment horizontal="right" indent="1"/>
    </xf>
    <xf numFmtId="3" fontId="26" fillId="2" borderId="0" xfId="2" applyNumberFormat="1" applyFont="1" applyFill="1" applyAlignment="1">
      <alignment horizontal="right" indent="1"/>
    </xf>
    <xf numFmtId="3" fontId="31" fillId="2" borderId="9" xfId="2" applyNumberFormat="1" applyFont="1" applyFill="1" applyBorder="1" applyAlignment="1">
      <alignment horizontal="right" indent="1"/>
    </xf>
    <xf numFmtId="3" fontId="31" fillId="2" borderId="11" xfId="2" applyNumberFormat="1" applyFont="1" applyFill="1" applyBorder="1" applyAlignment="1">
      <alignment horizontal="right" indent="1"/>
    </xf>
    <xf numFmtId="0" fontId="27" fillId="2" borderId="11" xfId="0" applyFont="1" applyFill="1" applyBorder="1" applyAlignment="1">
      <alignment horizontal="right" vertical="center" indent="3"/>
    </xf>
    <xf numFmtId="164" fontId="31" fillId="2" borderId="0" xfId="3" applyNumberFormat="1" applyFont="1" applyFill="1" applyAlignment="1">
      <alignment horizontal="right" indent="4"/>
    </xf>
    <xf numFmtId="164" fontId="26" fillId="2" borderId="0" xfId="3" applyNumberFormat="1" applyFont="1" applyFill="1" applyAlignment="1">
      <alignment horizontal="right" indent="4"/>
    </xf>
    <xf numFmtId="164" fontId="31" fillId="2" borderId="9" xfId="3" applyNumberFormat="1" applyFont="1" applyFill="1" applyBorder="1" applyAlignment="1">
      <alignment horizontal="right" indent="4"/>
    </xf>
    <xf numFmtId="164" fontId="31" fillId="2" borderId="11" xfId="3" applyNumberFormat="1" applyFont="1" applyFill="1" applyBorder="1" applyAlignment="1">
      <alignment horizontal="right" indent="4"/>
    </xf>
    <xf numFmtId="164" fontId="27" fillId="2" borderId="9" xfId="0" applyNumberFormat="1" applyFont="1" applyFill="1" applyBorder="1" applyAlignment="1">
      <alignment horizontal="right" indent="4"/>
    </xf>
    <xf numFmtId="164" fontId="27" fillId="2" borderId="11" xfId="0" applyNumberFormat="1" applyFont="1" applyFill="1" applyBorder="1" applyAlignment="1">
      <alignment horizontal="right" indent="4"/>
    </xf>
    <xf numFmtId="3" fontId="31" fillId="2" borderId="0" xfId="3" applyNumberFormat="1" applyFont="1" applyFill="1" applyAlignment="1">
      <alignment horizontal="right" indent="1"/>
    </xf>
    <xf numFmtId="3" fontId="26" fillId="2" borderId="0" xfId="3" applyNumberFormat="1" applyFont="1" applyFill="1" applyAlignment="1">
      <alignment horizontal="right" indent="1"/>
    </xf>
    <xf numFmtId="3" fontId="31" fillId="2" borderId="11" xfId="3" applyNumberFormat="1" applyFont="1" applyFill="1" applyBorder="1" applyAlignment="1">
      <alignment horizontal="right" indent="1"/>
    </xf>
    <xf numFmtId="3" fontId="27" fillId="2" borderId="10" xfId="0" applyNumberFormat="1" applyFont="1" applyFill="1" applyBorder="1" applyAlignment="1">
      <alignment horizontal="right" vertical="center" indent="2"/>
    </xf>
    <xf numFmtId="3" fontId="27" fillId="2" borderId="0" xfId="0" applyNumberFormat="1" applyFont="1" applyFill="1" applyBorder="1" applyAlignment="1">
      <alignment horizontal="right" indent="3"/>
    </xf>
    <xf numFmtId="3" fontId="27" fillId="2" borderId="9" xfId="0" applyNumberFormat="1" applyFont="1" applyFill="1" applyBorder="1" applyAlignment="1">
      <alignment horizontal="right" vertical="center" wrapText="1" indent="1"/>
    </xf>
    <xf numFmtId="3" fontId="27" fillId="2" borderId="11" xfId="0" applyNumberFormat="1" applyFont="1" applyFill="1" applyBorder="1" applyAlignment="1">
      <alignment horizontal="right" vertical="center" wrapText="1" indent="1"/>
    </xf>
    <xf numFmtId="3" fontId="13" fillId="2" borderId="10" xfId="0" applyNumberFormat="1" applyFont="1" applyFill="1" applyBorder="1" applyAlignment="1">
      <alignment horizontal="right" vertical="center" indent="2"/>
    </xf>
    <xf numFmtId="3" fontId="13" fillId="2" borderId="0" xfId="0" applyNumberFormat="1" applyFont="1" applyFill="1" applyBorder="1" applyAlignment="1">
      <alignment horizontal="right" indent="3"/>
    </xf>
    <xf numFmtId="164" fontId="12" fillId="2" borderId="0" xfId="0" applyNumberFormat="1" applyFont="1" applyFill="1" applyBorder="1" applyAlignment="1">
      <alignment horizontal="right" indent="4"/>
    </xf>
    <xf numFmtId="3" fontId="26" fillId="2" borderId="11" xfId="3" applyNumberFormat="1" applyFont="1" applyFill="1" applyBorder="1" applyAlignment="1">
      <alignment horizontal="right" indent="1"/>
    </xf>
    <xf numFmtId="3" fontId="27" fillId="2" borderId="3" xfId="0" applyNumberFormat="1" applyFont="1" applyFill="1" applyBorder="1" applyAlignment="1">
      <alignment horizontal="right" indent="1"/>
    </xf>
    <xf numFmtId="3" fontId="13" fillId="2" borderId="3" xfId="0" applyNumberFormat="1" applyFont="1" applyFill="1" applyBorder="1" applyAlignment="1">
      <alignment horizontal="right" indent="1"/>
    </xf>
    <xf numFmtId="3" fontId="13" fillId="2" borderId="9" xfId="0" applyNumberFormat="1" applyFont="1" applyFill="1" applyBorder="1" applyAlignment="1">
      <alignment horizontal="right" indent="1"/>
    </xf>
    <xf numFmtId="3" fontId="27" fillId="2" borderId="0" xfId="0" applyNumberFormat="1" applyFont="1" applyFill="1" applyAlignment="1">
      <alignment horizontal="right" indent="1"/>
    </xf>
    <xf numFmtId="3" fontId="13" fillId="2" borderId="0" xfId="0" applyNumberFormat="1" applyFont="1" applyFill="1" applyAlignment="1">
      <alignment horizontal="right" indent="1"/>
    </xf>
    <xf numFmtId="3" fontId="13" fillId="2" borderId="11" xfId="0" applyNumberFormat="1" applyFont="1" applyFill="1" applyBorder="1" applyAlignment="1">
      <alignment horizontal="right" indent="1"/>
    </xf>
    <xf numFmtId="3" fontId="12" fillId="2" borderId="3" xfId="0" applyNumberFormat="1" applyFont="1" applyFill="1" applyBorder="1" applyAlignment="1">
      <alignment horizontal="right" vertical="center" indent="1"/>
    </xf>
    <xf numFmtId="3" fontId="13" fillId="2" borderId="3" xfId="0" applyNumberFormat="1" applyFont="1" applyFill="1" applyBorder="1" applyAlignment="1">
      <alignment horizontal="right" vertical="center" indent="1"/>
    </xf>
    <xf numFmtId="3" fontId="12" fillId="2" borderId="0" xfId="0" applyNumberFormat="1" applyFont="1" applyFill="1" applyBorder="1" applyAlignment="1">
      <alignment horizontal="right" vertical="center" indent="1"/>
    </xf>
    <xf numFmtId="3" fontId="12" fillId="2" borderId="11" xfId="0" applyNumberFormat="1" applyFont="1" applyFill="1" applyBorder="1" applyAlignment="1">
      <alignment horizontal="right" vertical="center" indent="1"/>
    </xf>
    <xf numFmtId="3" fontId="13" fillId="2" borderId="11" xfId="0" applyNumberFormat="1" applyFont="1" applyFill="1" applyBorder="1" applyAlignment="1">
      <alignment horizontal="right" vertical="center" indent="1"/>
    </xf>
    <xf numFmtId="0" fontId="12" fillId="2" borderId="0" xfId="0" applyFont="1" applyFill="1" applyBorder="1" applyAlignment="1">
      <alignment horizontal="center" vertical="center"/>
    </xf>
    <xf numFmtId="0" fontId="12" fillId="2" borderId="10" xfId="0" applyFont="1" applyFill="1" applyBorder="1" applyAlignment="1">
      <alignment horizontal="center" vertical="center"/>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12" fillId="2" borderId="0" xfId="0" applyFont="1" applyFill="1" applyBorder="1" applyAlignment="1">
      <alignment horizontal="center" vertical="center"/>
    </xf>
    <xf numFmtId="0" fontId="12" fillId="2" borderId="11" xfId="0" applyFont="1" applyFill="1" applyBorder="1" applyAlignment="1">
      <alignment horizontal="center" vertical="center"/>
    </xf>
    <xf numFmtId="0" fontId="9"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2" fillId="5" borderId="3"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2" fillId="2" borderId="3" xfId="0" applyFont="1" applyFill="1" applyBorder="1" applyAlignment="1">
      <alignment horizontal="center" vertical="center"/>
    </xf>
    <xf numFmtId="0" fontId="12" fillId="5" borderId="38" xfId="0" applyFont="1" applyFill="1" applyBorder="1" applyAlignment="1">
      <alignment horizontal="center" vertical="center" wrapText="1"/>
    </xf>
    <xf numFmtId="164" fontId="31" fillId="2" borderId="0" xfId="2" applyNumberFormat="1" applyFont="1" applyFill="1" applyBorder="1" applyAlignment="1">
      <alignment horizontal="center"/>
    </xf>
    <xf numFmtId="164" fontId="26" fillId="2" borderId="0" xfId="2" applyNumberFormat="1" applyFont="1" applyFill="1" applyBorder="1" applyAlignment="1">
      <alignment horizontal="center"/>
    </xf>
    <xf numFmtId="0" fontId="9" fillId="2" borderId="0" xfId="0" applyFont="1" applyFill="1" applyBorder="1" applyAlignment="1"/>
    <xf numFmtId="0" fontId="12" fillId="2" borderId="0" xfId="0" applyFont="1" applyFill="1" applyBorder="1" applyAlignment="1"/>
    <xf numFmtId="0" fontId="9" fillId="2" borderId="0" xfId="0" applyFont="1" applyFill="1" applyBorder="1" applyAlignment="1">
      <alignment vertical="center"/>
    </xf>
    <xf numFmtId="0" fontId="20" fillId="2" borderId="0" xfId="0" applyFont="1" applyFill="1" applyBorder="1"/>
    <xf numFmtId="1" fontId="27" fillId="2" borderId="0" xfId="0" applyNumberFormat="1" applyFont="1" applyFill="1" applyBorder="1" applyAlignment="1">
      <alignment horizontal="center"/>
    </xf>
    <xf numFmtId="164" fontId="12" fillId="2" borderId="0" xfId="0" applyNumberFormat="1" applyFont="1" applyFill="1" applyBorder="1" applyAlignment="1">
      <alignment horizontal="right" indent="3"/>
    </xf>
    <xf numFmtId="0" fontId="12" fillId="2" borderId="0" xfId="0" applyFont="1" applyFill="1" applyBorder="1" applyAlignment="1">
      <alignment vertical="center"/>
    </xf>
    <xf numFmtId="3" fontId="31" fillId="2" borderId="0" xfId="3" applyNumberFormat="1" applyFont="1" applyFill="1" applyBorder="1" applyAlignment="1">
      <alignment horizontal="right" indent="1"/>
    </xf>
    <xf numFmtId="3" fontId="26" fillId="2" borderId="0" xfId="3" applyNumberFormat="1" applyFont="1" applyFill="1" applyBorder="1" applyAlignment="1">
      <alignment horizontal="right" indent="1"/>
    </xf>
    <xf numFmtId="0" fontId="12" fillId="2" borderId="0" xfId="0" applyFont="1" applyFill="1" applyBorder="1" applyAlignment="1">
      <alignment horizontal="center" vertical="center" wrapText="1"/>
    </xf>
    <xf numFmtId="0" fontId="11" fillId="2" borderId="0" xfId="0" applyFont="1" applyFill="1" applyBorder="1"/>
    <xf numFmtId="164" fontId="27" fillId="2" borderId="0" xfId="0" applyNumberFormat="1" applyFont="1" applyFill="1" applyBorder="1" applyAlignment="1">
      <alignment horizontal="right" indent="4"/>
    </xf>
    <xf numFmtId="165" fontId="27" fillId="2" borderId="0" xfId="0" applyNumberFormat="1" applyFont="1" applyFill="1" applyBorder="1" applyAlignment="1">
      <alignment horizontal="center"/>
    </xf>
    <xf numFmtId="166" fontId="27" fillId="2" borderId="0" xfId="0" applyNumberFormat="1" applyFont="1" applyFill="1" applyBorder="1" applyAlignment="1">
      <alignment horizontal="center"/>
    </xf>
    <xf numFmtId="3" fontId="31" fillId="2" borderId="0" xfId="2" applyNumberFormat="1" applyFont="1" applyFill="1" applyBorder="1" applyAlignment="1">
      <alignment horizontal="right" indent="1"/>
    </xf>
    <xf numFmtId="3" fontId="26" fillId="2" borderId="0" xfId="2" applyNumberFormat="1" applyFont="1" applyFill="1" applyBorder="1" applyAlignment="1">
      <alignment horizontal="right" indent="1"/>
    </xf>
    <xf numFmtId="0" fontId="12" fillId="2" borderId="0" xfId="0" applyFont="1" applyFill="1" applyBorder="1" applyAlignment="1">
      <alignment horizontal="center" vertical="center"/>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12" fillId="2" borderId="10" xfId="0" applyFont="1" applyFill="1" applyBorder="1" applyAlignment="1">
      <alignment horizontal="center" vertical="center"/>
    </xf>
    <xf numFmtId="0" fontId="12" fillId="2" borderId="11" xfId="0" applyFont="1" applyFill="1" applyBorder="1" applyAlignment="1">
      <alignment horizontal="center" vertical="center"/>
    </xf>
    <xf numFmtId="0" fontId="9"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2" fillId="2" borderId="0" xfId="0" applyFont="1" applyFill="1" applyBorder="1" applyAlignment="1">
      <alignment horizontal="center"/>
    </xf>
    <xf numFmtId="0" fontId="10" fillId="4" borderId="1" xfId="0" applyFont="1" applyFill="1" applyBorder="1" applyAlignment="1">
      <alignment horizontal="center" vertical="center" wrapText="1"/>
    </xf>
    <xf numFmtId="0" fontId="12" fillId="2" borderId="3" xfId="0" applyFont="1" applyFill="1" applyBorder="1" applyAlignment="1">
      <alignment horizontal="center" vertical="center"/>
    </xf>
    <xf numFmtId="0" fontId="12" fillId="5" borderId="38" xfId="0" applyFont="1" applyFill="1" applyBorder="1" applyAlignment="1">
      <alignment horizontal="center" vertical="center" wrapText="1"/>
    </xf>
    <xf numFmtId="0" fontId="9" fillId="0" borderId="0" xfId="0" applyFont="1"/>
    <xf numFmtId="0" fontId="11" fillId="2" borderId="0" xfId="0" applyFont="1" applyFill="1" applyAlignment="1">
      <alignment horizontal="center"/>
    </xf>
    <xf numFmtId="0" fontId="12" fillId="0" borderId="0" xfId="0" applyFont="1" applyAlignment="1">
      <alignment vertical="center" wrapText="1"/>
    </xf>
    <xf numFmtId="0" fontId="12" fillId="0" borderId="0" xfId="0" applyFont="1" applyAlignment="1">
      <alignment horizontal="center" vertical="center"/>
    </xf>
    <xf numFmtId="3" fontId="12" fillId="2" borderId="0" xfId="0" applyNumberFormat="1" applyFont="1" applyFill="1" applyAlignment="1">
      <alignment horizontal="left"/>
    </xf>
    <xf numFmtId="174" fontId="12" fillId="2" borderId="0" xfId="7" applyNumberFormat="1" applyFont="1" applyFill="1" applyAlignment="1">
      <alignment horizontal="right" vertical="center"/>
    </xf>
    <xf numFmtId="174" fontId="13" fillId="2" borderId="0" xfId="7" applyNumberFormat="1" applyFont="1" applyFill="1" applyAlignment="1">
      <alignment horizontal="right" vertical="center"/>
    </xf>
    <xf numFmtId="174" fontId="13" fillId="0" borderId="0" xfId="7" applyNumberFormat="1" applyFont="1" applyFill="1" applyAlignment="1">
      <alignment horizontal="right" vertical="center"/>
    </xf>
    <xf numFmtId="164" fontId="27" fillId="2" borderId="0" xfId="0" applyNumberFormat="1" applyFont="1" applyFill="1" applyAlignment="1">
      <alignment horizontal="right" vertical="center" indent="4"/>
    </xf>
    <xf numFmtId="0" fontId="12" fillId="2" borderId="0" xfId="0" applyFont="1" applyFill="1" applyAlignment="1">
      <alignment horizontal="left"/>
    </xf>
    <xf numFmtId="165" fontId="13" fillId="2" borderId="0" xfId="0" applyNumberFormat="1" applyFont="1" applyFill="1" applyAlignment="1">
      <alignment horizontal="right" vertical="center" indent="4"/>
    </xf>
    <xf numFmtId="164" fontId="13" fillId="2" borderId="0" xfId="0" applyNumberFormat="1" applyFont="1" applyFill="1" applyAlignment="1">
      <alignment horizontal="right" vertical="center" indent="4"/>
    </xf>
    <xf numFmtId="3" fontId="13" fillId="2" borderId="0" xfId="0" applyNumberFormat="1" applyFont="1" applyFill="1" applyAlignment="1">
      <alignment horizontal="left" indent="2"/>
    </xf>
    <xf numFmtId="164" fontId="24" fillId="2" borderId="0" xfId="0" applyNumberFormat="1" applyFont="1" applyFill="1" applyAlignment="1">
      <alignment horizontal="right" vertical="center" indent="4"/>
    </xf>
    <xf numFmtId="164" fontId="24" fillId="2" borderId="0" xfId="0" applyNumberFormat="1" applyFont="1" applyFill="1" applyAlignment="1">
      <alignment horizontal="left" vertical="center" indent="4"/>
    </xf>
    <xf numFmtId="3" fontId="13" fillId="2" borderId="0" xfId="0" applyNumberFormat="1" applyFont="1" applyFill="1" applyAlignment="1">
      <alignment horizontal="center"/>
    </xf>
    <xf numFmtId="164" fontId="27" fillId="2" borderId="0" xfId="0" applyNumberFormat="1" applyFont="1" applyFill="1" applyAlignment="1">
      <alignment vertical="center"/>
    </xf>
    <xf numFmtId="0" fontId="12" fillId="2" borderId="0" xfId="0" applyFont="1" applyFill="1" applyAlignment="1">
      <alignment horizontal="center"/>
    </xf>
    <xf numFmtId="0" fontId="12" fillId="2" borderId="9" xfId="0" applyFont="1" applyFill="1" applyBorder="1" applyAlignment="1">
      <alignment horizontal="left"/>
    </xf>
    <xf numFmtId="174" fontId="12" fillId="2" borderId="9" xfId="7" applyNumberFormat="1" applyFont="1" applyFill="1" applyBorder="1" applyAlignment="1">
      <alignment horizontal="right" vertical="center"/>
    </xf>
    <xf numFmtId="174" fontId="12" fillId="0" borderId="9" xfId="7" applyNumberFormat="1" applyFont="1" applyFill="1" applyBorder="1" applyAlignment="1">
      <alignment horizontal="right" vertical="center"/>
    </xf>
    <xf numFmtId="1" fontId="27" fillId="2" borderId="0" xfId="0" applyNumberFormat="1" applyFont="1" applyFill="1" applyAlignment="1">
      <alignment horizontal="right" vertical="center" indent="4"/>
    </xf>
    <xf numFmtId="1" fontId="27" fillId="2" borderId="0" xfId="0" applyNumberFormat="1" applyFont="1" applyFill="1" applyAlignment="1">
      <alignment vertical="center"/>
    </xf>
    <xf numFmtId="0" fontId="12" fillId="2" borderId="11" xfId="0" applyFont="1" applyFill="1" applyBorder="1" applyAlignment="1">
      <alignment horizontal="left"/>
    </xf>
    <xf numFmtId="0" fontId="24" fillId="0" borderId="12" xfId="0" applyFont="1" applyBorder="1"/>
    <xf numFmtId="0" fontId="11" fillId="0" borderId="0" xfId="0" applyFont="1" applyAlignment="1">
      <alignment horizontal="center"/>
    </xf>
    <xf numFmtId="0" fontId="28" fillId="0" borderId="0" xfId="0" applyFont="1" applyAlignment="1">
      <alignment vertical="center" wrapText="1"/>
    </xf>
    <xf numFmtId="172" fontId="13" fillId="2" borderId="0" xfId="7" applyNumberFormat="1" applyFont="1" applyFill="1" applyAlignment="1">
      <alignment vertical="center"/>
    </xf>
    <xf numFmtId="2" fontId="25" fillId="0" borderId="0" xfId="7" applyNumberFormat="1" applyFont="1" applyBorder="1" applyAlignment="1">
      <alignment vertical="center" wrapText="1"/>
    </xf>
    <xf numFmtId="3" fontId="31" fillId="2" borderId="0" xfId="8" applyNumberFormat="1" applyFont="1" applyFill="1" applyAlignment="1">
      <alignment horizontal="right" indent="2"/>
    </xf>
    <xf numFmtId="3" fontId="26" fillId="2" borderId="0" xfId="8" applyNumberFormat="1" applyFont="1" applyFill="1" applyAlignment="1">
      <alignment horizontal="right" indent="2"/>
    </xf>
    <xf numFmtId="3" fontId="14" fillId="2" borderId="0" xfId="8" applyNumberFormat="1" applyFont="1" applyFill="1" applyAlignment="1">
      <alignment horizontal="right" indent="2"/>
    </xf>
    <xf numFmtId="172" fontId="13" fillId="2" borderId="10" xfId="7" applyNumberFormat="1" applyFont="1" applyFill="1" applyBorder="1" applyAlignment="1">
      <alignment vertical="center"/>
    </xf>
    <xf numFmtId="172" fontId="13" fillId="2" borderId="0" xfId="7" applyNumberFormat="1" applyFont="1" applyFill="1" applyBorder="1" applyAlignment="1">
      <alignment vertical="center"/>
    </xf>
    <xf numFmtId="172" fontId="13" fillId="2" borderId="11" xfId="7" applyNumberFormat="1" applyFont="1" applyFill="1" applyBorder="1" applyAlignment="1">
      <alignment vertical="center"/>
    </xf>
    <xf numFmtId="3" fontId="26" fillId="0" borderId="0" xfId="2" applyNumberFormat="1" applyFont="1" applyAlignment="1">
      <alignment horizontal="right" indent="4"/>
    </xf>
    <xf numFmtId="3" fontId="31" fillId="0" borderId="0" xfId="2" applyNumberFormat="1" applyFont="1" applyAlignment="1">
      <alignment horizontal="right" indent="4"/>
    </xf>
    <xf numFmtId="175" fontId="7" fillId="2" borderId="0" xfId="0" applyNumberFormat="1" applyFont="1" applyFill="1"/>
    <xf numFmtId="0" fontId="33" fillId="0" borderId="0" xfId="0" applyFont="1"/>
    <xf numFmtId="0" fontId="9" fillId="0" borderId="20" xfId="0" applyFont="1" applyBorder="1" applyAlignment="1">
      <alignment horizontal="center" vertical="center" wrapText="1"/>
    </xf>
    <xf numFmtId="0" fontId="10" fillId="0" borderId="0" xfId="0" applyFont="1" applyAlignment="1">
      <alignment horizontal="center" vertical="center" wrapText="1"/>
    </xf>
    <xf numFmtId="0" fontId="10" fillId="4" borderId="21" xfId="0" applyFont="1" applyFill="1" applyBorder="1" applyAlignment="1">
      <alignment horizontal="center" vertical="center" wrapText="1"/>
    </xf>
    <xf numFmtId="0" fontId="9" fillId="0" borderId="0" xfId="0" applyFont="1" applyAlignment="1">
      <alignment vertical="center"/>
    </xf>
    <xf numFmtId="0" fontId="9" fillId="0" borderId="0" xfId="0" applyFont="1" applyAlignment="1">
      <alignment vertical="center" wrapText="1"/>
    </xf>
    <xf numFmtId="0" fontId="7" fillId="2" borderId="18" xfId="0" applyFont="1" applyFill="1" applyBorder="1"/>
    <xf numFmtId="0" fontId="11" fillId="2" borderId="18" xfId="0" applyFont="1" applyFill="1" applyBorder="1" applyAlignment="1">
      <alignment horizontal="center" wrapText="1"/>
    </xf>
    <xf numFmtId="0" fontId="33" fillId="2" borderId="18" xfId="0" applyFont="1" applyFill="1" applyBorder="1"/>
    <xf numFmtId="0" fontId="9" fillId="2" borderId="18" xfId="0" applyFont="1" applyFill="1" applyBorder="1" applyAlignment="1">
      <alignment horizontal="center" wrapText="1"/>
    </xf>
    <xf numFmtId="0" fontId="12" fillId="5" borderId="0" xfId="0" applyFont="1" applyFill="1" applyAlignment="1">
      <alignment horizontal="center" vertical="center" wrapText="1"/>
    </xf>
    <xf numFmtId="164" fontId="24" fillId="2" borderId="3" xfId="0" applyNumberFormat="1" applyFont="1" applyFill="1" applyBorder="1" applyAlignment="1">
      <alignment horizontal="right" indent="3"/>
    </xf>
    <xf numFmtId="0" fontId="12" fillId="2" borderId="0" xfId="0" applyFont="1" applyFill="1" applyAlignment="1">
      <alignment horizontal="center" vertical="center" wrapText="1"/>
    </xf>
    <xf numFmtId="164" fontId="24" fillId="2" borderId="10" xfId="0" applyNumberFormat="1" applyFont="1" applyFill="1" applyBorder="1" applyAlignment="1">
      <alignment horizontal="right" indent="3"/>
    </xf>
    <xf numFmtId="164" fontId="24" fillId="2" borderId="9" xfId="0" applyNumberFormat="1" applyFont="1" applyFill="1" applyBorder="1" applyAlignment="1">
      <alignment horizontal="right" indent="3"/>
    </xf>
    <xf numFmtId="164" fontId="24" fillId="2" borderId="11" xfId="0" applyNumberFormat="1" applyFont="1" applyFill="1" applyBorder="1" applyAlignment="1">
      <alignment horizontal="right" indent="3"/>
    </xf>
    <xf numFmtId="164" fontId="24" fillId="0" borderId="11" xfId="0" applyNumberFormat="1" applyFont="1" applyBorder="1" applyAlignment="1">
      <alignment horizontal="right" indent="3"/>
    </xf>
    <xf numFmtId="164" fontId="7" fillId="2" borderId="0" xfId="0" applyNumberFormat="1" applyFont="1" applyFill="1" applyAlignment="1">
      <alignment horizontal="center"/>
    </xf>
    <xf numFmtId="0" fontId="11" fillId="2" borderId="0" xfId="0" applyFont="1" applyFill="1" applyAlignment="1">
      <alignment horizontal="center" vertical="center" wrapText="1"/>
    </xf>
    <xf numFmtId="3" fontId="24" fillId="2" borderId="0" xfId="0" applyNumberFormat="1" applyFont="1" applyFill="1" applyAlignment="1">
      <alignment horizontal="right" indent="2"/>
    </xf>
    <xf numFmtId="3" fontId="13" fillId="2" borderId="0" xfId="0" applyNumberFormat="1" applyFont="1" applyFill="1" applyAlignment="1">
      <alignment horizontal="right" indent="2"/>
    </xf>
    <xf numFmtId="3" fontId="31" fillId="2" borderId="9" xfId="0" applyNumberFormat="1" applyFont="1" applyFill="1" applyBorder="1" applyAlignment="1">
      <alignment horizontal="right" indent="2"/>
    </xf>
    <xf numFmtId="3" fontId="24" fillId="2" borderId="10" xfId="0" applyNumberFormat="1" applyFont="1" applyFill="1" applyBorder="1" applyAlignment="1">
      <alignment horizontal="right" indent="2"/>
    </xf>
    <xf numFmtId="0" fontId="9" fillId="0" borderId="0" xfId="0" applyFont="1" applyAlignment="1">
      <alignment horizontal="center" vertical="center" wrapText="1"/>
    </xf>
    <xf numFmtId="0" fontId="7" fillId="2" borderId="0" xfId="0" applyFont="1" applyFill="1" applyAlignment="1">
      <alignment vertical="top" wrapText="1"/>
    </xf>
    <xf numFmtId="0" fontId="12" fillId="0" borderId="0" xfId="0" applyFont="1" applyAlignment="1">
      <alignment horizontal="center" vertical="center" wrapText="1"/>
    </xf>
    <xf numFmtId="0" fontId="12" fillId="0" borderId="0" xfId="0" applyFont="1" applyAlignment="1">
      <alignment horizontal="center" wrapText="1"/>
    </xf>
    <xf numFmtId="0" fontId="25" fillId="2" borderId="0" xfId="0" applyFont="1" applyFill="1" applyAlignment="1">
      <alignment horizontal="center"/>
    </xf>
    <xf numFmtId="164" fontId="26" fillId="0" borderId="0" xfId="0" applyNumberFormat="1" applyFont="1" applyAlignment="1">
      <alignment horizontal="center"/>
    </xf>
    <xf numFmtId="164" fontId="26" fillId="2" borderId="0" xfId="0" applyNumberFormat="1" applyFont="1" applyFill="1" applyAlignment="1">
      <alignment horizontal="center"/>
    </xf>
    <xf numFmtId="170" fontId="26" fillId="2" borderId="0" xfId="0" applyNumberFormat="1" applyFont="1" applyFill="1" applyAlignment="1">
      <alignment horizontal="center"/>
    </xf>
    <xf numFmtId="164" fontId="31" fillId="0" borderId="9" xfId="0" applyNumberFormat="1" applyFont="1" applyBorder="1" applyAlignment="1">
      <alignment horizontal="center"/>
    </xf>
    <xf numFmtId="166" fontId="7" fillId="2" borderId="0" xfId="0" applyNumberFormat="1" applyFont="1" applyFill="1"/>
    <xf numFmtId="0" fontId="39" fillId="0" borderId="0" xfId="0" applyFont="1" applyAlignment="1">
      <alignment wrapText="1" readingOrder="1"/>
    </xf>
    <xf numFmtId="172" fontId="7" fillId="2" borderId="0" xfId="7" applyNumberFormat="1" applyFont="1" applyFill="1" applyAlignment="1">
      <alignment horizontal="right"/>
    </xf>
    <xf numFmtId="172" fontId="7" fillId="2" borderId="0" xfId="0" applyNumberFormat="1" applyFont="1" applyFill="1"/>
    <xf numFmtId="43" fontId="7" fillId="2" borderId="0" xfId="0" applyNumberFormat="1" applyFont="1" applyFill="1"/>
    <xf numFmtId="0" fontId="39" fillId="0" borderId="0" xfId="0" applyFont="1" applyAlignment="1">
      <alignment readingOrder="1"/>
    </xf>
    <xf numFmtId="0" fontId="28" fillId="0" borderId="0" xfId="0" applyFont="1" applyAlignment="1">
      <alignment vertical="center"/>
    </xf>
    <xf numFmtId="0" fontId="28" fillId="0" borderId="0" xfId="0" applyFont="1" applyAlignment="1">
      <alignment horizontal="center" vertical="center" wrapText="1"/>
    </xf>
    <xf numFmtId="3" fontId="26" fillId="2" borderId="0" xfId="0" applyNumberFormat="1" applyFont="1" applyFill="1" applyAlignment="1">
      <alignment horizontal="center"/>
    </xf>
    <xf numFmtId="0" fontId="13" fillId="5" borderId="0" xfId="0" applyFont="1" applyFill="1"/>
    <xf numFmtId="3" fontId="0" fillId="0" borderId="3" xfId="0" applyNumberFormat="1" applyBorder="1" applyAlignment="1">
      <alignment horizontal="right"/>
    </xf>
    <xf numFmtId="3" fontId="0" fillId="0" borderId="10" xfId="0" applyNumberFormat="1" applyBorder="1" applyAlignment="1">
      <alignment horizontal="right"/>
    </xf>
    <xf numFmtId="3" fontId="0" fillId="0" borderId="0" xfId="0" applyNumberFormat="1" applyAlignment="1">
      <alignment horizontal="right"/>
    </xf>
    <xf numFmtId="3" fontId="37" fillId="0" borderId="9" xfId="0" applyNumberFormat="1" applyFont="1" applyBorder="1" applyAlignment="1">
      <alignment horizontal="right"/>
    </xf>
    <xf numFmtId="3" fontId="37" fillId="0" borderId="11" xfId="0" applyNumberFormat="1" applyFont="1" applyBorder="1" applyAlignment="1">
      <alignment horizontal="right"/>
    </xf>
    <xf numFmtId="176" fontId="7" fillId="2" borderId="0" xfId="0" applyNumberFormat="1" applyFont="1" applyFill="1"/>
    <xf numFmtId="176" fontId="20" fillId="2" borderId="0" xfId="0" applyNumberFormat="1" applyFont="1" applyFill="1"/>
    <xf numFmtId="0" fontId="9" fillId="0" borderId="2" xfId="0" applyFont="1" applyBorder="1" applyAlignment="1">
      <alignment horizontal="center" vertical="center" wrapText="1"/>
    </xf>
    <xf numFmtId="0" fontId="10" fillId="0" borderId="2" xfId="0" applyFont="1" applyBorder="1" applyAlignment="1">
      <alignment horizontal="center" vertical="center" wrapText="1"/>
    </xf>
    <xf numFmtId="164" fontId="31" fillId="0" borderId="0" xfId="2" applyNumberFormat="1" applyFont="1" applyAlignment="1">
      <alignment horizontal="center"/>
    </xf>
    <xf numFmtId="164" fontId="26" fillId="0" borderId="0" xfId="2" applyNumberFormat="1" applyFont="1" applyAlignment="1">
      <alignment horizontal="center"/>
    </xf>
    <xf numFmtId="177" fontId="7" fillId="2" borderId="0" xfId="0" applyNumberFormat="1" applyFont="1" applyFill="1"/>
    <xf numFmtId="49" fontId="12" fillId="0" borderId="0" xfId="0" applyNumberFormat="1" applyFont="1" applyAlignment="1">
      <alignment horizontal="center"/>
    </xf>
    <xf numFmtId="178" fontId="7" fillId="2" borderId="0" xfId="0" applyNumberFormat="1" applyFont="1" applyFill="1"/>
    <xf numFmtId="164" fontId="31" fillId="0" borderId="9" xfId="2" applyNumberFormat="1" applyFont="1" applyBorder="1" applyAlignment="1">
      <alignment horizontal="center"/>
    </xf>
    <xf numFmtId="49" fontId="12" fillId="2" borderId="0" xfId="0" applyNumberFormat="1" applyFont="1" applyFill="1" applyAlignment="1">
      <alignment horizontal="center"/>
    </xf>
    <xf numFmtId="49" fontId="12" fillId="2" borderId="3" xfId="0" applyNumberFormat="1" applyFont="1" applyFill="1" applyBorder="1" applyAlignment="1">
      <alignment horizontal="center"/>
    </xf>
    <xf numFmtId="164" fontId="31" fillId="2" borderId="3" xfId="2" applyNumberFormat="1" applyFont="1" applyFill="1" applyBorder="1" applyAlignment="1">
      <alignment horizontal="center"/>
    </xf>
    <xf numFmtId="164" fontId="26" fillId="2" borderId="3" xfId="2" applyNumberFormat="1" applyFont="1" applyFill="1" applyBorder="1" applyAlignment="1">
      <alignment horizontal="center"/>
    </xf>
    <xf numFmtId="0" fontId="12" fillId="2" borderId="4" xfId="0" applyFont="1" applyFill="1" applyBorder="1" applyAlignment="1">
      <alignment horizontal="center" vertical="center"/>
    </xf>
    <xf numFmtId="0" fontId="12" fillId="2" borderId="4" xfId="0" applyFont="1" applyFill="1" applyBorder="1" applyAlignment="1">
      <alignment horizontal="center"/>
    </xf>
    <xf numFmtId="164" fontId="31" fillId="2" borderId="4" xfId="2" applyNumberFormat="1" applyFont="1" applyFill="1" applyBorder="1" applyAlignment="1">
      <alignment horizontal="center"/>
    </xf>
    <xf numFmtId="0" fontId="8" fillId="2" borderId="0" xfId="0" applyFont="1" applyFill="1"/>
    <xf numFmtId="164" fontId="33" fillId="2" borderId="0" xfId="0" applyNumberFormat="1" applyFont="1" applyFill="1"/>
    <xf numFmtId="178" fontId="33" fillId="2" borderId="0" xfId="0" applyNumberFormat="1" applyFont="1" applyFill="1"/>
    <xf numFmtId="0" fontId="7" fillId="2" borderId="0" xfId="0" applyFont="1" applyFill="1" applyAlignment="1">
      <alignment horizontal="left" vertical="top" wrapText="1"/>
    </xf>
    <xf numFmtId="179" fontId="7" fillId="2" borderId="0" xfId="0" applyNumberFormat="1" applyFont="1" applyFill="1"/>
    <xf numFmtId="164" fontId="25" fillId="0" borderId="9" xfId="0" applyNumberFormat="1" applyFont="1" applyBorder="1" applyAlignment="1">
      <alignment horizontal="center"/>
    </xf>
    <xf numFmtId="164" fontId="31" fillId="2" borderId="0" xfId="0" applyNumberFormat="1" applyFont="1" applyFill="1" applyAlignment="1">
      <alignment horizontal="center"/>
    </xf>
    <xf numFmtId="0" fontId="12" fillId="2" borderId="10" xfId="0" applyFont="1" applyFill="1" applyBorder="1" applyAlignment="1">
      <alignment vertical="center" wrapText="1"/>
    </xf>
    <xf numFmtId="164" fontId="25" fillId="2" borderId="0" xfId="0" applyNumberFormat="1" applyFont="1" applyFill="1" applyAlignment="1">
      <alignment horizontal="center"/>
    </xf>
    <xf numFmtId="164" fontId="25" fillId="0" borderId="11" xfId="0" applyNumberFormat="1" applyFont="1" applyBorder="1" applyAlignment="1">
      <alignment horizontal="center"/>
    </xf>
    <xf numFmtId="3" fontId="0" fillId="0" borderId="9" xfId="0" applyNumberFormat="1" applyBorder="1" applyAlignment="1">
      <alignment horizontal="right"/>
    </xf>
    <xf numFmtId="3" fontId="0" fillId="0" borderId="11" xfId="0" applyNumberFormat="1" applyBorder="1" applyAlignment="1">
      <alignment horizontal="right"/>
    </xf>
    <xf numFmtId="0" fontId="11" fillId="2" borderId="0" xfId="0" applyFont="1" applyFill="1" applyAlignment="1">
      <alignment horizontal="center" wrapText="1"/>
    </xf>
    <xf numFmtId="1" fontId="13" fillId="0" borderId="0" xfId="0" applyNumberFormat="1" applyFont="1" applyAlignment="1">
      <alignment horizontal="center"/>
    </xf>
    <xf numFmtId="1" fontId="27" fillId="0" borderId="0" xfId="0" applyNumberFormat="1" applyFont="1" applyAlignment="1">
      <alignment horizontal="center"/>
    </xf>
    <xf numFmtId="164" fontId="13" fillId="2" borderId="0" xfId="0" applyNumberFormat="1" applyFont="1" applyFill="1" applyAlignment="1">
      <alignment horizontal="right" indent="4"/>
    </xf>
    <xf numFmtId="0" fontId="12" fillId="0" borderId="0" xfId="0" applyFont="1" applyAlignment="1">
      <alignment horizontal="center"/>
    </xf>
    <xf numFmtId="164" fontId="31" fillId="2" borderId="0" xfId="9" applyNumberFormat="1" applyFont="1" applyFill="1" applyAlignment="1">
      <alignment horizontal="center"/>
    </xf>
    <xf numFmtId="164" fontId="26" fillId="2" borderId="0" xfId="9" applyNumberFormat="1" applyFont="1" applyFill="1" applyAlignment="1">
      <alignment horizontal="center"/>
    </xf>
    <xf numFmtId="164" fontId="31" fillId="0" borderId="0" xfId="9" applyNumberFormat="1" applyFont="1" applyAlignment="1">
      <alignment horizontal="center"/>
    </xf>
    <xf numFmtId="164" fontId="26" fillId="0" borderId="0" xfId="9" applyNumberFormat="1" applyFont="1" applyAlignment="1">
      <alignment horizontal="center"/>
    </xf>
    <xf numFmtId="164" fontId="31" fillId="2" borderId="9" xfId="9" applyNumberFormat="1" applyFont="1" applyFill="1" applyBorder="1" applyAlignment="1">
      <alignment horizontal="center"/>
    </xf>
    <xf numFmtId="164" fontId="31" fillId="2" borderId="11" xfId="9" applyNumberFormat="1" applyFont="1" applyFill="1" applyBorder="1" applyAlignment="1">
      <alignment horizontal="center"/>
    </xf>
    <xf numFmtId="0" fontId="25" fillId="2" borderId="0" xfId="0" applyFont="1" applyFill="1" applyBorder="1" applyAlignment="1">
      <alignment vertical="center" wrapText="1"/>
    </xf>
    <xf numFmtId="3" fontId="27" fillId="2" borderId="0" xfId="0" applyNumberFormat="1" applyFont="1" applyFill="1" applyBorder="1" applyAlignment="1"/>
    <xf numFmtId="164" fontId="31" fillId="2" borderId="0" xfId="3" applyNumberFormat="1" applyFont="1" applyFill="1" applyBorder="1" applyAlignment="1">
      <alignment horizontal="right" indent="4"/>
    </xf>
    <xf numFmtId="164" fontId="26" fillId="2" borderId="0" xfId="3" applyNumberFormat="1" applyFont="1" applyFill="1" applyBorder="1" applyAlignment="1">
      <alignment horizontal="right" indent="4"/>
    </xf>
    <xf numFmtId="3" fontId="33" fillId="2" borderId="0" xfId="0" applyNumberFormat="1" applyFont="1" applyFill="1"/>
    <xf numFmtId="0" fontId="41" fillId="2" borderId="0" xfId="0" applyFont="1" applyFill="1"/>
    <xf numFmtId="0" fontId="12" fillId="2" borderId="0" xfId="0" applyFont="1" applyFill="1" applyBorder="1" applyAlignment="1">
      <alignment horizontal="center" vertical="center"/>
    </xf>
    <xf numFmtId="0" fontId="12" fillId="2" borderId="10" xfId="0" applyFont="1" applyFill="1" applyBorder="1" applyAlignment="1">
      <alignment horizontal="center" vertical="center"/>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12" fillId="2" borderId="11" xfId="0" applyFont="1" applyFill="1" applyBorder="1" applyAlignment="1">
      <alignment horizontal="center" vertical="center"/>
    </xf>
    <xf numFmtId="0" fontId="9"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2" fillId="2" borderId="0" xfId="0" applyFont="1" applyFill="1" applyBorder="1" applyAlignment="1">
      <alignment horizontal="center"/>
    </xf>
    <xf numFmtId="0" fontId="10" fillId="4" borderId="1" xfId="0" applyFont="1" applyFill="1" applyBorder="1" applyAlignment="1">
      <alignment horizontal="center" vertical="center" wrapText="1"/>
    </xf>
    <xf numFmtId="0" fontId="12" fillId="2" borderId="3" xfId="0" applyFont="1" applyFill="1" applyBorder="1" applyAlignment="1">
      <alignment horizontal="center" vertical="center"/>
    </xf>
    <xf numFmtId="0" fontId="12" fillId="5" borderId="3" xfId="0" applyFont="1" applyFill="1" applyBorder="1" applyAlignment="1">
      <alignment horizontal="center" vertical="center"/>
    </xf>
    <xf numFmtId="0" fontId="12" fillId="5" borderId="4" xfId="0" applyFont="1" applyFill="1" applyBorder="1" applyAlignment="1">
      <alignment horizontal="center" vertical="center"/>
    </xf>
    <xf numFmtId="0" fontId="12" fillId="5" borderId="38" xfId="0" applyFont="1" applyFill="1" applyBorder="1" applyAlignment="1">
      <alignment horizontal="center" vertical="center" wrapText="1"/>
    </xf>
    <xf numFmtId="0" fontId="42" fillId="0" borderId="0" xfId="0" applyFont="1" applyFill="1" applyBorder="1" applyAlignment="1">
      <alignment horizontal="center" vertical="center"/>
    </xf>
    <xf numFmtId="0" fontId="20" fillId="0" borderId="0" xfId="0" applyFont="1" applyFill="1"/>
    <xf numFmtId="0" fontId="12" fillId="2" borderId="3" xfId="0" applyFont="1" applyFill="1" applyBorder="1" applyAlignment="1">
      <alignment horizontal="left"/>
    </xf>
    <xf numFmtId="0" fontId="12" fillId="2" borderId="10" xfId="0" applyFont="1" applyFill="1" applyBorder="1" applyAlignment="1">
      <alignment horizontal="left"/>
    </xf>
    <xf numFmtId="3" fontId="12" fillId="2" borderId="0" xfId="0" applyNumberFormat="1" applyFont="1" applyFill="1" applyBorder="1" applyAlignment="1">
      <alignment horizontal="right" indent="1"/>
    </xf>
    <xf numFmtId="0" fontId="12" fillId="2" borderId="0" xfId="0" applyFont="1" applyFill="1" applyBorder="1" applyAlignment="1">
      <alignment horizontal="left"/>
    </xf>
    <xf numFmtId="0" fontId="12" fillId="2" borderId="4" xfId="0" applyFont="1" applyFill="1" applyBorder="1" applyAlignment="1">
      <alignment horizontal="left"/>
    </xf>
    <xf numFmtId="0" fontId="14" fillId="6" borderId="0" xfId="0" applyFont="1" applyFill="1"/>
    <xf numFmtId="172" fontId="12" fillId="2" borderId="3" xfId="7" applyNumberFormat="1" applyFont="1" applyFill="1" applyBorder="1" applyAlignment="1">
      <alignment horizontal="right" indent="1"/>
    </xf>
    <xf numFmtId="172" fontId="13" fillId="2" borderId="3" xfId="7" applyNumberFormat="1" applyFont="1" applyFill="1" applyBorder="1" applyAlignment="1">
      <alignment horizontal="right" indent="1"/>
    </xf>
    <xf numFmtId="172" fontId="12" fillId="2" borderId="0" xfId="7" applyNumberFormat="1" applyFont="1" applyFill="1" applyAlignment="1">
      <alignment horizontal="right" indent="1"/>
    </xf>
    <xf numFmtId="172" fontId="13" fillId="2" borderId="0" xfId="7" applyNumberFormat="1" applyFont="1" applyFill="1" applyAlignment="1">
      <alignment horizontal="right" indent="1"/>
    </xf>
    <xf numFmtId="172" fontId="12" fillId="2" borderId="9" xfId="7" applyNumberFormat="1" applyFont="1" applyFill="1" applyBorder="1" applyAlignment="1">
      <alignment horizontal="right" indent="1"/>
    </xf>
    <xf numFmtId="172" fontId="12" fillId="2" borderId="0" xfId="7" applyNumberFormat="1" applyFont="1" applyFill="1" applyBorder="1" applyAlignment="1">
      <alignment horizontal="right" indent="1"/>
    </xf>
    <xf numFmtId="172" fontId="13" fillId="2" borderId="0" xfId="7" applyNumberFormat="1" applyFont="1" applyFill="1" applyBorder="1" applyAlignment="1">
      <alignment horizontal="right" indent="1"/>
    </xf>
    <xf numFmtId="172" fontId="12" fillId="2" borderId="4" xfId="7" applyNumberFormat="1" applyFont="1" applyFill="1" applyBorder="1" applyAlignment="1">
      <alignment horizontal="right" indent="1"/>
    </xf>
    <xf numFmtId="172" fontId="12" fillId="2" borderId="11" xfId="7" applyNumberFormat="1" applyFont="1" applyFill="1" applyBorder="1" applyAlignment="1">
      <alignment horizontal="right" indent="1"/>
    </xf>
    <xf numFmtId="164" fontId="12" fillId="2" borderId="0" xfId="0" applyNumberFormat="1" applyFont="1" applyFill="1" applyAlignment="1">
      <alignment horizontal="right" indent="3"/>
    </xf>
    <xf numFmtId="164" fontId="12" fillId="2" borderId="9" xfId="0" applyNumberFormat="1" applyFont="1" applyFill="1" applyBorder="1" applyAlignment="1">
      <alignment horizontal="right" indent="3"/>
    </xf>
    <xf numFmtId="164" fontId="12" fillId="2" borderId="11" xfId="0" applyNumberFormat="1" applyFont="1" applyFill="1" applyBorder="1" applyAlignment="1">
      <alignment horizontal="right" indent="3"/>
    </xf>
    <xf numFmtId="164" fontId="12" fillId="2" borderId="0" xfId="0" applyNumberFormat="1" applyFont="1" applyFill="1" applyAlignment="1">
      <alignment horizontal="right" indent="4"/>
    </xf>
    <xf numFmtId="164" fontId="12" fillId="2" borderId="9" xfId="0" applyNumberFormat="1" applyFont="1" applyFill="1" applyBorder="1" applyAlignment="1">
      <alignment horizontal="right" indent="4"/>
    </xf>
    <xf numFmtId="164" fontId="12" fillId="2" borderId="11" xfId="0" applyNumberFormat="1" applyFont="1" applyFill="1" applyBorder="1" applyAlignment="1">
      <alignment horizontal="right" indent="4"/>
    </xf>
    <xf numFmtId="0" fontId="41" fillId="2" borderId="0" xfId="0" applyFont="1" applyFill="1" applyAlignment="1"/>
    <xf numFmtId="0" fontId="41" fillId="2" borderId="0" xfId="0" applyFont="1" applyFill="1" applyBorder="1"/>
    <xf numFmtId="180" fontId="27" fillId="2" borderId="0" xfId="0" applyNumberFormat="1" applyFont="1" applyFill="1" applyBorder="1" applyAlignment="1">
      <alignment horizontal="right" vertical="center" indent="2"/>
    </xf>
    <xf numFmtId="49" fontId="12" fillId="2" borderId="0" xfId="0" applyNumberFormat="1" applyFont="1" applyFill="1" applyBorder="1" applyAlignment="1">
      <alignment horizontal="center"/>
    </xf>
    <xf numFmtId="180" fontId="27" fillId="2" borderId="0" xfId="0" applyNumberFormat="1" applyFont="1" applyFill="1" applyBorder="1" applyAlignment="1">
      <alignment horizontal="right" vertical="center" indent="4"/>
    </xf>
    <xf numFmtId="180" fontId="27" fillId="2" borderId="9" xfId="0" applyNumberFormat="1" applyFont="1" applyFill="1" applyBorder="1" applyAlignment="1">
      <alignment horizontal="right" vertical="center" indent="4"/>
    </xf>
    <xf numFmtId="180" fontId="27" fillId="2" borderId="10" xfId="0" applyNumberFormat="1" applyFont="1" applyFill="1" applyBorder="1" applyAlignment="1">
      <alignment horizontal="right" vertical="center" indent="4"/>
    </xf>
    <xf numFmtId="180" fontId="27" fillId="2" borderId="11" xfId="0" applyNumberFormat="1" applyFont="1" applyFill="1" applyBorder="1" applyAlignment="1">
      <alignment horizontal="right" vertical="center" indent="4"/>
    </xf>
    <xf numFmtId="180" fontId="24" fillId="2" borderId="0" xfId="0" applyNumberFormat="1" applyFont="1" applyFill="1" applyBorder="1" applyAlignment="1">
      <alignment horizontal="right" vertical="center" indent="4"/>
    </xf>
    <xf numFmtId="180" fontId="24" fillId="2" borderId="10" xfId="0" applyNumberFormat="1" applyFont="1" applyFill="1" applyBorder="1" applyAlignment="1">
      <alignment horizontal="right" vertical="center" indent="4"/>
    </xf>
    <xf numFmtId="0" fontId="43" fillId="2" borderId="0" xfId="0" applyFont="1" applyFill="1" applyBorder="1" applyAlignment="1">
      <alignment horizontal="left"/>
    </xf>
    <xf numFmtId="164" fontId="24" fillId="2" borderId="0" xfId="0" applyNumberFormat="1" applyFont="1" applyFill="1" applyBorder="1" applyAlignment="1">
      <alignment horizontal="right" indent="3"/>
    </xf>
    <xf numFmtId="164" fontId="24" fillId="0" borderId="0" xfId="0" applyNumberFormat="1" applyFont="1" applyBorder="1" applyAlignment="1">
      <alignment horizontal="right" indent="3"/>
    </xf>
    <xf numFmtId="0" fontId="9" fillId="0" borderId="0" xfId="0" applyFont="1" applyBorder="1" applyAlignment="1">
      <alignment horizontal="center" vertical="center" wrapText="1"/>
    </xf>
    <xf numFmtId="0" fontId="8" fillId="2" borderId="0" xfId="0" applyFont="1" applyFill="1" applyBorder="1"/>
    <xf numFmtId="174" fontId="7" fillId="2" borderId="0" xfId="7" applyNumberFormat="1" applyFont="1" applyFill="1" applyBorder="1"/>
    <xf numFmtId="0" fontId="12" fillId="2" borderId="0" xfId="0" applyFont="1" applyFill="1" applyBorder="1" applyAlignment="1">
      <alignment horizontal="center" vertical="center"/>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12" fillId="2" borderId="11" xfId="0" applyFont="1" applyFill="1" applyBorder="1" applyAlignment="1">
      <alignment horizontal="center" vertical="center"/>
    </xf>
    <xf numFmtId="0" fontId="12" fillId="2" borderId="0" xfId="0" applyFont="1" applyFill="1" applyBorder="1" applyAlignment="1">
      <alignment horizontal="center"/>
    </xf>
    <xf numFmtId="0" fontId="12" fillId="2" borderId="9" xfId="0" applyFont="1" applyFill="1" applyBorder="1" applyAlignment="1"/>
    <xf numFmtId="0" fontId="12" fillId="2" borderId="11" xfId="0" applyFont="1" applyFill="1" applyBorder="1" applyAlignment="1"/>
    <xf numFmtId="0" fontId="10" fillId="2" borderId="0" xfId="0" applyFont="1" applyFill="1" applyBorder="1" applyAlignment="1">
      <alignment horizontal="center" vertical="center" wrapText="1"/>
    </xf>
    <xf numFmtId="0" fontId="9" fillId="6" borderId="0" xfId="0" applyFont="1" applyFill="1" applyAlignment="1">
      <alignment horizontal="center" vertical="center" wrapText="1"/>
    </xf>
    <xf numFmtId="164" fontId="13" fillId="2" borderId="10" xfId="0" applyNumberFormat="1" applyFont="1" applyFill="1" applyBorder="1" applyAlignment="1">
      <alignment horizontal="right" indent="4"/>
    </xf>
    <xf numFmtId="164" fontId="13" fillId="2" borderId="9" xfId="0" applyNumberFormat="1" applyFont="1" applyFill="1" applyBorder="1" applyAlignment="1">
      <alignment horizontal="right" indent="4"/>
    </xf>
    <xf numFmtId="164" fontId="13" fillId="2" borderId="11" xfId="0" applyNumberFormat="1" applyFont="1" applyFill="1" applyBorder="1" applyAlignment="1">
      <alignment horizontal="right" indent="4"/>
    </xf>
    <xf numFmtId="0" fontId="12" fillId="2" borderId="0" xfId="0" applyFont="1" applyFill="1" applyBorder="1" applyAlignment="1">
      <alignment horizontal="center" vertical="center"/>
    </xf>
    <xf numFmtId="0" fontId="12" fillId="2" borderId="10" xfId="0" applyFont="1" applyFill="1" applyBorder="1" applyAlignment="1">
      <alignment horizontal="center" vertical="center"/>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12" fillId="2" borderId="11" xfId="0" applyFont="1" applyFill="1" applyBorder="1" applyAlignment="1">
      <alignment horizontal="center" vertical="center"/>
    </xf>
    <xf numFmtId="0" fontId="9"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2" fillId="2" borderId="0" xfId="0" applyFont="1" applyFill="1" applyBorder="1" applyAlignment="1">
      <alignment horizontal="center"/>
    </xf>
    <xf numFmtId="0" fontId="12" fillId="2" borderId="3" xfId="0" applyFont="1" applyFill="1" applyBorder="1" applyAlignment="1">
      <alignment horizontal="center" vertical="center"/>
    </xf>
    <xf numFmtId="0" fontId="10" fillId="4" borderId="1" xfId="0" applyFont="1" applyFill="1" applyBorder="1" applyAlignment="1">
      <alignment horizontal="center" vertical="center" wrapText="1"/>
    </xf>
    <xf numFmtId="0" fontId="12" fillId="5" borderId="38"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10" fillId="2" borderId="0" xfId="0" applyFont="1" applyFill="1" applyAlignment="1">
      <alignment horizontal="center" vertical="center" wrapText="1"/>
    </xf>
    <xf numFmtId="0" fontId="7" fillId="2" borderId="0" xfId="0" applyFont="1" applyFill="1" applyAlignment="1">
      <alignment horizontal="left" vertical="top" wrapText="1"/>
    </xf>
    <xf numFmtId="0" fontId="7" fillId="0" borderId="0" xfId="0" applyFont="1" applyAlignment="1">
      <alignment wrapText="1"/>
    </xf>
    <xf numFmtId="0" fontId="13" fillId="5" borderId="0" xfId="0" applyFont="1" applyFill="1" applyAlignment="1">
      <alignment horizontal="center" wrapText="1"/>
    </xf>
    <xf numFmtId="0" fontId="12" fillId="7" borderId="38" xfId="0" applyFont="1" applyFill="1" applyBorder="1" applyAlignment="1">
      <alignment horizontal="center" vertical="center"/>
    </xf>
    <xf numFmtId="0" fontId="12" fillId="7" borderId="17" xfId="0" applyFont="1" applyFill="1" applyBorder="1" applyAlignment="1">
      <alignment horizontal="center" vertical="center"/>
    </xf>
    <xf numFmtId="164" fontId="13" fillId="2" borderId="0" xfId="0" applyNumberFormat="1" applyFont="1" applyFill="1" applyAlignment="1">
      <alignment horizontal="center" vertical="center"/>
    </xf>
    <xf numFmtId="0" fontId="9" fillId="2" borderId="0" xfId="0" applyFont="1" applyFill="1"/>
    <xf numFmtId="0" fontId="9" fillId="2" borderId="0" xfId="0" applyFont="1" applyFill="1" applyAlignment="1">
      <alignment vertical="center" wrapText="1"/>
    </xf>
    <xf numFmtId="3" fontId="13" fillId="2" borderId="0" xfId="0" applyNumberFormat="1" applyFont="1" applyFill="1" applyAlignment="1">
      <alignment horizontal="right" vertical="center" indent="2"/>
    </xf>
    <xf numFmtId="0" fontId="11" fillId="2" borderId="0" xfId="0" applyFont="1" applyFill="1" applyAlignment="1">
      <alignment horizontal="right"/>
    </xf>
    <xf numFmtId="164" fontId="7" fillId="2" borderId="0" xfId="0" applyNumberFormat="1" applyFont="1" applyFill="1" applyAlignment="1">
      <alignment horizontal="right"/>
    </xf>
    <xf numFmtId="0" fontId="7" fillId="6" borderId="0" xfId="0" applyFont="1" applyFill="1"/>
    <xf numFmtId="0" fontId="9" fillId="6" borderId="0" xfId="0" applyFont="1" applyFill="1" applyAlignment="1">
      <alignment vertical="center"/>
    </xf>
    <xf numFmtId="0" fontId="9" fillId="6" borderId="0" xfId="0" applyFont="1" applyFill="1" applyAlignment="1">
      <alignment vertical="center" wrapText="1"/>
    </xf>
    <xf numFmtId="0" fontId="9" fillId="6" borderId="0" xfId="0" applyFont="1" applyFill="1" applyAlignment="1">
      <alignment horizontal="center" vertical="center"/>
    </xf>
    <xf numFmtId="1" fontId="13" fillId="2" borderId="0" xfId="0" applyNumberFormat="1" applyFont="1" applyFill="1" applyAlignment="1">
      <alignment horizontal="right" indent="4"/>
    </xf>
    <xf numFmtId="0" fontId="9" fillId="2" borderId="0" xfId="0" applyFont="1" applyFill="1" applyAlignment="1">
      <alignment wrapText="1"/>
    </xf>
    <xf numFmtId="3" fontId="12" fillId="2" borderId="0" xfId="0" applyNumberFormat="1" applyFont="1" applyFill="1" applyAlignment="1">
      <alignment horizontal="center"/>
    </xf>
    <xf numFmtId="3" fontId="13" fillId="2" borderId="0" xfId="0" applyNumberFormat="1" applyFont="1" applyFill="1" applyAlignment="1">
      <alignment horizontal="right" vertical="center" indent="1"/>
    </xf>
    <xf numFmtId="3" fontId="27" fillId="2" borderId="0" xfId="0" applyNumberFormat="1" applyFont="1" applyFill="1" applyAlignment="1">
      <alignment horizontal="right" vertical="center" indent="1"/>
    </xf>
    <xf numFmtId="3" fontId="12" fillId="2" borderId="0" xfId="0" applyNumberFormat="1" applyFont="1" applyFill="1" applyAlignment="1">
      <alignment horizontal="center" wrapText="1"/>
    </xf>
    <xf numFmtId="164" fontId="13" fillId="2" borderId="0" xfId="0" applyNumberFormat="1" applyFont="1" applyFill="1" applyAlignment="1">
      <alignment horizontal="right" vertical="center" wrapText="1" indent="4"/>
    </xf>
    <xf numFmtId="0" fontId="12" fillId="2" borderId="0" xfId="0" applyFont="1" applyFill="1" applyAlignment="1">
      <alignment horizontal="center" vertical="top" wrapText="1"/>
    </xf>
    <xf numFmtId="164" fontId="13" fillId="2" borderId="9" xfId="0" applyNumberFormat="1" applyFont="1" applyFill="1" applyBorder="1" applyAlignment="1">
      <alignment horizontal="right" vertical="center" wrapText="1" indent="4"/>
    </xf>
    <xf numFmtId="0" fontId="12" fillId="2" borderId="0" xfId="0" applyFont="1" applyFill="1" applyAlignment="1">
      <alignment horizontal="center" wrapText="1"/>
    </xf>
    <xf numFmtId="0" fontId="12" fillId="2" borderId="10" xfId="0" applyFont="1" applyFill="1" applyBorder="1" applyAlignment="1">
      <alignment horizontal="center" wrapText="1"/>
    </xf>
    <xf numFmtId="164" fontId="13" fillId="2" borderId="10" xfId="0" applyNumberFormat="1" applyFont="1" applyFill="1" applyBorder="1" applyAlignment="1">
      <alignment horizontal="right" vertical="center" wrapText="1" indent="4"/>
    </xf>
    <xf numFmtId="164" fontId="13" fillId="2" borderId="11" xfId="0" applyNumberFormat="1" applyFont="1" applyFill="1" applyBorder="1" applyAlignment="1">
      <alignment horizontal="right" vertical="center" wrapText="1" indent="4"/>
    </xf>
    <xf numFmtId="3" fontId="27" fillId="2" borderId="0" xfId="0" applyNumberFormat="1" applyFont="1" applyFill="1" applyAlignment="1">
      <alignment horizontal="right" vertical="center" wrapText="1" indent="1"/>
    </xf>
    <xf numFmtId="3" fontId="13" fillId="2" borderId="0" xfId="0" applyNumberFormat="1" applyFont="1" applyFill="1" applyAlignment="1">
      <alignment horizontal="right" vertical="center" wrapText="1" indent="1"/>
    </xf>
    <xf numFmtId="0" fontId="7" fillId="2" borderId="0" xfId="0" applyFont="1" applyFill="1" applyAlignment="1">
      <alignment horizontal="center" vertical="center" wrapText="1"/>
    </xf>
    <xf numFmtId="164" fontId="13" fillId="2" borderId="0" xfId="0" applyNumberFormat="1" applyFont="1" applyFill="1" applyAlignment="1">
      <alignment horizontal="right" indent="5"/>
    </xf>
    <xf numFmtId="164" fontId="27" fillId="2" borderId="9" xfId="0" applyNumberFormat="1" applyFont="1" applyFill="1" applyBorder="1" applyAlignment="1">
      <alignment horizontal="right" indent="5"/>
    </xf>
    <xf numFmtId="164" fontId="27" fillId="2" borderId="11" xfId="0" applyNumberFormat="1" applyFont="1" applyFill="1" applyBorder="1" applyAlignment="1">
      <alignment horizontal="right" indent="5"/>
    </xf>
    <xf numFmtId="3" fontId="27" fillId="2" borderId="0" xfId="0" applyNumberFormat="1" applyFont="1" applyFill="1" applyAlignment="1">
      <alignment horizontal="right" indent="2"/>
    </xf>
    <xf numFmtId="0" fontId="8" fillId="2" borderId="0" xfId="0" applyFont="1" applyFill="1" applyAlignment="1">
      <alignment horizontal="justify" vertical="center" wrapText="1"/>
    </xf>
    <xf numFmtId="0" fontId="7" fillId="7" borderId="3" xfId="0" applyFont="1" applyFill="1" applyBorder="1"/>
    <xf numFmtId="0" fontId="7" fillId="7" borderId="4" xfId="0" applyFont="1" applyFill="1" applyBorder="1"/>
    <xf numFmtId="164" fontId="12" fillId="2" borderId="3" xfId="0" applyNumberFormat="1" applyFont="1" applyFill="1" applyBorder="1" applyAlignment="1">
      <alignment horizontal="right" indent="5"/>
    </xf>
    <xf numFmtId="164" fontId="12" fillId="2" borderId="0" xfId="0" applyNumberFormat="1" applyFont="1" applyFill="1" applyAlignment="1">
      <alignment horizontal="right" indent="5"/>
    </xf>
    <xf numFmtId="164" fontId="13" fillId="2" borderId="11" xfId="0" applyNumberFormat="1" applyFont="1" applyFill="1" applyBorder="1" applyAlignment="1">
      <alignment horizontal="right" indent="5"/>
    </xf>
    <xf numFmtId="164" fontId="13" fillId="2" borderId="0" xfId="0" applyNumberFormat="1" applyFont="1" applyFill="1" applyAlignment="1">
      <alignment horizontal="center"/>
    </xf>
    <xf numFmtId="0" fontId="12" fillId="5" borderId="7" xfId="0" applyFont="1" applyFill="1" applyBorder="1" applyAlignment="1">
      <alignment horizontal="center" vertical="center" wrapText="1"/>
    </xf>
    <xf numFmtId="164" fontId="12" fillId="2" borderId="0" xfId="0" applyNumberFormat="1" applyFont="1" applyFill="1" applyAlignment="1">
      <alignment horizontal="center"/>
    </xf>
    <xf numFmtId="164" fontId="12" fillId="2" borderId="11" xfId="0" applyNumberFormat="1" applyFont="1" applyFill="1" applyBorder="1" applyAlignment="1">
      <alignment horizontal="center"/>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12" fillId="2" borderId="11" xfId="0" applyFont="1" applyFill="1" applyBorder="1" applyAlignment="1">
      <alignment horizontal="center" vertical="center"/>
    </xf>
    <xf numFmtId="0" fontId="12" fillId="2" borderId="0" xfId="0" applyFont="1" applyFill="1" applyBorder="1" applyAlignment="1">
      <alignment horizontal="center" vertical="center"/>
    </xf>
    <xf numFmtId="0" fontId="12" fillId="2" borderId="0" xfId="0" applyFont="1" applyFill="1" applyBorder="1" applyAlignment="1">
      <alignment horizontal="center" wrapText="1"/>
    </xf>
    <xf numFmtId="171" fontId="7" fillId="2" borderId="0" xfId="0" applyNumberFormat="1" applyFont="1" applyFill="1" applyBorder="1"/>
    <xf numFmtId="170" fontId="7" fillId="2" borderId="0" xfId="0" applyNumberFormat="1" applyFont="1" applyFill="1" applyBorder="1"/>
    <xf numFmtId="164" fontId="13" fillId="2" borderId="0" xfId="0" applyNumberFormat="1" applyFont="1" applyFill="1" applyBorder="1" applyAlignment="1">
      <alignment horizontal="right" vertical="center" wrapText="1" indent="4"/>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12" fillId="2" borderId="0" xfId="0" applyFont="1" applyFill="1" applyBorder="1" applyAlignment="1">
      <alignment horizontal="center" vertical="center" wrapText="1"/>
    </xf>
    <xf numFmtId="0" fontId="12" fillId="2" borderId="11" xfId="0" applyFont="1" applyFill="1" applyBorder="1" applyAlignment="1">
      <alignment horizontal="center" vertical="center"/>
    </xf>
    <xf numFmtId="0" fontId="12" fillId="2" borderId="0" xfId="0" applyFont="1" applyFill="1" applyBorder="1" applyAlignment="1">
      <alignment horizontal="center" vertical="center"/>
    </xf>
    <xf numFmtId="0" fontId="12" fillId="2" borderId="3" xfId="0" applyFont="1" applyFill="1" applyBorder="1" applyAlignment="1">
      <alignment horizontal="center" vertical="center"/>
    </xf>
    <xf numFmtId="0" fontId="12" fillId="5" borderId="3" xfId="0" applyFont="1" applyFill="1" applyBorder="1" applyAlignment="1">
      <alignment horizontal="center" vertical="center"/>
    </xf>
    <xf numFmtId="0" fontId="12" fillId="5" borderId="4" xfId="0" applyFont="1" applyFill="1" applyBorder="1" applyAlignment="1">
      <alignment horizontal="center" vertical="center"/>
    </xf>
    <xf numFmtId="0" fontId="12" fillId="5" borderId="38"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2" fillId="2" borderId="0" xfId="0" applyFont="1" applyFill="1" applyAlignment="1">
      <alignment horizontal="center" vertical="center"/>
    </xf>
    <xf numFmtId="0" fontId="12" fillId="2" borderId="0" xfId="0" applyFont="1" applyFill="1" applyBorder="1" applyAlignment="1">
      <alignment horizontal="center" vertical="center"/>
    </xf>
    <xf numFmtId="0" fontId="25" fillId="5" borderId="3" xfId="0" applyFont="1" applyFill="1" applyBorder="1" applyAlignment="1">
      <alignment vertical="center" wrapText="1"/>
    </xf>
    <xf numFmtId="0" fontId="25" fillId="5" borderId="4" xfId="0" applyFont="1" applyFill="1" applyBorder="1" applyAlignment="1">
      <alignment vertical="center" wrapText="1"/>
    </xf>
    <xf numFmtId="0" fontId="12" fillId="2" borderId="0" xfId="0" applyFont="1" applyFill="1" applyBorder="1" applyAlignment="1">
      <alignment horizontal="left" vertical="center"/>
    </xf>
    <xf numFmtId="0" fontId="12" fillId="2" borderId="11" xfId="0" applyFont="1" applyFill="1" applyBorder="1" applyAlignment="1">
      <alignment horizontal="left" vertical="center"/>
    </xf>
    <xf numFmtId="0" fontId="28" fillId="2" borderId="0" xfId="0" applyFont="1" applyFill="1" applyAlignment="1">
      <alignment horizontal="center" vertical="center" wrapText="1"/>
    </xf>
    <xf numFmtId="172" fontId="31" fillId="0" borderId="0" xfId="7" applyNumberFormat="1" applyFont="1" applyAlignment="1">
      <alignment horizontal="center"/>
    </xf>
    <xf numFmtId="172" fontId="26" fillId="0" borderId="0" xfId="7" applyNumberFormat="1" applyFont="1" applyAlignment="1">
      <alignment horizontal="center"/>
    </xf>
    <xf numFmtId="172" fontId="31" fillId="0" borderId="9" xfId="7" applyNumberFormat="1" applyFont="1" applyBorder="1" applyAlignment="1">
      <alignment horizontal="center"/>
    </xf>
    <xf numFmtId="172" fontId="31" fillId="2" borderId="0" xfId="7" applyNumberFormat="1" applyFont="1" applyFill="1" applyAlignment="1">
      <alignment horizontal="center"/>
    </xf>
    <xf numFmtId="172" fontId="26" fillId="2" borderId="0" xfId="7" applyNumberFormat="1" applyFont="1" applyFill="1" applyAlignment="1">
      <alignment horizontal="center"/>
    </xf>
    <xf numFmtId="172" fontId="31" fillId="2" borderId="9" xfId="7" applyNumberFormat="1" applyFont="1" applyFill="1" applyBorder="1" applyAlignment="1">
      <alignment horizontal="center"/>
    </xf>
    <xf numFmtId="172" fontId="31" fillId="2" borderId="3" xfId="7" applyNumberFormat="1" applyFont="1" applyFill="1" applyBorder="1" applyAlignment="1">
      <alignment horizontal="center"/>
    </xf>
    <xf numFmtId="172" fontId="26" fillId="2" borderId="3" xfId="7" applyNumberFormat="1" applyFont="1" applyFill="1" applyBorder="1" applyAlignment="1">
      <alignment horizontal="center"/>
    </xf>
    <xf numFmtId="172" fontId="31" fillId="2" borderId="4" xfId="7" applyNumberFormat="1" applyFont="1" applyFill="1" applyBorder="1" applyAlignment="1">
      <alignment horizontal="center"/>
    </xf>
    <xf numFmtId="172" fontId="31" fillId="2" borderId="11" xfId="7" applyNumberFormat="1" applyFont="1" applyFill="1" applyBorder="1" applyAlignment="1">
      <alignment horizontal="center"/>
    </xf>
    <xf numFmtId="164" fontId="31" fillId="2" borderId="0" xfId="2" applyNumberFormat="1" applyFont="1" applyFill="1" applyAlignment="1">
      <alignment horizontal="right" indent="4"/>
    </xf>
    <xf numFmtId="164" fontId="26" fillId="2" borderId="0" xfId="2" applyNumberFormat="1" applyFont="1" applyFill="1" applyAlignment="1">
      <alignment horizontal="right" indent="4"/>
    </xf>
    <xf numFmtId="164" fontId="31" fillId="2" borderId="9" xfId="2" applyNumberFormat="1" applyFont="1" applyFill="1" applyBorder="1" applyAlignment="1">
      <alignment horizontal="right" indent="4"/>
    </xf>
    <xf numFmtId="164" fontId="31" fillId="2" borderId="11" xfId="2" applyNumberFormat="1" applyFont="1" applyFill="1" applyBorder="1" applyAlignment="1">
      <alignment horizontal="right" indent="4"/>
    </xf>
    <xf numFmtId="172" fontId="13" fillId="2" borderId="0" xfId="7" applyNumberFormat="1" applyFont="1" applyFill="1" applyBorder="1" applyAlignment="1">
      <alignment horizontal="center"/>
    </xf>
    <xf numFmtId="172" fontId="27" fillId="2" borderId="9" xfId="7" applyNumberFormat="1" applyFont="1" applyFill="1" applyBorder="1" applyAlignment="1">
      <alignment horizontal="center"/>
    </xf>
    <xf numFmtId="172" fontId="27" fillId="2" borderId="0" xfId="7" applyNumberFormat="1" applyFont="1" applyFill="1" applyBorder="1" applyAlignment="1">
      <alignment horizontal="center"/>
    </xf>
    <xf numFmtId="172" fontId="27" fillId="2" borderId="11" xfId="7" applyNumberFormat="1" applyFont="1" applyFill="1" applyBorder="1" applyAlignment="1">
      <alignment horizontal="center"/>
    </xf>
    <xf numFmtId="0" fontId="9"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2" fillId="5" borderId="3" xfId="0" applyFont="1" applyFill="1" applyBorder="1" applyAlignment="1">
      <alignment horizontal="center" vertical="center" wrapText="1"/>
    </xf>
    <xf numFmtId="0" fontId="12" fillId="5" borderId="0" xfId="0" applyFont="1" applyFill="1" applyAlignment="1">
      <alignment horizontal="center" vertical="center" wrapText="1"/>
    </xf>
    <xf numFmtId="0" fontId="12" fillId="5" borderId="4" xfId="0" applyFont="1" applyFill="1" applyBorder="1" applyAlignment="1">
      <alignment horizontal="center" vertical="center" wrapText="1"/>
    </xf>
    <xf numFmtId="0" fontId="12" fillId="2" borderId="0" xfId="0" applyFont="1" applyFill="1" applyAlignment="1">
      <alignment horizontal="center" vertical="center" wrapText="1"/>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12" fillId="2" borderId="0" xfId="0" applyFont="1" applyFill="1" applyBorder="1" applyAlignment="1">
      <alignment horizontal="center" vertical="center"/>
    </xf>
    <xf numFmtId="0" fontId="12" fillId="2" borderId="11" xfId="0" applyFont="1" applyFill="1" applyBorder="1" applyAlignment="1">
      <alignment horizontal="center" vertical="center"/>
    </xf>
    <xf numFmtId="0" fontId="12" fillId="2" borderId="10" xfId="0" applyFont="1" applyFill="1" applyBorder="1" applyAlignment="1">
      <alignment horizontal="center" vertical="center"/>
    </xf>
    <xf numFmtId="0" fontId="12" fillId="2" borderId="3" xfId="0" applyFont="1" applyFill="1" applyBorder="1" applyAlignment="1">
      <alignment horizontal="center" vertical="center"/>
    </xf>
    <xf numFmtId="0" fontId="10" fillId="4" borderId="1" xfId="0" applyFont="1" applyFill="1" applyBorder="1" applyAlignment="1">
      <alignment horizontal="center" vertical="center" wrapText="1"/>
    </xf>
    <xf numFmtId="0" fontId="28" fillId="0" borderId="0" xfId="0" applyFont="1" applyFill="1" applyBorder="1" applyAlignment="1">
      <alignment horizontal="center" vertical="center"/>
    </xf>
    <xf numFmtId="0" fontId="12" fillId="5" borderId="38" xfId="0" applyFont="1" applyFill="1" applyBorder="1" applyAlignment="1">
      <alignment horizontal="center" vertical="center" wrapText="1"/>
    </xf>
    <xf numFmtId="0" fontId="11" fillId="0" borderId="0" xfId="0" applyFont="1" applyFill="1" applyAlignment="1">
      <alignment horizontal="center" vertical="center" wrapText="1"/>
    </xf>
    <xf numFmtId="0" fontId="8" fillId="2" borderId="0" xfId="1" applyFont="1" applyFill="1" applyAlignment="1">
      <alignment vertical="center"/>
    </xf>
    <xf numFmtId="0" fontId="12" fillId="2" borderId="0" xfId="0" applyFont="1" applyFill="1" applyAlignment="1">
      <alignment vertical="center" wrapText="1"/>
    </xf>
    <xf numFmtId="0" fontId="12" fillId="2" borderId="0" xfId="0" applyFont="1" applyFill="1" applyBorder="1" applyAlignment="1">
      <alignment vertical="center" wrapText="1"/>
    </xf>
    <xf numFmtId="0" fontId="7" fillId="2" borderId="0" xfId="0" applyFont="1" applyFill="1" applyBorder="1" applyAlignment="1"/>
    <xf numFmtId="0" fontId="7" fillId="2" borderId="0" xfId="0" applyFont="1" applyFill="1" applyBorder="1" applyAlignment="1">
      <alignment vertical="center"/>
    </xf>
    <xf numFmtId="0" fontId="0" fillId="2" borderId="0" xfId="0" applyFill="1"/>
    <xf numFmtId="0" fontId="32" fillId="0" borderId="0" xfId="0" applyFont="1" applyAlignment="1">
      <alignment horizontal="center" vertical="center" readingOrder="1"/>
    </xf>
    <xf numFmtId="0" fontId="33" fillId="2" borderId="0" xfId="0" applyFont="1" applyFill="1" applyBorder="1"/>
    <xf numFmtId="0" fontId="28" fillId="2" borderId="0" xfId="0" applyFont="1" applyFill="1" applyBorder="1" applyAlignment="1">
      <alignment horizontal="center" vertical="center"/>
    </xf>
    <xf numFmtId="0" fontId="19" fillId="2" borderId="0" xfId="0" applyFont="1" applyFill="1" applyBorder="1" applyAlignment="1">
      <alignment horizontal="center" vertical="center" wrapText="1"/>
    </xf>
    <xf numFmtId="0" fontId="11" fillId="8" borderId="0" xfId="0" applyFont="1" applyFill="1" applyBorder="1" applyAlignment="1">
      <alignment horizontal="center" vertical="center" wrapText="1"/>
    </xf>
    <xf numFmtId="0" fontId="33" fillId="0" borderId="0" xfId="0" applyFont="1" applyFill="1"/>
    <xf numFmtId="0" fontId="44" fillId="2" borderId="0" xfId="0" applyFont="1" applyFill="1"/>
    <xf numFmtId="0" fontId="35" fillId="2" borderId="0" xfId="0" applyFont="1" applyFill="1" applyBorder="1"/>
    <xf numFmtId="0" fontId="12" fillId="0" borderId="0" xfId="0" applyFont="1" applyFill="1" applyAlignment="1">
      <alignment horizontal="center" vertical="center"/>
    </xf>
    <xf numFmtId="0" fontId="25" fillId="0" borderId="0" xfId="0" applyFont="1" applyFill="1" applyAlignment="1">
      <alignment horizontal="center"/>
    </xf>
    <xf numFmtId="164" fontId="26" fillId="0" borderId="0" xfId="0" applyNumberFormat="1" applyFont="1" applyFill="1" applyAlignment="1">
      <alignment horizontal="center"/>
    </xf>
    <xf numFmtId="170" fontId="26" fillId="0" borderId="0" xfId="0" applyNumberFormat="1" applyFont="1" applyFill="1" applyAlignment="1">
      <alignment horizontal="center"/>
    </xf>
    <xf numFmtId="173" fontId="7" fillId="0" borderId="0" xfId="0" applyNumberFormat="1" applyFont="1" applyFill="1"/>
    <xf numFmtId="0" fontId="12" fillId="0" borderId="9" xfId="0" applyFont="1" applyFill="1" applyBorder="1" applyAlignment="1">
      <alignment horizontal="center" vertical="center"/>
    </xf>
    <xf numFmtId="0" fontId="25" fillId="0" borderId="9" xfId="0" applyFont="1" applyFill="1" applyBorder="1" applyAlignment="1">
      <alignment horizontal="center"/>
    </xf>
    <xf numFmtId="164" fontId="31" fillId="0" borderId="9" xfId="0" applyNumberFormat="1" applyFont="1" applyFill="1" applyBorder="1" applyAlignment="1">
      <alignment horizontal="center"/>
    </xf>
    <xf numFmtId="0" fontId="12" fillId="0" borderId="11" xfId="0" applyFont="1" applyFill="1" applyBorder="1" applyAlignment="1">
      <alignment horizontal="center" vertical="center"/>
    </xf>
    <xf numFmtId="0" fontId="25" fillId="0" borderId="11" xfId="0" applyFont="1" applyFill="1" applyBorder="1" applyAlignment="1">
      <alignment horizontal="center"/>
    </xf>
    <xf numFmtId="164" fontId="31" fillId="0" borderId="11" xfId="0" applyNumberFormat="1" applyFont="1" applyFill="1" applyBorder="1" applyAlignment="1">
      <alignment horizontal="center"/>
    </xf>
    <xf numFmtId="0" fontId="14" fillId="0" borderId="0" xfId="0" applyFont="1" applyFill="1"/>
    <xf numFmtId="0" fontId="11" fillId="0" borderId="0" xfId="0" applyFont="1" applyFill="1" applyAlignment="1">
      <alignment horizontal="center"/>
    </xf>
    <xf numFmtId="164" fontId="7" fillId="0" borderId="0" xfId="0" applyNumberFormat="1" applyFont="1" applyFill="1" applyAlignment="1">
      <alignment horizontal="center"/>
    </xf>
    <xf numFmtId="172" fontId="7" fillId="0" borderId="0" xfId="7" applyNumberFormat="1" applyFont="1" applyFill="1" applyBorder="1" applyAlignment="1">
      <alignment horizontal="right"/>
    </xf>
    <xf numFmtId="166" fontId="7" fillId="0" borderId="0" xfId="0" applyNumberFormat="1" applyFont="1" applyFill="1"/>
    <xf numFmtId="0" fontId="38" fillId="0" borderId="0" xfId="0" applyFont="1" applyFill="1" applyAlignment="1">
      <alignment readingOrder="1"/>
    </xf>
    <xf numFmtId="0" fontId="39" fillId="0" borderId="0" xfId="0" applyFont="1" applyFill="1" applyAlignment="1">
      <alignment wrapText="1" readingOrder="1"/>
    </xf>
    <xf numFmtId="172" fontId="7" fillId="0" borderId="0" xfId="7" applyNumberFormat="1" applyFont="1" applyFill="1" applyAlignment="1">
      <alignment horizontal="right"/>
    </xf>
    <xf numFmtId="172" fontId="7" fillId="0" borderId="0" xfId="0" applyNumberFormat="1" applyFont="1" applyFill="1"/>
    <xf numFmtId="43" fontId="7" fillId="0" borderId="0" xfId="0" applyNumberFormat="1" applyFont="1" applyFill="1"/>
    <xf numFmtId="172" fontId="26" fillId="2" borderId="0" xfId="7" applyNumberFormat="1" applyFont="1" applyFill="1" applyBorder="1" applyAlignment="1">
      <alignment horizontal="center"/>
    </xf>
    <xf numFmtId="0" fontId="25" fillId="2" borderId="0" xfId="0" applyFont="1" applyFill="1" applyBorder="1" applyAlignment="1">
      <alignment horizontal="center" vertical="center"/>
    </xf>
    <xf numFmtId="0" fontId="35" fillId="2" borderId="0" xfId="0" applyFont="1" applyFill="1" applyBorder="1" applyAlignment="1"/>
    <xf numFmtId="0" fontId="25" fillId="0" borderId="0" xfId="0" applyFont="1" applyFill="1" applyBorder="1" applyAlignment="1">
      <alignment vertical="center" wrapText="1"/>
    </xf>
    <xf numFmtId="0" fontId="7" fillId="2" borderId="0" xfId="0" applyNumberFormat="1" applyFont="1" applyFill="1"/>
    <xf numFmtId="0" fontId="45" fillId="0" borderId="0" xfId="0" applyFont="1"/>
    <xf numFmtId="0" fontId="35" fillId="0" borderId="0" xfId="0" applyFont="1"/>
    <xf numFmtId="0" fontId="33" fillId="2" borderId="0" xfId="0" applyFont="1" applyFill="1" applyAlignment="1">
      <alignment horizontal="left" wrapText="1"/>
    </xf>
    <xf numFmtId="0" fontId="8" fillId="2" borderId="0" xfId="0" applyFont="1" applyFill="1" applyBorder="1" applyAlignment="1">
      <alignment horizontal="left" vertical="center" wrapText="1"/>
    </xf>
    <xf numFmtId="0" fontId="10" fillId="2" borderId="0" xfId="0" applyFont="1" applyFill="1" applyBorder="1" applyAlignment="1">
      <alignment vertical="center"/>
    </xf>
    <xf numFmtId="164" fontId="35" fillId="2" borderId="0" xfId="0" applyNumberFormat="1" applyFont="1" applyFill="1"/>
    <xf numFmtId="0" fontId="33" fillId="0" borderId="0" xfId="0" applyFont="1" applyAlignment="1"/>
    <xf numFmtId="0" fontId="28" fillId="0" borderId="0" xfId="0" applyFont="1" applyAlignment="1">
      <alignment horizontal="center" vertical="center"/>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19" fillId="0" borderId="0" xfId="0" applyFont="1" applyAlignment="1">
      <alignment horizontal="left" vertical="center"/>
    </xf>
    <xf numFmtId="2" fontId="26" fillId="2" borderId="0" xfId="2" applyNumberFormat="1" applyFont="1" applyFill="1" applyBorder="1" applyAlignment="1">
      <alignment horizontal="center"/>
    </xf>
    <xf numFmtId="2" fontId="31" fillId="2" borderId="0" xfId="2" applyNumberFormat="1" applyFont="1" applyFill="1" applyBorder="1" applyAlignment="1">
      <alignment horizontal="center"/>
    </xf>
    <xf numFmtId="172" fontId="31" fillId="2" borderId="0" xfId="7" applyNumberFormat="1" applyFont="1" applyFill="1" applyBorder="1" applyAlignment="1">
      <alignment horizontal="center"/>
    </xf>
    <xf numFmtId="0" fontId="20" fillId="2" borderId="0" xfId="0" applyFont="1" applyFill="1" applyAlignment="1"/>
    <xf numFmtId="0" fontId="19" fillId="2" borderId="0" xfId="0" applyFont="1" applyFill="1"/>
    <xf numFmtId="49" fontId="8" fillId="2" borderId="0" xfId="0" applyNumberFormat="1" applyFont="1" applyFill="1"/>
    <xf numFmtId="3" fontId="20" fillId="2" borderId="0" xfId="0" applyNumberFormat="1" applyFont="1" applyFill="1"/>
    <xf numFmtId="0" fontId="12" fillId="2" borderId="0" xfId="0" applyFont="1" applyFill="1" applyAlignment="1">
      <alignment horizontal="center" vertical="center"/>
    </xf>
    <xf numFmtId="0" fontId="12" fillId="2" borderId="0" xfId="0" applyFont="1" applyFill="1" applyAlignment="1">
      <alignment horizontal="center" vertical="center" wrapText="1"/>
    </xf>
    <xf numFmtId="0" fontId="12" fillId="2" borderId="11" xfId="0" applyFont="1" applyFill="1" applyBorder="1" applyAlignment="1">
      <alignment horizontal="center" vertical="center" wrapText="1"/>
    </xf>
    <xf numFmtId="0" fontId="12" fillId="2" borderId="0" xfId="0" applyFont="1" applyFill="1" applyBorder="1" applyAlignment="1">
      <alignment horizontal="center" vertical="center"/>
    </xf>
    <xf numFmtId="0" fontId="12" fillId="2" borderId="11" xfId="0" applyFont="1" applyFill="1" applyBorder="1" applyAlignment="1">
      <alignment horizontal="center" vertical="center"/>
    </xf>
    <xf numFmtId="0" fontId="15" fillId="2" borderId="0" xfId="0" applyFont="1" applyFill="1" applyBorder="1" applyAlignment="1"/>
    <xf numFmtId="0" fontId="20" fillId="0" borderId="0" xfId="0" applyFont="1" applyFill="1" applyBorder="1" applyAlignment="1"/>
    <xf numFmtId="164" fontId="13" fillId="2" borderId="0" xfId="0" applyNumberFormat="1" applyFont="1" applyFill="1" applyBorder="1" applyAlignment="1">
      <alignment horizontal="left" indent="4"/>
    </xf>
    <xf numFmtId="0" fontId="20" fillId="0" borderId="0" xfId="0" applyFont="1" applyFill="1" applyBorder="1"/>
    <xf numFmtId="170" fontId="35" fillId="2" borderId="0" xfId="0" applyNumberFormat="1" applyFont="1" applyFill="1"/>
    <xf numFmtId="177" fontId="35" fillId="2" borderId="0" xfId="0" applyNumberFormat="1" applyFont="1" applyFill="1"/>
    <xf numFmtId="3" fontId="35" fillId="2" borderId="0" xfId="0" applyNumberFormat="1" applyFont="1" applyFill="1"/>
    <xf numFmtId="164" fontId="27" fillId="2" borderId="10" xfId="0" applyNumberFormat="1" applyFont="1" applyFill="1" applyBorder="1" applyAlignment="1">
      <alignment horizontal="right" vertical="center" indent="5"/>
    </xf>
    <xf numFmtId="164" fontId="13" fillId="2" borderId="10" xfId="0" applyNumberFormat="1" applyFont="1" applyFill="1" applyBorder="1" applyAlignment="1">
      <alignment horizontal="right" vertical="center" indent="5"/>
    </xf>
    <xf numFmtId="164" fontId="27" fillId="2" borderId="9" xfId="0" applyNumberFormat="1" applyFont="1" applyFill="1" applyBorder="1" applyAlignment="1">
      <alignment horizontal="right" vertical="center" indent="5"/>
    </xf>
    <xf numFmtId="164" fontId="13" fillId="2" borderId="9" xfId="0" applyNumberFormat="1" applyFont="1" applyFill="1" applyBorder="1" applyAlignment="1">
      <alignment horizontal="right" vertical="center" indent="5"/>
    </xf>
    <xf numFmtId="2" fontId="33" fillId="2" borderId="0" xfId="0" applyNumberFormat="1" applyFont="1" applyFill="1"/>
    <xf numFmtId="169" fontId="46" fillId="2" borderId="0" xfId="0" applyNumberFormat="1" applyFont="1" applyFill="1"/>
    <xf numFmtId="0" fontId="35" fillId="0" borderId="0" xfId="0" applyFont="1" applyFill="1" applyBorder="1" applyAlignment="1"/>
    <xf numFmtId="0" fontId="33" fillId="0" borderId="0" xfId="0" applyFont="1" applyFill="1" applyBorder="1" applyAlignment="1"/>
    <xf numFmtId="164" fontId="13" fillId="2" borderId="3" xfId="0" applyNumberFormat="1" applyFont="1" applyFill="1" applyBorder="1" applyAlignment="1">
      <alignment horizontal="right" indent="4"/>
    </xf>
    <xf numFmtId="3" fontId="31" fillId="2" borderId="0" xfId="0" applyNumberFormat="1" applyFont="1" applyFill="1" applyAlignment="1">
      <alignment horizontal="right" vertical="center"/>
    </xf>
    <xf numFmtId="3" fontId="26" fillId="2" borderId="0" xfId="0" applyNumberFormat="1" applyFont="1" applyFill="1" applyAlignment="1">
      <alignment horizontal="right" vertical="center"/>
    </xf>
    <xf numFmtId="3" fontId="31" fillId="2" borderId="0" xfId="0" applyNumberFormat="1" applyFont="1" applyFill="1" applyAlignment="1">
      <alignment horizontal="right" vertical="center" indent="1"/>
    </xf>
    <xf numFmtId="3" fontId="26" fillId="2" borderId="0" xfId="0" applyNumberFormat="1" applyFont="1" applyFill="1" applyAlignment="1">
      <alignment horizontal="right" vertical="center" indent="1"/>
    </xf>
    <xf numFmtId="0" fontId="7" fillId="2" borderId="0" xfId="0" applyFont="1" applyFill="1" applyAlignment="1">
      <alignment vertical="center" wrapText="1"/>
    </xf>
    <xf numFmtId="0" fontId="47" fillId="0" borderId="0" xfId="0" applyFont="1" applyAlignment="1">
      <alignment horizontal="center" vertical="center"/>
    </xf>
    <xf numFmtId="0" fontId="0" fillId="0" borderId="0" xfId="0" applyFill="1"/>
    <xf numFmtId="166" fontId="13" fillId="0" borderId="0" xfId="0" applyNumberFormat="1" applyFont="1" applyFill="1" applyBorder="1" applyAlignment="1">
      <alignment horizontal="center"/>
    </xf>
    <xf numFmtId="164" fontId="27" fillId="0" borderId="0" xfId="0" applyNumberFormat="1" applyFont="1" applyFill="1" applyBorder="1" applyAlignment="1">
      <alignment horizontal="center" vertical="center"/>
    </xf>
    <xf numFmtId="3" fontId="26" fillId="0" borderId="0" xfId="2" applyNumberFormat="1" applyFont="1" applyFill="1" applyAlignment="1">
      <alignment horizontal="right" indent="4"/>
    </xf>
    <xf numFmtId="0" fontId="7" fillId="0" borderId="0" xfId="0" applyFont="1" applyFill="1" applyBorder="1" applyAlignment="1"/>
    <xf numFmtId="165" fontId="13" fillId="0" borderId="0" xfId="0" applyNumberFormat="1" applyFont="1" applyFill="1" applyAlignment="1">
      <alignment horizontal="right" vertical="center" indent="4"/>
    </xf>
    <xf numFmtId="0" fontId="44" fillId="0" borderId="0" xfId="0" applyFont="1" applyFill="1"/>
    <xf numFmtId="0" fontId="12" fillId="0" borderId="0" xfId="0" applyFont="1" applyFill="1" applyBorder="1" applyAlignment="1">
      <alignment horizontal="center" vertical="center"/>
    </xf>
    <xf numFmtId="0" fontId="35" fillId="0" borderId="0" xfId="0" applyFont="1" applyFill="1" applyAlignment="1"/>
    <xf numFmtId="0" fontId="10" fillId="2" borderId="21" xfId="0" applyFont="1" applyFill="1" applyBorder="1" applyAlignment="1">
      <alignment horizontal="center" vertical="center" wrapText="1"/>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10" fillId="4" borderId="28" xfId="0" applyFont="1" applyFill="1" applyBorder="1" applyAlignment="1">
      <alignment horizontal="center" vertical="center" wrapText="1"/>
    </xf>
    <xf numFmtId="0" fontId="33" fillId="2" borderId="0" xfId="0" applyFont="1" applyFill="1" applyAlignment="1">
      <alignment horizontal="center" wrapText="1"/>
    </xf>
    <xf numFmtId="0" fontId="12" fillId="2" borderId="0" xfId="0" applyFont="1" applyFill="1" applyBorder="1" applyAlignment="1">
      <alignment horizontal="center" vertical="center"/>
    </xf>
    <xf numFmtId="0" fontId="12" fillId="2" borderId="11" xfId="0" applyFont="1" applyFill="1" applyBorder="1" applyAlignment="1">
      <alignment horizontal="center" vertical="center"/>
    </xf>
    <xf numFmtId="0" fontId="10" fillId="4" borderId="1" xfId="0" applyFont="1" applyFill="1" applyBorder="1" applyAlignment="1">
      <alignment horizontal="center" vertical="center" wrapText="1"/>
    </xf>
    <xf numFmtId="0" fontId="12" fillId="2" borderId="0" xfId="0" applyFont="1" applyFill="1" applyBorder="1" applyAlignment="1">
      <alignment horizontal="center"/>
    </xf>
    <xf numFmtId="0" fontId="11" fillId="2" borderId="9"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0" fillId="0" borderId="20" xfId="0" applyFont="1" applyBorder="1" applyAlignment="1">
      <alignment horizontal="center" vertical="center" wrapText="1"/>
    </xf>
    <xf numFmtId="0" fontId="11" fillId="2" borderId="10" xfId="0" applyFont="1" applyFill="1" applyBorder="1" applyAlignment="1">
      <alignment horizontal="center" vertical="center" wrapText="1"/>
    </xf>
    <xf numFmtId="0" fontId="11" fillId="8" borderId="10" xfId="0" applyFont="1" applyFill="1" applyBorder="1" applyAlignment="1">
      <alignment horizontal="center" vertical="center" wrapText="1"/>
    </xf>
    <xf numFmtId="0" fontId="19" fillId="2" borderId="9" xfId="0" applyFont="1" applyFill="1" applyBorder="1" applyAlignment="1">
      <alignment horizontal="center" vertical="center" wrapText="1"/>
    </xf>
    <xf numFmtId="0" fontId="1" fillId="2" borderId="10" xfId="1" applyFill="1" applyBorder="1" applyAlignment="1">
      <alignment horizontal="center" vertical="center"/>
    </xf>
    <xf numFmtId="0" fontId="1" fillId="2" borderId="9" xfId="1" applyFill="1" applyBorder="1" applyAlignment="1">
      <alignment horizontal="center" vertical="center"/>
    </xf>
    <xf numFmtId="164" fontId="33" fillId="2" borderId="0" xfId="0" applyNumberFormat="1" applyFont="1" applyFill="1" applyBorder="1"/>
    <xf numFmtId="164" fontId="48" fillId="2" borderId="0" xfId="2" applyNumberFormat="1" applyFont="1" applyFill="1" applyBorder="1" applyAlignment="1">
      <alignment horizontal="center"/>
    </xf>
    <xf numFmtId="164" fontId="40" fillId="2" borderId="0" xfId="2" applyNumberFormat="1" applyFont="1" applyFill="1" applyBorder="1" applyAlignment="1">
      <alignment horizontal="center"/>
    </xf>
    <xf numFmtId="49" fontId="28" fillId="2" borderId="0" xfId="0" applyNumberFormat="1" applyFont="1" applyFill="1" applyBorder="1" applyAlignment="1">
      <alignment horizontal="center"/>
    </xf>
    <xf numFmtId="0" fontId="33" fillId="2" borderId="0" xfId="0" applyFont="1" applyFill="1" applyAlignment="1"/>
    <xf numFmtId="0" fontId="36" fillId="2" borderId="12" xfId="0" applyFont="1" applyFill="1" applyBorder="1"/>
    <xf numFmtId="177" fontId="33" fillId="2" borderId="0" xfId="0" applyNumberFormat="1" applyFont="1" applyFill="1"/>
    <xf numFmtId="174" fontId="33" fillId="0" borderId="0" xfId="7" applyNumberFormat="1" applyFont="1" applyFill="1"/>
    <xf numFmtId="178" fontId="33" fillId="0" borderId="0" xfId="0" applyNumberFormat="1" applyFont="1" applyFill="1"/>
    <xf numFmtId="49" fontId="28" fillId="0" borderId="0" xfId="0" applyNumberFormat="1" applyFont="1" applyFill="1" applyBorder="1" applyAlignment="1">
      <alignment horizontal="center"/>
    </xf>
    <xf numFmtId="164" fontId="33" fillId="0" borderId="0" xfId="0" applyNumberFormat="1" applyFont="1" applyFill="1" applyBorder="1" applyAlignment="1">
      <alignment horizontal="center"/>
    </xf>
    <xf numFmtId="178" fontId="33" fillId="0" borderId="0" xfId="0" applyNumberFormat="1" applyFont="1" applyFill="1" applyBorder="1"/>
    <xf numFmtId="164" fontId="33" fillId="0" borderId="0" xfId="0" applyNumberFormat="1" applyFont="1" applyFill="1" applyBorder="1"/>
    <xf numFmtId="0" fontId="33" fillId="0" borderId="0" xfId="0" applyFont="1" applyFill="1" applyBorder="1" applyAlignment="1">
      <alignment wrapText="1"/>
    </xf>
    <xf numFmtId="0" fontId="28" fillId="0" borderId="0" xfId="0" applyFont="1" applyFill="1" applyBorder="1" applyAlignment="1">
      <alignment horizontal="center"/>
    </xf>
    <xf numFmtId="49" fontId="33" fillId="0" borderId="0" xfId="0" applyNumberFormat="1" applyFont="1" applyFill="1" applyBorder="1"/>
    <xf numFmtId="0" fontId="12" fillId="2" borderId="0" xfId="0" applyFont="1" applyFill="1" applyAlignment="1">
      <alignment horizontal="left" vertical="center" wrapText="1"/>
    </xf>
    <xf numFmtId="0" fontId="12" fillId="2" borderId="9" xfId="0" applyFont="1" applyFill="1" applyBorder="1" applyAlignment="1">
      <alignment horizontal="left" vertical="center" wrapText="1"/>
    </xf>
    <xf numFmtId="0" fontId="12" fillId="2" borderId="10" xfId="0" applyFont="1" applyFill="1" applyBorder="1" applyAlignment="1">
      <alignment horizontal="left" vertical="center" wrapText="1"/>
    </xf>
    <xf numFmtId="0" fontId="12" fillId="2" borderId="0" xfId="0" applyFont="1" applyFill="1" applyBorder="1" applyAlignment="1">
      <alignment horizontal="left" vertical="center" wrapText="1"/>
    </xf>
    <xf numFmtId="0" fontId="12" fillId="2" borderId="11" xfId="0" applyFont="1" applyFill="1" applyBorder="1" applyAlignment="1">
      <alignment horizontal="left" vertical="center" wrapText="1"/>
    </xf>
    <xf numFmtId="3" fontId="48" fillId="2" borderId="0" xfId="0" applyNumberFormat="1" applyFont="1" applyFill="1" applyAlignment="1">
      <alignment horizontal="right" vertical="center" indent="1"/>
    </xf>
    <xf numFmtId="3" fontId="40" fillId="2" borderId="0" xfId="0" applyNumberFormat="1" applyFont="1" applyFill="1" applyAlignment="1">
      <alignment horizontal="right" vertical="center" indent="1"/>
    </xf>
    <xf numFmtId="164" fontId="13" fillId="2" borderId="10" xfId="0" applyNumberFormat="1" applyFont="1" applyFill="1" applyBorder="1" applyAlignment="1">
      <alignment horizontal="center"/>
    </xf>
    <xf numFmtId="164" fontId="13" fillId="2" borderId="9" xfId="0" applyNumberFormat="1" applyFont="1" applyFill="1" applyBorder="1" applyAlignment="1">
      <alignment horizontal="center"/>
    </xf>
    <xf numFmtId="180" fontId="48" fillId="2" borderId="0" xfId="0" applyNumberFormat="1" applyFont="1" applyFill="1" applyBorder="1" applyAlignment="1">
      <alignment horizontal="right" vertical="center" indent="2"/>
    </xf>
    <xf numFmtId="171" fontId="33" fillId="2" borderId="0" xfId="0" applyNumberFormat="1" applyFont="1" applyFill="1" applyBorder="1"/>
    <xf numFmtId="3" fontId="33" fillId="2" borderId="0" xfId="0" applyNumberFormat="1" applyFont="1" applyFill="1" applyBorder="1"/>
    <xf numFmtId="3" fontId="0" fillId="2" borderId="3" xfId="0" applyNumberFormat="1" applyFill="1" applyBorder="1" applyAlignment="1">
      <alignment horizontal="right"/>
    </xf>
    <xf numFmtId="175" fontId="33" fillId="2" borderId="0" xfId="0" applyNumberFormat="1" applyFont="1" applyFill="1" applyBorder="1"/>
    <xf numFmtId="4" fontId="49" fillId="2" borderId="0" xfId="0" applyNumberFormat="1" applyFont="1" applyFill="1"/>
    <xf numFmtId="167" fontId="49" fillId="2" borderId="0" xfId="0" applyNumberFormat="1" applyFont="1" applyFill="1"/>
    <xf numFmtId="3" fontId="40" fillId="2" borderId="0" xfId="0" applyNumberFormat="1" applyFont="1" applyFill="1" applyBorder="1" applyAlignment="1">
      <alignment horizontal="right" indent="2"/>
    </xf>
    <xf numFmtId="3" fontId="48" fillId="2" borderId="0" xfId="0" applyNumberFormat="1" applyFont="1" applyFill="1" applyBorder="1" applyAlignment="1">
      <alignment horizontal="right" indent="2"/>
    </xf>
    <xf numFmtId="49" fontId="40" fillId="2" borderId="0" xfId="0" applyNumberFormat="1" applyFont="1" applyFill="1" applyBorder="1" applyAlignment="1">
      <alignment horizontal="right" indent="2"/>
    </xf>
    <xf numFmtId="0" fontId="28" fillId="2" borderId="0" xfId="0" applyFont="1" applyFill="1" applyBorder="1" applyAlignment="1">
      <alignment horizontal="left"/>
    </xf>
    <xf numFmtId="0" fontId="33" fillId="2" borderId="0" xfId="0" applyFont="1" applyFill="1" applyBorder="1" applyAlignment="1">
      <alignment wrapText="1"/>
    </xf>
    <xf numFmtId="0" fontId="18" fillId="3" borderId="32" xfId="0" applyFont="1" applyFill="1" applyBorder="1" applyAlignment="1">
      <alignment horizontal="center" vertical="center" wrapText="1"/>
    </xf>
    <xf numFmtId="0" fontId="11" fillId="2" borderId="26" xfId="0" applyFont="1" applyFill="1" applyBorder="1" applyAlignment="1">
      <alignment horizontal="center" vertical="center" wrapText="1"/>
    </xf>
    <xf numFmtId="0" fontId="1" fillId="8" borderId="10" xfId="1" applyFill="1" applyBorder="1" applyAlignment="1">
      <alignment horizontal="center" vertical="center"/>
    </xf>
    <xf numFmtId="0" fontId="1" fillId="8" borderId="0" xfId="1" applyFill="1" applyBorder="1" applyAlignment="1">
      <alignment horizontal="center" vertical="center"/>
    </xf>
    <xf numFmtId="0" fontId="7" fillId="2" borderId="0" xfId="0" applyFont="1" applyFill="1" applyAlignment="1">
      <alignment horizontal="left"/>
    </xf>
    <xf numFmtId="0" fontId="12" fillId="5" borderId="38" xfId="0" applyFont="1" applyFill="1" applyBorder="1" applyAlignment="1">
      <alignment horizontal="center" vertical="center" wrapText="1"/>
    </xf>
    <xf numFmtId="164" fontId="35" fillId="2" borderId="0" xfId="0" applyNumberFormat="1" applyFont="1" applyFill="1" applyAlignment="1"/>
    <xf numFmtId="0" fontId="8" fillId="2" borderId="10"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8" fillId="8" borderId="0" xfId="0" applyFont="1" applyFill="1" applyBorder="1" applyAlignment="1">
      <alignment horizontal="center" vertical="center" wrapText="1"/>
    </xf>
    <xf numFmtId="0" fontId="8" fillId="2" borderId="26" xfId="0" applyFont="1" applyFill="1" applyBorder="1" applyAlignment="1">
      <alignment horizontal="center" vertical="center" wrapText="1"/>
    </xf>
    <xf numFmtId="3" fontId="0" fillId="0" borderId="0" xfId="0" applyNumberFormat="1" applyFill="1"/>
    <xf numFmtId="3" fontId="12" fillId="2" borderId="3" xfId="0" applyNumberFormat="1" applyFont="1" applyFill="1" applyBorder="1" applyAlignment="1"/>
    <xf numFmtId="3" fontId="12" fillId="2" borderId="0" xfId="0" applyNumberFormat="1" applyFont="1" applyFill="1" applyBorder="1" applyAlignment="1"/>
    <xf numFmtId="3" fontId="26" fillId="0" borderId="3" xfId="2" applyNumberFormat="1" applyFont="1" applyFill="1" applyBorder="1" applyAlignment="1">
      <alignment horizontal="right" indent="4"/>
    </xf>
    <xf numFmtId="3" fontId="26" fillId="0" borderId="0" xfId="2" applyNumberFormat="1" applyFont="1" applyFill="1" applyBorder="1" applyAlignment="1">
      <alignment horizontal="right" indent="4"/>
    </xf>
    <xf numFmtId="3" fontId="31" fillId="0" borderId="9" xfId="2" applyNumberFormat="1" applyFont="1" applyFill="1" applyBorder="1" applyAlignment="1">
      <alignment horizontal="right" indent="4"/>
    </xf>
    <xf numFmtId="3" fontId="31" fillId="0" borderId="11" xfId="2" applyNumberFormat="1" applyFont="1" applyFill="1" applyBorder="1" applyAlignment="1">
      <alignment horizontal="right" indent="4"/>
    </xf>
    <xf numFmtId="172" fontId="13" fillId="0" borderId="0" xfId="7" applyNumberFormat="1" applyFont="1" applyFill="1" applyAlignment="1">
      <alignment vertical="center"/>
    </xf>
    <xf numFmtId="0" fontId="10" fillId="8" borderId="10" xfId="0" applyFont="1" applyFill="1" applyBorder="1" applyAlignment="1">
      <alignment horizontal="center" vertical="center" wrapText="1"/>
    </xf>
    <xf numFmtId="0" fontId="10" fillId="8" borderId="0"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26" xfId="0" applyFont="1" applyFill="1" applyBorder="1" applyAlignment="1">
      <alignment horizontal="center" vertical="center" wrapText="1"/>
    </xf>
    <xf numFmtId="0" fontId="1" fillId="2" borderId="0" xfId="1" applyFill="1" applyBorder="1" applyAlignment="1">
      <alignment horizontal="center" vertical="center"/>
    </xf>
    <xf numFmtId="0" fontId="1" fillId="2" borderId="26" xfId="1" applyFill="1" applyBorder="1" applyAlignment="1">
      <alignment horizontal="center" vertical="center"/>
    </xf>
    <xf numFmtId="0" fontId="50" fillId="3" borderId="0" xfId="0" applyFont="1" applyFill="1" applyBorder="1" applyAlignment="1">
      <alignment horizontal="center" vertical="center" wrapText="1"/>
    </xf>
    <xf numFmtId="0" fontId="8" fillId="2" borderId="9" xfId="0" applyFont="1" applyFill="1" applyBorder="1" applyAlignment="1">
      <alignment vertical="center"/>
    </xf>
    <xf numFmtId="0" fontId="12" fillId="5" borderId="38" xfId="0" applyFont="1" applyFill="1" applyBorder="1" applyAlignment="1">
      <alignment horizontal="center" vertical="center" wrapText="1"/>
    </xf>
    <xf numFmtId="164" fontId="13" fillId="2" borderId="3" xfId="0" applyNumberFormat="1" applyFont="1" applyFill="1" applyBorder="1" applyAlignment="1">
      <alignment horizontal="center" vertical="center"/>
    </xf>
    <xf numFmtId="164" fontId="13" fillId="2" borderId="9" xfId="0" applyNumberFormat="1" applyFont="1" applyFill="1" applyBorder="1" applyAlignment="1">
      <alignment horizontal="center" vertical="center"/>
    </xf>
    <xf numFmtId="164" fontId="13" fillId="0" borderId="0" xfId="0" applyNumberFormat="1" applyFont="1" applyAlignment="1">
      <alignment horizontal="center" vertical="center"/>
    </xf>
    <xf numFmtId="164" fontId="13" fillId="0" borderId="11" xfId="0" applyNumberFormat="1" applyFont="1" applyBorder="1" applyAlignment="1">
      <alignment horizontal="center" vertical="center"/>
    </xf>
    <xf numFmtId="0" fontId="6" fillId="2" borderId="0" xfId="0" applyFont="1" applyFill="1" applyAlignment="1">
      <alignment horizontal="left"/>
    </xf>
    <xf numFmtId="0" fontId="12" fillId="2" borderId="0" xfId="0" applyFont="1" applyFill="1" applyAlignment="1">
      <alignment horizontal="left" vertical="center"/>
    </xf>
    <xf numFmtId="0" fontId="7" fillId="0" borderId="18" xfId="0" applyFont="1" applyFill="1" applyBorder="1"/>
    <xf numFmtId="0" fontId="11" fillId="0" borderId="18" xfId="0" applyFont="1" applyFill="1" applyBorder="1" applyAlignment="1">
      <alignment horizontal="center" wrapText="1"/>
    </xf>
    <xf numFmtId="0" fontId="33" fillId="0" borderId="18" xfId="0" applyFont="1" applyFill="1" applyBorder="1"/>
    <xf numFmtId="0" fontId="9" fillId="0" borderId="18" xfId="0" applyFont="1" applyFill="1" applyBorder="1" applyAlignment="1">
      <alignment horizontal="center" wrapText="1"/>
    </xf>
    <xf numFmtId="3" fontId="51" fillId="2" borderId="0" xfId="0" applyNumberFormat="1" applyFont="1" applyFill="1" applyAlignment="1">
      <alignment horizontal="center"/>
    </xf>
    <xf numFmtId="3" fontId="52" fillId="2" borderId="0" xfId="8" applyNumberFormat="1" applyFont="1" applyFill="1" applyAlignment="1">
      <alignment horizontal="right" indent="2"/>
    </xf>
    <xf numFmtId="3" fontId="51" fillId="2" borderId="0" xfId="8" applyNumberFormat="1" applyFont="1" applyFill="1" applyAlignment="1">
      <alignment horizontal="right" indent="2"/>
    </xf>
    <xf numFmtId="166" fontId="20" fillId="2" borderId="0" xfId="0" applyNumberFormat="1" applyFont="1" applyFill="1"/>
    <xf numFmtId="0" fontId="12" fillId="2" borderId="0" xfId="0" applyFont="1" applyFill="1" applyBorder="1" applyAlignment="1">
      <alignment horizontal="center" vertical="center"/>
    </xf>
    <xf numFmtId="0" fontId="12" fillId="2" borderId="10" xfId="0" applyFont="1" applyFill="1" applyBorder="1" applyAlignment="1">
      <alignment horizontal="center" vertical="center"/>
    </xf>
    <xf numFmtId="166" fontId="33" fillId="2" borderId="0" xfId="0" applyNumberFormat="1" applyFont="1" applyFill="1"/>
    <xf numFmtId="3" fontId="0" fillId="0" borderId="0" xfId="0" applyNumberFormat="1"/>
    <xf numFmtId="172" fontId="26" fillId="2" borderId="0" xfId="7" applyNumberFormat="1" applyFont="1" applyFill="1" applyAlignment="1"/>
    <xf numFmtId="172" fontId="31" fillId="2" borderId="0" xfId="7" applyNumberFormat="1" applyFont="1" applyFill="1" applyAlignment="1"/>
    <xf numFmtId="172" fontId="31" fillId="2" borderId="9" xfId="7" applyNumberFormat="1" applyFont="1" applyFill="1" applyBorder="1" applyAlignment="1"/>
    <xf numFmtId="172" fontId="31" fillId="2" borderId="11" xfId="7" applyNumberFormat="1" applyFont="1" applyFill="1" applyBorder="1" applyAlignment="1"/>
    <xf numFmtId="172" fontId="13" fillId="2" borderId="0" xfId="7" applyNumberFormat="1" applyFont="1" applyFill="1" applyBorder="1" applyAlignment="1">
      <alignment horizontal="center" vertical="center"/>
    </xf>
    <xf numFmtId="172" fontId="27" fillId="2" borderId="9" xfId="7" applyNumberFormat="1" applyFont="1" applyFill="1" applyBorder="1" applyAlignment="1">
      <alignment horizontal="center" vertical="center"/>
    </xf>
    <xf numFmtId="172" fontId="27" fillId="2" borderId="11" xfId="7" applyNumberFormat="1" applyFont="1" applyFill="1" applyBorder="1" applyAlignment="1">
      <alignment horizontal="center" vertical="center"/>
    </xf>
    <xf numFmtId="164" fontId="48" fillId="2" borderId="0" xfId="0" applyNumberFormat="1" applyFont="1" applyFill="1" applyAlignment="1">
      <alignment horizontal="right" vertical="center" indent="4"/>
    </xf>
    <xf numFmtId="164" fontId="48" fillId="2" borderId="0" xfId="0" applyNumberFormat="1" applyFont="1" applyFill="1" applyAlignment="1">
      <alignment vertical="center"/>
    </xf>
    <xf numFmtId="3" fontId="51" fillId="2" borderId="0" xfId="0" applyNumberFormat="1" applyFont="1" applyFill="1" applyBorder="1" applyAlignment="1">
      <alignment horizontal="right" indent="2"/>
    </xf>
    <xf numFmtId="3" fontId="53" fillId="2" borderId="0" xfId="0" applyNumberFormat="1" applyFont="1" applyFill="1" applyBorder="1" applyAlignment="1">
      <alignment horizontal="right" indent="2"/>
    </xf>
    <xf numFmtId="171" fontId="20" fillId="2" borderId="0" xfId="0" applyNumberFormat="1" applyFont="1" applyFill="1" applyBorder="1"/>
    <xf numFmtId="0" fontId="28" fillId="0" borderId="0" xfId="0" applyFont="1" applyFill="1" applyBorder="1" applyAlignment="1">
      <alignment horizontal="center"/>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12" fillId="5" borderId="19" xfId="0" applyFont="1" applyFill="1" applyBorder="1" applyAlignment="1">
      <alignment horizontal="center" vertical="center" wrapText="1"/>
    </xf>
    <xf numFmtId="0" fontId="12" fillId="2" borderId="10" xfId="0" applyFont="1" applyFill="1" applyBorder="1" applyAlignment="1">
      <alignment horizontal="center" vertical="center"/>
    </xf>
    <xf numFmtId="0" fontId="12" fillId="2" borderId="11" xfId="0" applyFont="1" applyFill="1" applyBorder="1" applyAlignment="1">
      <alignment horizontal="center" vertical="center"/>
    </xf>
    <xf numFmtId="0" fontId="28" fillId="2" borderId="0" xfId="0" applyFont="1" applyFill="1" applyAlignment="1">
      <alignment horizontal="center"/>
    </xf>
    <xf numFmtId="0" fontId="10" fillId="4" borderId="1" xfId="0" applyFont="1" applyFill="1" applyBorder="1" applyAlignment="1">
      <alignment horizontal="center" vertical="center" wrapText="1"/>
    </xf>
    <xf numFmtId="0" fontId="12" fillId="2" borderId="3" xfId="0" applyFont="1" applyFill="1" applyBorder="1" applyAlignment="1">
      <alignment horizontal="center" vertical="center"/>
    </xf>
    <xf numFmtId="0" fontId="28" fillId="2" borderId="0" xfId="0" applyFont="1" applyFill="1" applyAlignment="1">
      <alignment horizontal="center"/>
    </xf>
    <xf numFmtId="0" fontId="12" fillId="5" borderId="38" xfId="0" applyFont="1" applyFill="1" applyBorder="1" applyAlignment="1">
      <alignment horizontal="center" vertical="center" wrapText="1"/>
    </xf>
    <xf numFmtId="0" fontId="9" fillId="2" borderId="0" xfId="0" applyFont="1" applyFill="1" applyAlignment="1">
      <alignment vertical="center"/>
    </xf>
    <xf numFmtId="0" fontId="12" fillId="2" borderId="0" xfId="0" applyFont="1" applyFill="1"/>
    <xf numFmtId="164" fontId="13" fillId="2" borderId="3" xfId="0" applyNumberFormat="1" applyFont="1" applyFill="1" applyBorder="1" applyAlignment="1">
      <alignment horizontal="right" vertical="center" indent="3"/>
    </xf>
    <xf numFmtId="164" fontId="27" fillId="2" borderId="0" xfId="0" applyNumberFormat="1" applyFont="1" applyFill="1" applyAlignment="1">
      <alignment horizontal="center"/>
    </xf>
    <xf numFmtId="164" fontId="13" fillId="2" borderId="0" xfId="0" applyNumberFormat="1" applyFont="1" applyFill="1" applyAlignment="1">
      <alignment horizontal="right" vertical="center" indent="3"/>
    </xf>
    <xf numFmtId="164" fontId="24" fillId="2" borderId="0" xfId="0" applyNumberFormat="1" applyFont="1" applyFill="1" applyAlignment="1">
      <alignment horizontal="right" indent="3"/>
    </xf>
    <xf numFmtId="0" fontId="7" fillId="2" borderId="10" xfId="0" applyFont="1" applyFill="1" applyBorder="1"/>
    <xf numFmtId="164" fontId="13" fillId="2" borderId="10" xfId="0" applyNumberFormat="1" applyFont="1" applyFill="1" applyBorder="1" applyAlignment="1">
      <alignment horizontal="right" vertical="center" indent="3"/>
    </xf>
    <xf numFmtId="0" fontId="7" fillId="2" borderId="9" xfId="0" applyFont="1" applyFill="1" applyBorder="1"/>
    <xf numFmtId="164" fontId="13" fillId="2" borderId="9" xfId="0" applyNumberFormat="1" applyFont="1" applyFill="1" applyBorder="1" applyAlignment="1">
      <alignment horizontal="right" vertical="center" indent="3"/>
    </xf>
    <xf numFmtId="164" fontId="13" fillId="2" borderId="0" xfId="0" applyNumberFormat="1" applyFont="1" applyFill="1" applyAlignment="1">
      <alignment horizontal="right" indent="3"/>
    </xf>
    <xf numFmtId="0" fontId="7" fillId="2" borderId="11" xfId="0" applyFont="1" applyFill="1" applyBorder="1"/>
    <xf numFmtId="164" fontId="13" fillId="2" borderId="11" xfId="0" applyNumberFormat="1" applyFont="1" applyFill="1" applyBorder="1" applyAlignment="1">
      <alignment horizontal="right" vertical="center" indent="3"/>
    </xf>
    <xf numFmtId="164" fontId="13" fillId="2" borderId="11" xfId="0" applyNumberFormat="1" applyFont="1" applyFill="1" applyBorder="1" applyAlignment="1">
      <alignment horizontal="right" indent="3"/>
    </xf>
    <xf numFmtId="164" fontId="27" fillId="2" borderId="0" xfId="0" applyNumberFormat="1" applyFont="1" applyFill="1" applyAlignment="1">
      <alignment horizontal="right" vertical="center" indent="3"/>
    </xf>
    <xf numFmtId="164" fontId="27" fillId="2" borderId="0" xfId="0" applyNumberFormat="1" applyFont="1" applyFill="1" applyAlignment="1">
      <alignment horizontal="right" vertical="center" indent="5"/>
    </xf>
    <xf numFmtId="164" fontId="13" fillId="2" borderId="0" xfId="0" applyNumberFormat="1" applyFont="1" applyFill="1" applyAlignment="1">
      <alignment horizontal="right" vertical="center" indent="5"/>
    </xf>
    <xf numFmtId="0" fontId="27" fillId="2" borderId="0" xfId="0" applyFont="1" applyFill="1"/>
    <xf numFmtId="3" fontId="0" fillId="0" borderId="3" xfId="0" applyNumberFormat="1" applyFill="1" applyBorder="1" applyAlignment="1">
      <alignment horizontal="right"/>
    </xf>
    <xf numFmtId="3" fontId="0" fillId="0" borderId="0" xfId="0" applyNumberFormat="1" applyFill="1" applyAlignment="1">
      <alignment horizontal="right"/>
    </xf>
    <xf numFmtId="3" fontId="37" fillId="0" borderId="9" xfId="0" applyNumberFormat="1" applyFont="1" applyFill="1" applyBorder="1" applyAlignment="1">
      <alignment horizontal="right"/>
    </xf>
    <xf numFmtId="3" fontId="0" fillId="0" borderId="10" xfId="0" applyNumberFormat="1" applyFill="1" applyBorder="1" applyAlignment="1">
      <alignment horizontal="right"/>
    </xf>
    <xf numFmtId="3" fontId="37" fillId="0" borderId="11" xfId="0" applyNumberFormat="1" applyFont="1" applyFill="1" applyBorder="1" applyAlignment="1">
      <alignment horizontal="right"/>
    </xf>
    <xf numFmtId="0" fontId="22" fillId="2" borderId="0" xfId="0" applyFont="1" applyFill="1" applyAlignment="1">
      <alignment horizontal="center" vertical="center"/>
    </xf>
    <xf numFmtId="0" fontId="23" fillId="2" borderId="0" xfId="0" applyFont="1" applyFill="1" applyAlignment="1">
      <alignment horizontal="center"/>
    </xf>
    <xf numFmtId="0" fontId="10" fillId="8" borderId="10" xfId="0" applyFont="1" applyFill="1" applyBorder="1" applyAlignment="1">
      <alignment horizontal="center" vertical="center" wrapText="1"/>
    </xf>
    <xf numFmtId="0" fontId="10" fillId="8" borderId="0" xfId="0" applyFont="1" applyFill="1" applyBorder="1" applyAlignment="1">
      <alignment horizontal="center" vertical="center" wrapText="1"/>
    </xf>
    <xf numFmtId="0" fontId="10" fillId="8" borderId="9" xfId="0" applyFont="1" applyFill="1" applyBorder="1" applyAlignment="1">
      <alignment horizontal="center" vertical="center" wrapText="1"/>
    </xf>
    <xf numFmtId="0" fontId="0" fillId="2" borderId="0" xfId="0" applyFill="1" applyBorder="1"/>
    <xf numFmtId="0" fontId="8" fillId="8" borderId="10" xfId="1" applyFont="1" applyFill="1" applyBorder="1" applyAlignment="1">
      <alignment horizontal="left" vertical="center" wrapText="1"/>
    </xf>
    <xf numFmtId="0" fontId="8" fillId="8" borderId="0" xfId="1" applyFont="1" applyFill="1" applyBorder="1" applyAlignment="1">
      <alignment horizontal="left" vertical="center" wrapText="1"/>
    </xf>
    <xf numFmtId="0" fontId="8" fillId="2" borderId="10" xfId="0" applyFont="1" applyFill="1" applyBorder="1" applyAlignment="1">
      <alignment horizontal="left" vertical="center"/>
    </xf>
    <xf numFmtId="0" fontId="10" fillId="2" borderId="10"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8" fillId="2" borderId="9" xfId="0" applyFont="1" applyFill="1" applyBorder="1" applyAlignment="1">
      <alignment horizontal="left" vertical="center"/>
    </xf>
    <xf numFmtId="0" fontId="8" fillId="2" borderId="10" xfId="0" applyFont="1" applyFill="1" applyBorder="1" applyAlignment="1">
      <alignment vertical="center"/>
    </xf>
    <xf numFmtId="0" fontId="8" fillId="2" borderId="9" xfId="0" applyFont="1" applyFill="1" applyBorder="1" applyAlignment="1">
      <alignment vertical="center"/>
    </xf>
    <xf numFmtId="0" fontId="8" fillId="2" borderId="0" xfId="0" applyFont="1" applyFill="1" applyBorder="1" applyAlignment="1">
      <alignment vertical="center"/>
    </xf>
    <xf numFmtId="0" fontId="17" fillId="2" borderId="0" xfId="0" applyFont="1" applyFill="1" applyAlignment="1">
      <alignment horizontal="center"/>
    </xf>
    <xf numFmtId="0" fontId="18" fillId="3" borderId="30" xfId="0" applyFont="1" applyFill="1" applyBorder="1" applyAlignment="1">
      <alignment horizontal="center" vertical="center" wrapText="1"/>
    </xf>
    <xf numFmtId="0" fontId="8" fillId="8" borderId="0" xfId="0" applyFont="1" applyFill="1" applyAlignment="1">
      <alignment vertical="center"/>
    </xf>
    <xf numFmtId="0" fontId="8" fillId="2" borderId="26" xfId="0" applyFont="1" applyFill="1" applyBorder="1" applyAlignment="1">
      <alignment vertical="center"/>
    </xf>
    <xf numFmtId="0" fontId="33" fillId="2" borderId="0" xfId="0" applyFont="1" applyFill="1" applyBorder="1" applyAlignment="1">
      <alignment horizontal="center"/>
    </xf>
    <xf numFmtId="0" fontId="33" fillId="2" borderId="0" xfId="0" applyFont="1" applyFill="1" applyAlignment="1">
      <alignment horizontal="center"/>
    </xf>
    <xf numFmtId="0" fontId="9" fillId="3" borderId="21" xfId="0" applyFont="1" applyFill="1" applyBorder="1" applyAlignment="1">
      <alignment horizontal="center" vertical="center" wrapText="1"/>
    </xf>
    <xf numFmtId="0" fontId="9" fillId="3" borderId="22" xfId="0" applyFont="1" applyFill="1" applyBorder="1" applyAlignment="1">
      <alignment horizontal="center" vertical="center" wrapText="1"/>
    </xf>
    <xf numFmtId="0" fontId="9" fillId="3" borderId="23" xfId="0" applyFont="1" applyFill="1" applyBorder="1" applyAlignment="1">
      <alignment horizontal="center" vertical="center" wrapText="1"/>
    </xf>
    <xf numFmtId="0" fontId="9" fillId="3" borderId="0" xfId="0" applyFont="1" applyFill="1" applyAlignment="1">
      <alignment horizontal="center" vertical="center"/>
    </xf>
    <xf numFmtId="0" fontId="9" fillId="3" borderId="0" xfId="0" applyFont="1" applyFill="1" applyAlignment="1">
      <alignment horizontal="center" vertical="center" wrapText="1"/>
    </xf>
    <xf numFmtId="0" fontId="12" fillId="5" borderId="3" xfId="0" applyFont="1" applyFill="1" applyBorder="1" applyAlignment="1">
      <alignment horizontal="center" vertical="center" wrapText="1"/>
    </xf>
    <xf numFmtId="0" fontId="12" fillId="5" borderId="0" xfId="0" applyFont="1" applyFill="1" applyAlignment="1">
      <alignment horizontal="center" vertical="center" wrapText="1"/>
    </xf>
    <xf numFmtId="0" fontId="12" fillId="5" borderId="4"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12" fillId="5" borderId="16"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12" fillId="7" borderId="35" xfId="0" applyFont="1" applyFill="1" applyBorder="1" applyAlignment="1">
      <alignment horizontal="center"/>
    </xf>
    <xf numFmtId="0" fontId="12" fillId="7" borderId="25" xfId="0" applyFont="1" applyFill="1" applyBorder="1" applyAlignment="1">
      <alignment horizontal="center"/>
    </xf>
    <xf numFmtId="0" fontId="12" fillId="7" borderId="33" xfId="0" applyFont="1" applyFill="1" applyBorder="1" applyAlignment="1">
      <alignment horizontal="center"/>
    </xf>
    <xf numFmtId="0" fontId="12" fillId="7" borderId="26" xfId="0" applyFont="1" applyFill="1" applyBorder="1" applyAlignment="1">
      <alignment horizontal="center"/>
    </xf>
    <xf numFmtId="0" fontId="8" fillId="2" borderId="21" xfId="0" applyFont="1" applyFill="1" applyBorder="1" applyAlignment="1">
      <alignment horizontal="left" vertical="center" wrapText="1"/>
    </xf>
    <xf numFmtId="0" fontId="8" fillId="2" borderId="22" xfId="0" applyFont="1" applyFill="1" applyBorder="1" applyAlignment="1">
      <alignment horizontal="left" vertical="center" wrapText="1"/>
    </xf>
    <xf numFmtId="0" fontId="8" fillId="2" borderId="23" xfId="0" applyFont="1" applyFill="1" applyBorder="1" applyAlignment="1">
      <alignment horizontal="left" vertical="center" wrapText="1"/>
    </xf>
    <xf numFmtId="0" fontId="8" fillId="4" borderId="21" xfId="0" applyFont="1" applyFill="1" applyBorder="1" applyAlignment="1">
      <alignment horizontal="left" vertical="center" wrapText="1"/>
    </xf>
    <xf numFmtId="0" fontId="8" fillId="4" borderId="22" xfId="0" applyFont="1" applyFill="1" applyBorder="1" applyAlignment="1">
      <alignment horizontal="left" vertical="center" wrapText="1"/>
    </xf>
    <xf numFmtId="0" fontId="8" fillId="4" borderId="23" xfId="0" applyFont="1" applyFill="1" applyBorder="1" applyAlignment="1">
      <alignment horizontal="left" vertical="center" wrapText="1"/>
    </xf>
    <xf numFmtId="0" fontId="10" fillId="2" borderId="21" xfId="0" applyFont="1" applyFill="1" applyBorder="1" applyAlignment="1">
      <alignment horizontal="center" vertical="center" wrapText="1"/>
    </xf>
    <xf numFmtId="0" fontId="10" fillId="2" borderId="22"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12" fillId="2" borderId="10" xfId="0" applyFont="1" applyFill="1" applyBorder="1" applyAlignment="1">
      <alignment horizontal="center" vertical="center" wrapText="1"/>
    </xf>
    <xf numFmtId="0" fontId="12" fillId="2" borderId="0" xfId="0" applyFont="1" applyFill="1" applyAlignment="1">
      <alignment horizontal="center" vertical="center" wrapText="1"/>
    </xf>
    <xf numFmtId="0" fontId="12" fillId="2" borderId="9"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9" fillId="3" borderId="0" xfId="0" applyFont="1" applyFill="1" applyAlignment="1">
      <alignment horizontal="center"/>
    </xf>
    <xf numFmtId="0" fontId="7" fillId="2" borderId="0" xfId="0" applyFont="1" applyFill="1" applyBorder="1" applyAlignment="1">
      <alignment horizontal="center" vertical="center"/>
    </xf>
    <xf numFmtId="0" fontId="12" fillId="5" borderId="36" xfId="0" applyFont="1" applyFill="1" applyBorder="1" applyAlignment="1">
      <alignment horizontal="center" vertical="center"/>
    </xf>
    <xf numFmtId="0" fontId="12" fillId="5" borderId="35" xfId="0" applyFont="1" applyFill="1" applyBorder="1" applyAlignment="1">
      <alignment horizontal="center" vertical="center"/>
    </xf>
    <xf numFmtId="0" fontId="12" fillId="5" borderId="25" xfId="0" applyFont="1" applyFill="1" applyBorder="1" applyAlignment="1">
      <alignment horizontal="center" vertical="center"/>
    </xf>
    <xf numFmtId="0" fontId="28" fillId="2" borderId="0" xfId="0" applyFont="1" applyFill="1" applyBorder="1" applyAlignment="1">
      <alignment horizontal="center" vertical="center" wrapText="1"/>
    </xf>
    <xf numFmtId="0" fontId="25" fillId="2" borderId="0" xfId="0" applyFont="1" applyFill="1" applyBorder="1" applyAlignment="1">
      <alignment horizontal="center" vertical="center" wrapText="1"/>
    </xf>
    <xf numFmtId="0" fontId="33" fillId="2" borderId="0" xfId="0" applyFont="1" applyFill="1" applyBorder="1" applyAlignment="1">
      <alignment horizontal="center" vertical="center"/>
    </xf>
    <xf numFmtId="0" fontId="35" fillId="2" borderId="0" xfId="0" applyFont="1" applyFill="1" applyBorder="1" applyAlignment="1">
      <alignment horizontal="center" vertical="center"/>
    </xf>
    <xf numFmtId="0" fontId="8" fillId="4" borderId="21" xfId="0" applyFont="1" applyFill="1" applyBorder="1" applyAlignment="1">
      <alignment vertical="center" wrapText="1"/>
    </xf>
    <xf numFmtId="0" fontId="8" fillId="4" borderId="22" xfId="0" applyFont="1" applyFill="1" applyBorder="1" applyAlignment="1">
      <alignment vertical="center" wrapText="1"/>
    </xf>
    <xf numFmtId="0" fontId="8" fillId="4" borderId="23" xfId="0" applyFont="1" applyFill="1" applyBorder="1" applyAlignment="1">
      <alignment vertical="center" wrapText="1"/>
    </xf>
    <xf numFmtId="0" fontId="8" fillId="2" borderId="21" xfId="0" applyFont="1" applyFill="1" applyBorder="1" applyAlignment="1">
      <alignment vertical="center" wrapText="1"/>
    </xf>
    <xf numFmtId="0" fontId="8" fillId="2" borderId="22" xfId="0" applyFont="1" applyFill="1" applyBorder="1" applyAlignment="1">
      <alignment vertical="center" wrapText="1"/>
    </xf>
    <xf numFmtId="0" fontId="8" fillId="2" borderId="23" xfId="0" applyFont="1" applyFill="1" applyBorder="1" applyAlignment="1">
      <alignment vertical="center" wrapText="1"/>
    </xf>
    <xf numFmtId="0" fontId="8" fillId="4" borderId="21" xfId="0" applyFont="1" applyFill="1" applyBorder="1" applyAlignment="1">
      <alignment vertical="top" wrapText="1"/>
    </xf>
    <xf numFmtId="0" fontId="8" fillId="4" borderId="22" xfId="0" applyFont="1" applyFill="1" applyBorder="1" applyAlignment="1">
      <alignment vertical="top" wrapText="1"/>
    </xf>
    <xf numFmtId="0" fontId="8" fillId="4" borderId="23" xfId="0" applyFont="1" applyFill="1" applyBorder="1" applyAlignment="1">
      <alignment vertical="top" wrapText="1"/>
    </xf>
    <xf numFmtId="0" fontId="12" fillId="5" borderId="35" xfId="0" applyFont="1" applyFill="1" applyBorder="1" applyAlignment="1">
      <alignment horizontal="center" vertical="center" wrapText="1"/>
    </xf>
    <xf numFmtId="0" fontId="12" fillId="5" borderId="25" xfId="0" applyFont="1" applyFill="1" applyBorder="1" applyAlignment="1">
      <alignment horizontal="center" vertical="center" wrapText="1"/>
    </xf>
    <xf numFmtId="0" fontId="12" fillId="5" borderId="36" xfId="0" applyFont="1" applyFill="1" applyBorder="1" applyAlignment="1">
      <alignment horizontal="center" vertical="center" wrapText="1"/>
    </xf>
    <xf numFmtId="0" fontId="12" fillId="5" borderId="37" xfId="0" applyFont="1" applyFill="1" applyBorder="1" applyAlignment="1">
      <alignment horizontal="center" vertical="center" wrapText="1"/>
    </xf>
    <xf numFmtId="0" fontId="12" fillId="5" borderId="19" xfId="0" applyFont="1" applyFill="1" applyBorder="1" applyAlignment="1">
      <alignment horizontal="center" vertical="center" wrapText="1"/>
    </xf>
    <xf numFmtId="0" fontId="33" fillId="2" borderId="0" xfId="0" applyFont="1" applyFill="1" applyAlignment="1">
      <alignment horizontal="center" wrapText="1"/>
    </xf>
    <xf numFmtId="0" fontId="8" fillId="4" borderId="45" xfId="0" applyFont="1" applyFill="1" applyBorder="1" applyAlignment="1">
      <alignment vertical="center" wrapText="1"/>
    </xf>
    <xf numFmtId="0" fontId="8" fillId="4" borderId="43" xfId="0" applyFont="1" applyFill="1" applyBorder="1" applyAlignment="1">
      <alignment vertical="center" wrapText="1"/>
    </xf>
    <xf numFmtId="0" fontId="8" fillId="4" borderId="44" xfId="0" applyFont="1" applyFill="1" applyBorder="1" applyAlignment="1">
      <alignment vertical="center" wrapText="1"/>
    </xf>
    <xf numFmtId="0" fontId="8" fillId="4" borderId="39" xfId="0" applyFont="1" applyFill="1" applyBorder="1" applyAlignment="1">
      <alignment vertical="center" wrapText="1"/>
    </xf>
    <xf numFmtId="0" fontId="8" fillId="4" borderId="40" xfId="0" applyFont="1" applyFill="1" applyBorder="1" applyAlignment="1">
      <alignment vertical="center" wrapText="1"/>
    </xf>
    <xf numFmtId="0" fontId="8" fillId="4" borderId="41" xfId="0" applyFont="1" applyFill="1" applyBorder="1" applyAlignment="1">
      <alignment vertical="center" wrapText="1"/>
    </xf>
    <xf numFmtId="0" fontId="33" fillId="0" borderId="0" xfId="0" applyFont="1" applyAlignment="1">
      <alignment horizontal="center"/>
    </xf>
    <xf numFmtId="0" fontId="12" fillId="0" borderId="0" xfId="0" applyFont="1" applyAlignment="1">
      <alignment horizontal="center" vertical="center" wrapText="1"/>
    </xf>
    <xf numFmtId="0" fontId="10" fillId="4" borderId="27" xfId="0" applyFont="1" applyFill="1" applyBorder="1" applyAlignment="1">
      <alignment horizontal="center" vertical="center" wrapText="1"/>
    </xf>
    <xf numFmtId="0" fontId="10" fillId="4" borderId="28" xfId="0" applyFont="1" applyFill="1" applyBorder="1" applyAlignment="1">
      <alignment horizontal="center" vertical="center" wrapText="1"/>
    </xf>
    <xf numFmtId="0" fontId="30" fillId="2" borderId="0" xfId="0" applyFont="1" applyFill="1" applyAlignment="1">
      <alignment vertical="center" wrapText="1"/>
    </xf>
    <xf numFmtId="0" fontId="10" fillId="2" borderId="21" xfId="0" applyFont="1" applyFill="1" applyBorder="1" applyAlignment="1">
      <alignment horizontal="center" vertical="center"/>
    </xf>
    <xf numFmtId="0" fontId="10" fillId="2" borderId="22" xfId="0" applyFont="1" applyFill="1" applyBorder="1" applyAlignment="1">
      <alignment horizontal="center" vertical="center"/>
    </xf>
    <xf numFmtId="0" fontId="10" fillId="2" borderId="23" xfId="0" applyFont="1" applyFill="1" applyBorder="1" applyAlignment="1">
      <alignment horizontal="center" vertical="center"/>
    </xf>
    <xf numFmtId="0" fontId="12" fillId="2" borderId="0" xfId="0" applyFont="1" applyFill="1" applyBorder="1" applyAlignment="1">
      <alignment horizontal="center" vertical="center" wrapText="1"/>
    </xf>
    <xf numFmtId="0" fontId="12" fillId="5" borderId="26" xfId="0" applyFont="1" applyFill="1" applyBorder="1" applyAlignment="1">
      <alignment horizontal="center" vertical="center" wrapText="1"/>
    </xf>
    <xf numFmtId="0" fontId="12" fillId="5" borderId="34" xfId="0" applyFont="1" applyFill="1" applyBorder="1" applyAlignment="1">
      <alignment horizontal="center" vertical="center" wrapText="1"/>
    </xf>
    <xf numFmtId="0" fontId="12" fillId="5" borderId="33" xfId="0" applyFont="1" applyFill="1" applyBorder="1" applyAlignment="1">
      <alignment horizontal="center" vertical="center" wrapText="1"/>
    </xf>
    <xf numFmtId="0" fontId="25" fillId="5" borderId="15" xfId="0" applyFont="1" applyFill="1" applyBorder="1" applyAlignment="1">
      <alignment horizontal="center" vertical="center" wrapText="1"/>
    </xf>
    <xf numFmtId="0" fontId="25" fillId="5" borderId="24" xfId="0" applyFont="1" applyFill="1" applyBorder="1" applyAlignment="1">
      <alignment horizontal="center" vertical="center" wrapText="1"/>
    </xf>
    <xf numFmtId="0" fontId="25" fillId="5" borderId="34" xfId="0" applyFont="1" applyFill="1" applyBorder="1" applyAlignment="1">
      <alignment horizontal="center" vertical="center" wrapText="1"/>
    </xf>
    <xf numFmtId="0" fontId="25" fillId="5" borderId="29" xfId="0" applyFont="1" applyFill="1" applyBorder="1" applyAlignment="1">
      <alignment horizontal="center" vertical="center" wrapText="1"/>
    </xf>
    <xf numFmtId="0" fontId="25" fillId="5" borderId="19" xfId="0" applyFont="1" applyFill="1" applyBorder="1" applyAlignment="1">
      <alignment horizontal="center" vertical="center" wrapText="1"/>
    </xf>
    <xf numFmtId="0" fontId="25" fillId="5" borderId="38" xfId="0" applyFont="1" applyFill="1" applyBorder="1" applyAlignment="1">
      <alignment horizontal="center" vertical="center" wrapText="1"/>
    </xf>
    <xf numFmtId="0" fontId="25" fillId="5" borderId="16" xfId="0" applyFont="1" applyFill="1" applyBorder="1" applyAlignment="1">
      <alignment horizontal="center" vertical="center" wrapText="1"/>
    </xf>
    <xf numFmtId="0" fontId="25" fillId="5" borderId="6" xfId="0" applyFont="1" applyFill="1" applyBorder="1" applyAlignment="1">
      <alignment horizontal="center" vertical="center" wrapText="1"/>
    </xf>
    <xf numFmtId="0" fontId="25" fillId="5" borderId="35" xfId="0" applyFont="1" applyFill="1" applyBorder="1" applyAlignment="1">
      <alignment horizontal="center" vertical="center" wrapText="1"/>
    </xf>
    <xf numFmtId="0" fontId="25" fillId="5" borderId="25"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9" fillId="3" borderId="0" xfId="0" applyFont="1" applyFill="1" applyBorder="1" applyAlignment="1">
      <alignment horizontal="center"/>
    </xf>
    <xf numFmtId="0" fontId="28" fillId="0" borderId="0" xfId="0" applyFont="1" applyFill="1" applyBorder="1" applyAlignment="1">
      <alignment horizontal="center" vertical="center" wrapText="1"/>
    </xf>
    <xf numFmtId="0" fontId="42" fillId="0" borderId="0" xfId="0" applyFont="1" applyFill="1" applyBorder="1" applyAlignment="1">
      <alignment horizontal="center" vertical="center" wrapText="1"/>
    </xf>
    <xf numFmtId="0" fontId="12" fillId="2" borderId="0" xfId="0" applyFont="1" applyFill="1" applyBorder="1" applyAlignment="1">
      <alignment horizontal="center" vertical="center"/>
    </xf>
    <xf numFmtId="0" fontId="9" fillId="3" borderId="0" xfId="0" applyFont="1" applyFill="1" applyBorder="1" applyAlignment="1">
      <alignment horizontal="center" vertical="center"/>
    </xf>
    <xf numFmtId="0" fontId="12" fillId="5" borderId="35" xfId="0" applyFont="1" applyFill="1" applyBorder="1" applyAlignment="1">
      <alignment horizontal="center"/>
    </xf>
    <xf numFmtId="0" fontId="12" fillId="5" borderId="25" xfId="0" applyFont="1" applyFill="1" applyBorder="1" applyAlignment="1">
      <alignment horizontal="center"/>
    </xf>
    <xf numFmtId="0" fontId="12" fillId="5" borderId="3" xfId="0" applyFont="1" applyFill="1" applyBorder="1" applyAlignment="1">
      <alignment horizontal="center" vertical="center"/>
    </xf>
    <xf numFmtId="0" fontId="12" fillId="5" borderId="4" xfId="0" applyFont="1" applyFill="1" applyBorder="1" applyAlignment="1">
      <alignment horizontal="center" vertical="center"/>
    </xf>
    <xf numFmtId="0" fontId="33" fillId="2" borderId="0" xfId="0" applyFont="1" applyFill="1" applyBorder="1" applyAlignment="1">
      <alignment horizontal="center" vertical="center" wrapText="1"/>
    </xf>
    <xf numFmtId="0" fontId="28" fillId="3" borderId="29" xfId="0" applyFont="1" applyFill="1" applyBorder="1" applyAlignment="1">
      <alignment horizontal="center"/>
    </xf>
    <xf numFmtId="0" fontId="12" fillId="5" borderId="0" xfId="0" applyFont="1" applyFill="1" applyBorder="1" applyAlignment="1">
      <alignment horizontal="center" vertical="center" wrapText="1"/>
    </xf>
    <xf numFmtId="0" fontId="9" fillId="3" borderId="33"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8" fillId="4" borderId="33" xfId="0" applyFont="1" applyFill="1" applyBorder="1" applyAlignment="1">
      <alignment horizontal="left" vertical="center" wrapText="1"/>
    </xf>
    <xf numFmtId="0" fontId="8" fillId="4" borderId="26" xfId="0" applyFont="1" applyFill="1" applyBorder="1" applyAlignment="1">
      <alignment horizontal="left" vertical="center" wrapText="1"/>
    </xf>
    <xf numFmtId="0" fontId="8" fillId="4" borderId="34" xfId="0" applyFont="1" applyFill="1" applyBorder="1" applyAlignment="1">
      <alignment horizontal="left" vertical="center" wrapText="1"/>
    </xf>
    <xf numFmtId="0" fontId="8" fillId="2" borderId="33" xfId="0" applyFont="1" applyFill="1" applyBorder="1" applyAlignment="1">
      <alignment horizontal="left" vertical="center" wrapText="1"/>
    </xf>
    <xf numFmtId="0" fontId="8" fillId="2" borderId="26" xfId="0" applyFont="1" applyFill="1" applyBorder="1" applyAlignment="1">
      <alignment horizontal="left" vertical="center" wrapText="1"/>
    </xf>
    <xf numFmtId="0" fontId="8" fillId="2" borderId="34" xfId="0" applyFont="1" applyFill="1" applyBorder="1" applyAlignment="1">
      <alignment horizontal="left" vertical="center" wrapText="1"/>
    </xf>
    <xf numFmtId="0" fontId="8" fillId="2" borderId="14" xfId="0" applyFont="1" applyFill="1" applyBorder="1" applyAlignment="1">
      <alignment horizontal="left" vertical="center" wrapText="1"/>
    </xf>
    <xf numFmtId="0" fontId="8" fillId="2" borderId="9" xfId="0" applyFont="1" applyFill="1" applyBorder="1" applyAlignment="1">
      <alignment horizontal="left" vertical="center" wrapText="1"/>
    </xf>
    <xf numFmtId="0" fontId="8" fillId="2" borderId="15" xfId="0" applyFont="1" applyFill="1" applyBorder="1" applyAlignment="1">
      <alignment horizontal="left" vertical="center" wrapText="1"/>
    </xf>
    <xf numFmtId="0" fontId="10" fillId="2" borderId="33" xfId="0" applyFont="1" applyFill="1" applyBorder="1" applyAlignment="1">
      <alignment horizontal="center" vertical="center" wrapText="1"/>
    </xf>
    <xf numFmtId="0" fontId="10" fillId="2" borderId="26" xfId="0" applyFont="1" applyFill="1" applyBorder="1" applyAlignment="1">
      <alignment horizontal="center" vertical="center" wrapText="1"/>
    </xf>
    <xf numFmtId="0" fontId="10" fillId="2" borderId="34"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0" xfId="0" applyFont="1" applyFill="1" applyAlignment="1">
      <alignment horizontal="center" vertical="center" wrapText="1"/>
    </xf>
    <xf numFmtId="0" fontId="12" fillId="0" borderId="9"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2" fillId="5" borderId="37" xfId="0" applyFont="1" applyFill="1" applyBorder="1" applyAlignment="1">
      <alignment horizontal="center" vertical="center"/>
    </xf>
    <xf numFmtId="0" fontId="28" fillId="3" borderId="33" xfId="0" applyFont="1" applyFill="1" applyBorder="1" applyAlignment="1">
      <alignment horizontal="center" vertical="center" wrapText="1"/>
    </xf>
    <xf numFmtId="0" fontId="28" fillId="3" borderId="34" xfId="0" applyFont="1" applyFill="1" applyBorder="1" applyAlignment="1">
      <alignment horizontal="center" vertical="center" wrapText="1"/>
    </xf>
    <xf numFmtId="0" fontId="12" fillId="5" borderId="18" xfId="0" applyFont="1" applyFill="1" applyBorder="1" applyAlignment="1">
      <alignment horizontal="center" vertical="center" wrapText="1"/>
    </xf>
    <xf numFmtId="0" fontId="28" fillId="3" borderId="29" xfId="0" applyFont="1" applyFill="1" applyBorder="1" applyAlignment="1">
      <alignment horizontal="center" vertical="center" wrapText="1"/>
    </xf>
    <xf numFmtId="0" fontId="0" fillId="2" borderId="0" xfId="0" applyFill="1" applyAlignment="1">
      <alignment horizontal="center" vertical="center"/>
    </xf>
    <xf numFmtId="0" fontId="10" fillId="2" borderId="0" xfId="0" applyFont="1" applyFill="1" applyAlignment="1">
      <alignment horizontal="center" vertical="center" wrapText="1"/>
    </xf>
    <xf numFmtId="0" fontId="8" fillId="2" borderId="13" xfId="0" applyFont="1" applyFill="1" applyBorder="1" applyAlignment="1">
      <alignment horizontal="left" vertical="center" wrapText="1"/>
    </xf>
    <xf numFmtId="0" fontId="8" fillId="2" borderId="0" xfId="0" applyFont="1" applyFill="1" applyAlignment="1">
      <alignment horizontal="left" vertical="center" wrapText="1"/>
    </xf>
    <xf numFmtId="0" fontId="8" fillId="2" borderId="16" xfId="0" applyFont="1" applyFill="1" applyBorder="1" applyAlignment="1">
      <alignment horizontal="left" vertical="center" wrapText="1"/>
    </xf>
    <xf numFmtId="0" fontId="29" fillId="2" borderId="0" xfId="0" applyFont="1" applyFill="1" applyAlignment="1">
      <alignment horizontal="left" vertical="center" wrapText="1"/>
    </xf>
    <xf numFmtId="0" fontId="12" fillId="2" borderId="10" xfId="0" applyFont="1" applyFill="1" applyBorder="1" applyAlignment="1">
      <alignment horizontal="center" vertical="center"/>
    </xf>
    <xf numFmtId="0" fontId="12" fillId="2" borderId="11" xfId="0" applyFont="1" applyFill="1" applyBorder="1" applyAlignment="1">
      <alignment horizontal="center" vertical="center"/>
    </xf>
    <xf numFmtId="0" fontId="12" fillId="2" borderId="3" xfId="0" applyFont="1" applyFill="1" applyBorder="1" applyAlignment="1">
      <alignment horizontal="center" vertical="center"/>
    </xf>
    <xf numFmtId="0" fontId="10" fillId="4" borderId="1" xfId="0" applyFont="1" applyFill="1" applyBorder="1" applyAlignment="1">
      <alignment horizontal="center" vertical="center" wrapText="1"/>
    </xf>
    <xf numFmtId="0" fontId="9" fillId="3" borderId="31"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32" xfId="0" applyFont="1" applyFill="1" applyBorder="1" applyAlignment="1">
      <alignment horizontal="center" vertical="center" wrapText="1"/>
    </xf>
    <xf numFmtId="0" fontId="8" fillId="2" borderId="0" xfId="0" applyFont="1" applyFill="1" applyBorder="1" applyAlignment="1">
      <alignment horizontal="left" vertical="center" wrapText="1"/>
    </xf>
    <xf numFmtId="0" fontId="8" fillId="4" borderId="31" xfId="0" applyFont="1" applyFill="1" applyBorder="1" applyAlignment="1">
      <alignment horizontal="left" vertical="center" wrapText="1"/>
    </xf>
    <xf numFmtId="0" fontId="8" fillId="4" borderId="10" xfId="0" applyFont="1" applyFill="1" applyBorder="1" applyAlignment="1">
      <alignment horizontal="left" vertical="center" wrapText="1"/>
    </xf>
    <xf numFmtId="0" fontId="8" fillId="4" borderId="32" xfId="0" applyFont="1" applyFill="1" applyBorder="1" applyAlignment="1">
      <alignment horizontal="left" vertical="center" wrapText="1"/>
    </xf>
    <xf numFmtId="0" fontId="8" fillId="4" borderId="14" xfId="0" applyFont="1" applyFill="1" applyBorder="1" applyAlignment="1">
      <alignment horizontal="left" vertical="center" wrapText="1"/>
    </xf>
    <xf numFmtId="0" fontId="8" fillId="4" borderId="9" xfId="0" applyFont="1" applyFill="1" applyBorder="1" applyAlignment="1">
      <alignment horizontal="left" vertical="center" wrapText="1"/>
    </xf>
    <xf numFmtId="0" fontId="8" fillId="4" borderId="15" xfId="0" applyFont="1" applyFill="1" applyBorder="1" applyAlignment="1">
      <alignment horizontal="left" vertical="center" wrapText="1"/>
    </xf>
    <xf numFmtId="0" fontId="28" fillId="3" borderId="33" xfId="0" applyFont="1" applyFill="1" applyBorder="1" applyAlignment="1">
      <alignment horizontal="center"/>
    </xf>
    <xf numFmtId="0" fontId="28" fillId="2" borderId="0" xfId="0" applyFont="1" applyFill="1" applyAlignment="1">
      <alignment horizontal="center"/>
    </xf>
    <xf numFmtId="0" fontId="12" fillId="5" borderId="37" xfId="0" applyFont="1" applyFill="1" applyBorder="1" applyAlignment="1">
      <alignment horizontal="center"/>
    </xf>
    <xf numFmtId="0" fontId="25" fillId="5" borderId="3"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3" xfId="0" applyFont="1" applyFill="1" applyBorder="1" applyAlignment="1">
      <alignment horizontal="center" vertical="center" wrapText="1"/>
    </xf>
    <xf numFmtId="0" fontId="25" fillId="5" borderId="4" xfId="0" applyFont="1" applyFill="1" applyBorder="1" applyAlignment="1">
      <alignment horizontal="center" vertical="center" wrapText="1"/>
    </xf>
    <xf numFmtId="0" fontId="33" fillId="0" borderId="0" xfId="0" applyFont="1" applyFill="1" applyBorder="1" applyAlignment="1">
      <alignment horizont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33" fillId="0" borderId="0" xfId="0" applyFont="1" applyFill="1" applyBorder="1" applyAlignment="1">
      <alignment horizontal="center"/>
    </xf>
    <xf numFmtId="0" fontId="8" fillId="4" borderId="21" xfId="0" applyFont="1" applyFill="1" applyBorder="1" applyAlignment="1">
      <alignment horizontal="left" vertical="top" wrapText="1"/>
    </xf>
    <xf numFmtId="0" fontId="8" fillId="4" borderId="22" xfId="0" applyFont="1" applyFill="1" applyBorder="1" applyAlignment="1">
      <alignment horizontal="left" vertical="top" wrapText="1"/>
    </xf>
    <xf numFmtId="0" fontId="8" fillId="4" borderId="23" xfId="0" applyFont="1" applyFill="1" applyBorder="1" applyAlignment="1">
      <alignment horizontal="left" vertical="top" wrapText="1"/>
    </xf>
    <xf numFmtId="0" fontId="20" fillId="2" borderId="0" xfId="0" applyFont="1" applyFill="1" applyAlignment="1">
      <alignment horizontal="center"/>
    </xf>
    <xf numFmtId="0" fontId="33" fillId="0" borderId="0"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8" fillId="4" borderId="33" xfId="0" applyFont="1" applyFill="1" applyBorder="1" applyAlignment="1">
      <alignment horizontal="left" vertical="top" wrapText="1"/>
    </xf>
    <xf numFmtId="0" fontId="8" fillId="4" borderId="26" xfId="0" applyFont="1" applyFill="1" applyBorder="1" applyAlignment="1">
      <alignment horizontal="left" vertical="top" wrapText="1"/>
    </xf>
    <xf numFmtId="0" fontId="8" fillId="4" borderId="34" xfId="0" applyFont="1" applyFill="1" applyBorder="1" applyAlignment="1">
      <alignment horizontal="left" vertical="top" wrapText="1"/>
    </xf>
    <xf numFmtId="0" fontId="33" fillId="0" borderId="0" xfId="0" applyFont="1" applyFill="1" applyAlignment="1">
      <alignment horizontal="center"/>
    </xf>
    <xf numFmtId="0" fontId="28" fillId="0" borderId="0" xfId="0" applyFont="1" applyFill="1" applyBorder="1" applyAlignment="1">
      <alignment horizontal="center"/>
    </xf>
    <xf numFmtId="0" fontId="25" fillId="5" borderId="5" xfId="0" applyFont="1" applyFill="1" applyBorder="1" applyAlignment="1">
      <alignment horizontal="center" vertical="center" wrapText="1"/>
    </xf>
    <xf numFmtId="0" fontId="8" fillId="2" borderId="14" xfId="0" applyFont="1" applyFill="1" applyBorder="1" applyAlignment="1">
      <alignment vertical="center" wrapText="1"/>
    </xf>
    <xf numFmtId="0" fontId="8" fillId="2" borderId="9" xfId="0" applyFont="1" applyFill="1" applyBorder="1" applyAlignment="1">
      <alignment vertical="center" wrapText="1"/>
    </xf>
    <xf numFmtId="0" fontId="8" fillId="2" borderId="15" xfId="0" applyFont="1" applyFill="1" applyBorder="1" applyAlignment="1">
      <alignment vertical="center" wrapText="1"/>
    </xf>
    <xf numFmtId="0" fontId="12" fillId="5" borderId="13" xfId="0" applyFont="1" applyFill="1" applyBorder="1" applyAlignment="1">
      <alignment horizontal="center" vertical="center"/>
    </xf>
    <xf numFmtId="0" fontId="12" fillId="5" borderId="0" xfId="0" applyFont="1" applyFill="1" applyAlignment="1">
      <alignment horizontal="center" vertical="center"/>
    </xf>
    <xf numFmtId="0" fontId="8" fillId="4" borderId="33" xfId="0" applyFont="1" applyFill="1" applyBorder="1" applyAlignment="1">
      <alignment vertical="center" wrapText="1"/>
    </xf>
    <xf numFmtId="0" fontId="8" fillId="4" borderId="26" xfId="0" applyFont="1" applyFill="1" applyBorder="1" applyAlignment="1">
      <alignment vertical="center" wrapText="1"/>
    </xf>
    <xf numFmtId="0" fontId="8" fillId="4" borderId="34" xfId="0" applyFont="1" applyFill="1" applyBorder="1" applyAlignment="1">
      <alignment vertical="center" wrapText="1"/>
    </xf>
    <xf numFmtId="0" fontId="8" fillId="2" borderId="13" xfId="0" applyFont="1" applyFill="1" applyBorder="1" applyAlignment="1">
      <alignment vertical="center" wrapText="1"/>
    </xf>
    <xf numFmtId="0" fontId="8" fillId="2" borderId="0" xfId="0" applyFont="1" applyFill="1" applyBorder="1" applyAlignment="1">
      <alignment vertical="center" wrapText="1"/>
    </xf>
    <xf numFmtId="0" fontId="8" fillId="2" borderId="16" xfId="0" applyFont="1" applyFill="1" applyBorder="1" applyAlignment="1">
      <alignment vertical="center" wrapText="1"/>
    </xf>
    <xf numFmtId="0" fontId="10" fillId="2" borderId="13" xfId="0" applyFont="1" applyFill="1" applyBorder="1" applyAlignment="1">
      <alignment horizontal="center" wrapText="1"/>
    </xf>
    <xf numFmtId="0" fontId="10" fillId="2" borderId="0" xfId="0" applyFont="1" applyFill="1" applyBorder="1" applyAlignment="1">
      <alignment horizontal="center" wrapText="1"/>
    </xf>
    <xf numFmtId="0" fontId="10" fillId="2" borderId="16" xfId="0" applyFont="1" applyFill="1" applyBorder="1" applyAlignment="1">
      <alignment horizontal="center" wrapText="1"/>
    </xf>
    <xf numFmtId="0" fontId="8" fillId="4" borderId="13" xfId="0" applyFont="1" applyFill="1" applyBorder="1" applyAlignment="1">
      <alignment horizontal="left" vertical="center" wrapText="1"/>
    </xf>
    <xf numFmtId="0" fontId="8" fillId="4" borderId="0" xfId="0" applyFont="1" applyFill="1" applyBorder="1" applyAlignment="1">
      <alignment horizontal="left" vertical="center" wrapText="1"/>
    </xf>
    <xf numFmtId="0" fontId="8" fillId="4" borderId="16" xfId="0" applyFont="1" applyFill="1" applyBorder="1" applyAlignment="1">
      <alignment horizontal="left" vertical="center" wrapText="1"/>
    </xf>
    <xf numFmtId="0" fontId="12" fillId="0" borderId="0" xfId="0" applyFont="1" applyAlignment="1">
      <alignment horizontal="center" vertical="center"/>
    </xf>
    <xf numFmtId="0" fontId="8" fillId="2" borderId="0" xfId="0" applyFont="1" applyFill="1" applyAlignment="1">
      <alignment vertical="center" wrapText="1"/>
    </xf>
    <xf numFmtId="0" fontId="28" fillId="3" borderId="26" xfId="0" applyFont="1" applyFill="1" applyBorder="1" applyAlignment="1">
      <alignment horizontal="center"/>
    </xf>
    <xf numFmtId="0" fontId="28" fillId="3" borderId="34" xfId="0" applyFont="1" applyFill="1" applyBorder="1" applyAlignment="1">
      <alignment horizontal="center"/>
    </xf>
    <xf numFmtId="0" fontId="12" fillId="5" borderId="0" xfId="0" applyFont="1" applyFill="1" applyBorder="1" applyAlignment="1">
      <alignment horizontal="center" vertical="center"/>
    </xf>
    <xf numFmtId="0" fontId="12" fillId="5" borderId="29" xfId="0" applyFont="1" applyFill="1" applyBorder="1" applyAlignment="1">
      <alignment horizontal="center" vertical="center" wrapText="1"/>
    </xf>
    <xf numFmtId="0" fontId="12" fillId="5" borderId="38" xfId="0" applyFont="1" applyFill="1" applyBorder="1" applyAlignment="1">
      <alignment horizontal="center" vertical="center" wrapText="1"/>
    </xf>
    <xf numFmtId="0" fontId="12" fillId="5" borderId="29" xfId="0" applyFont="1" applyFill="1" applyBorder="1" applyAlignment="1">
      <alignment horizontal="center" wrapText="1"/>
    </xf>
    <xf numFmtId="0" fontId="12" fillId="5" borderId="33" xfId="0" applyFont="1" applyFill="1" applyBorder="1" applyAlignment="1">
      <alignment horizontal="center" wrapText="1"/>
    </xf>
    <xf numFmtId="0" fontId="12" fillId="2" borderId="0" xfId="0" applyFont="1" applyFill="1" applyBorder="1" applyAlignment="1">
      <alignment horizontal="center" wrapText="1"/>
    </xf>
    <xf numFmtId="0" fontId="9" fillId="3" borderId="0" xfId="0" applyFont="1" applyFill="1" applyAlignment="1">
      <alignment horizontal="center" wrapText="1"/>
    </xf>
    <xf numFmtId="0" fontId="15" fillId="2" borderId="0" xfId="0" applyFont="1" applyFill="1" applyAlignment="1">
      <alignment horizontal="center"/>
    </xf>
    <xf numFmtId="0" fontId="12" fillId="7" borderId="3" xfId="0" applyFont="1" applyFill="1" applyBorder="1" applyAlignment="1">
      <alignment horizontal="center" vertical="center" wrapText="1"/>
    </xf>
    <xf numFmtId="0" fontId="12" fillId="7" borderId="4" xfId="0" applyFont="1" applyFill="1" applyBorder="1" applyAlignment="1">
      <alignment horizontal="center" vertical="center" wrapText="1"/>
    </xf>
    <xf numFmtId="0" fontId="12" fillId="5" borderId="35" xfId="0" applyFont="1" applyFill="1" applyBorder="1" applyAlignment="1">
      <alignment horizontal="center" wrapText="1"/>
    </xf>
    <xf numFmtId="0" fontId="12" fillId="5" borderId="25" xfId="0" applyFont="1" applyFill="1" applyBorder="1" applyAlignment="1">
      <alignment horizontal="center" wrapText="1"/>
    </xf>
    <xf numFmtId="0" fontId="12" fillId="5" borderId="37" xfId="0" applyFont="1" applyFill="1" applyBorder="1" applyAlignment="1">
      <alignment horizontal="center" wrapText="1"/>
    </xf>
    <xf numFmtId="0" fontId="33" fillId="2" borderId="0" xfId="0" applyFont="1" applyFill="1" applyAlignment="1">
      <alignment horizontal="center" vertical="center" wrapText="1"/>
    </xf>
    <xf numFmtId="0" fontId="9" fillId="3" borderId="20"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10" fillId="2" borderId="32" xfId="0" applyFont="1" applyFill="1" applyBorder="1" applyAlignment="1">
      <alignment horizontal="center" vertical="center" wrapText="1"/>
    </xf>
    <xf numFmtId="0" fontId="8" fillId="2" borderId="33" xfId="0" applyFont="1" applyFill="1" applyBorder="1" applyAlignment="1">
      <alignment vertical="center" wrapText="1"/>
    </xf>
    <xf numFmtId="0" fontId="8" fillId="2" borderId="26" xfId="0" applyFont="1" applyFill="1" applyBorder="1" applyAlignment="1">
      <alignment vertical="center" wrapText="1"/>
    </xf>
    <xf numFmtId="0" fontId="8" fillId="2" borderId="34" xfId="0" applyFont="1" applyFill="1" applyBorder="1" applyAlignment="1">
      <alignment vertical="center" wrapText="1"/>
    </xf>
    <xf numFmtId="0" fontId="12" fillId="5" borderId="42" xfId="0" applyFont="1" applyFill="1" applyBorder="1" applyAlignment="1">
      <alignment horizontal="center"/>
    </xf>
    <xf numFmtId="0" fontId="12" fillId="5" borderId="3" xfId="0" applyFont="1" applyFill="1" applyBorder="1" applyAlignment="1">
      <alignment horizontal="center"/>
    </xf>
    <xf numFmtId="0" fontId="7" fillId="2" borderId="0" xfId="0" applyFont="1" applyFill="1" applyAlignment="1">
      <alignment horizontal="left" vertical="top" wrapText="1"/>
    </xf>
    <xf numFmtId="3" fontId="40" fillId="2" borderId="0" xfId="0" applyNumberFormat="1" applyFont="1" applyFill="1" applyBorder="1" applyAlignment="1">
      <alignment horizontal="center"/>
    </xf>
    <xf numFmtId="0" fontId="33" fillId="2" borderId="0" xfId="0" applyFont="1" applyFill="1" applyBorder="1" applyAlignment="1">
      <alignment horizontal="center" wrapText="1"/>
    </xf>
  </cellXfs>
  <cellStyles count="10">
    <cellStyle name="Hipervínculo" xfId="1" builtinId="8"/>
    <cellStyle name="Millares" xfId="7" builtinId="3"/>
    <cellStyle name="Normal" xfId="0" builtinId="0"/>
    <cellStyle name="Normal 2" xfId="2" xr:uid="{00000000-0005-0000-0000-000003000000}"/>
    <cellStyle name="Normal 2 2" xfId="5" xr:uid="{00000000-0005-0000-0000-000004000000}"/>
    <cellStyle name="Normal 3" xfId="3" xr:uid="{00000000-0005-0000-0000-000005000000}"/>
    <cellStyle name="Normal 3 2" xfId="9" xr:uid="{00000000-0005-0000-0000-000006000000}"/>
    <cellStyle name="Normal 4" xfId="4" xr:uid="{00000000-0005-0000-0000-000007000000}"/>
    <cellStyle name="Normal 5" xfId="6" xr:uid="{00000000-0005-0000-0000-000008000000}"/>
    <cellStyle name="Normal 5 2" xfId="8" xr:uid="{00000000-0005-0000-0000-000009000000}"/>
  </cellStyles>
  <dxfs count="13">
    <dxf>
      <fill>
        <patternFill>
          <bgColor rgb="FFFFFF00"/>
        </patternFill>
      </fill>
    </dxf>
    <dxf>
      <fill>
        <patternFill>
          <bgColor rgb="FFFFFF00"/>
        </patternFill>
      </fill>
    </dxf>
    <dxf>
      <fill>
        <patternFill>
          <bgColor theme="6" tint="0.39994506668294322"/>
        </patternFill>
      </fill>
    </dxf>
    <dxf>
      <fill>
        <patternFill>
          <bgColor theme="9" tint="0.39994506668294322"/>
        </patternFill>
      </fill>
    </dxf>
    <dxf>
      <fill>
        <patternFill>
          <bgColor theme="6" tint="0.39994506668294322"/>
        </patternFill>
      </fill>
    </dxf>
    <dxf>
      <fill>
        <patternFill>
          <bgColor theme="9" tint="0.39994506668294322"/>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theme="5" tint="-0.24994659260841701"/>
        </patternFill>
      </fill>
    </dxf>
    <dxf>
      <fill>
        <patternFill>
          <bgColor theme="9" tint="-0.24994659260841701"/>
        </patternFill>
      </fill>
    </dxf>
  </dxfs>
  <tableStyles count="0" defaultTableStyle="TableStyleMedium2" defaultPivotStyle="PivotStyleLight16"/>
  <colors>
    <mruColors>
      <color rgb="FFC4BD97"/>
      <color rgb="FF002060"/>
      <color rgb="FFD6AC82"/>
      <color rgb="FF948A54"/>
      <color rgb="FFE99887"/>
      <color rgb="FF7A619F"/>
      <color rgb="FF9AA293"/>
      <color rgb="FF736D76"/>
      <color rgb="FFF7D7D1"/>
      <color rgb="FF604A7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 Id="rId75"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ustomXml" Target="../customXml/item4.xml"/><Relationship Id="rId7" Type="http://schemas.openxmlformats.org/officeDocument/2006/relationships/worksheet" Target="worksheets/sheet7.xml"/><Relationship Id="rId71"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xml.rels><?xml version="1.0" encoding="UTF-8" standalone="yes"?>
<Relationships xmlns="http://schemas.openxmlformats.org/package/2006/relationships"><Relationship Id="rId2" Type="http://schemas.openxmlformats.org/officeDocument/2006/relationships/chartUserShapes" Target="../drawings/drawing7.xml"/><Relationship Id="rId1" Type="http://schemas.openxmlformats.org/officeDocument/2006/relationships/themeOverride" Target="../theme/themeOverride1.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1.xml.rels><?xml version="1.0" encoding="UTF-8" standalone="yes"?>
<Relationships xmlns="http://schemas.openxmlformats.org/package/2006/relationships"><Relationship Id="rId3" Type="http://schemas.openxmlformats.org/officeDocument/2006/relationships/chartUserShapes" Target="../drawings/drawing20.xml"/><Relationship Id="rId2" Type="http://schemas.microsoft.com/office/2011/relationships/chartColorStyle" Target="colors1.xml"/><Relationship Id="rId1" Type="http://schemas.microsoft.com/office/2011/relationships/chartStyle" Target="style1.xml"/></Relationships>
</file>

<file path=xl/charts/_rels/chart12.xml.rels><?xml version="1.0" encoding="UTF-8" standalone="yes"?>
<Relationships xmlns="http://schemas.openxmlformats.org/package/2006/relationships"><Relationship Id="rId3" Type="http://schemas.openxmlformats.org/officeDocument/2006/relationships/chartUserShapes" Target="../drawings/drawing21.xml"/><Relationship Id="rId2" Type="http://schemas.microsoft.com/office/2011/relationships/chartColorStyle" Target="colors2.xml"/><Relationship Id="rId1" Type="http://schemas.microsoft.com/office/2011/relationships/chartStyle" Target="style2.xml"/></Relationships>
</file>

<file path=xl/charts/_rels/chart13.xml.rels><?xml version="1.0" encoding="UTF-8" standalone="yes"?>
<Relationships xmlns="http://schemas.openxmlformats.org/package/2006/relationships"><Relationship Id="rId3" Type="http://schemas.openxmlformats.org/officeDocument/2006/relationships/chartUserShapes" Target="../drawings/drawing23.xml"/><Relationship Id="rId2" Type="http://schemas.microsoft.com/office/2011/relationships/chartColorStyle" Target="colors3.xml"/><Relationship Id="rId1" Type="http://schemas.microsoft.com/office/2011/relationships/chartStyle" Target="style3.xml"/></Relationships>
</file>

<file path=xl/charts/_rels/chart14.xml.rels><?xml version="1.0" encoding="UTF-8" standalone="yes"?>
<Relationships xmlns="http://schemas.openxmlformats.org/package/2006/relationships"><Relationship Id="rId3" Type="http://schemas.openxmlformats.org/officeDocument/2006/relationships/chartUserShapes" Target="../drawings/drawing24.xml"/><Relationship Id="rId2" Type="http://schemas.microsoft.com/office/2011/relationships/chartColorStyle" Target="colors4.xml"/><Relationship Id="rId1" Type="http://schemas.microsoft.com/office/2011/relationships/chartStyle" Target="style4.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26.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29.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30.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31.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32.xml"/></Relationships>
</file>

<file path=xl/charts/_rels/chart21.xml.rels><?xml version="1.0" encoding="UTF-8" standalone="yes"?>
<Relationships xmlns="http://schemas.openxmlformats.org/package/2006/relationships"><Relationship Id="rId1" Type="http://schemas.openxmlformats.org/officeDocument/2006/relationships/chartUserShapes" Target="../drawings/drawing34.xml"/></Relationships>
</file>

<file path=xl/charts/_rels/chart22.xml.rels><?xml version="1.0" encoding="UTF-8" standalone="yes"?>
<Relationships xmlns="http://schemas.openxmlformats.org/package/2006/relationships"><Relationship Id="rId1" Type="http://schemas.openxmlformats.org/officeDocument/2006/relationships/chartUserShapes" Target="../drawings/drawing36.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37.xml"/></Relationships>
</file>

<file path=xl/charts/_rels/chart24.xml.rels><?xml version="1.0" encoding="UTF-8" standalone="yes"?>
<Relationships xmlns="http://schemas.openxmlformats.org/package/2006/relationships"><Relationship Id="rId1" Type="http://schemas.openxmlformats.org/officeDocument/2006/relationships/chartUserShapes" Target="../drawings/drawing39.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41.xml"/></Relationships>
</file>

<file path=xl/charts/_rels/chart26.xml.rels><?xml version="1.0" encoding="UTF-8" standalone="yes"?>
<Relationships xmlns="http://schemas.openxmlformats.org/package/2006/relationships"><Relationship Id="rId1" Type="http://schemas.openxmlformats.org/officeDocument/2006/relationships/chartUserShapes" Target="../drawings/drawing4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4.xml"/></Relationships>
</file>

<file path=xl/charts/_rels/chart28.xml.rels><?xml version="1.0" encoding="UTF-8" standalone="yes"?>
<Relationships xmlns="http://schemas.openxmlformats.org/package/2006/relationships"><Relationship Id="rId1" Type="http://schemas.openxmlformats.org/officeDocument/2006/relationships/chartUserShapes" Target="../drawings/drawing45.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46.xml"/></Relationships>
</file>

<file path=xl/charts/_rels/chart30.xml.rels><?xml version="1.0" encoding="UTF-8" standalone="yes"?>
<Relationships xmlns="http://schemas.openxmlformats.org/package/2006/relationships"><Relationship Id="rId1" Type="http://schemas.openxmlformats.org/officeDocument/2006/relationships/chartUserShapes" Target="../drawings/drawing48.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49.xml"/></Relationships>
</file>

<file path=xl/charts/_rels/chart32.xml.rels><?xml version="1.0" encoding="UTF-8" standalone="yes"?>
<Relationships xmlns="http://schemas.openxmlformats.org/package/2006/relationships"><Relationship Id="rId1" Type="http://schemas.openxmlformats.org/officeDocument/2006/relationships/chartUserShapes" Target="../drawings/drawing50.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51.xml"/></Relationships>
</file>

<file path=xl/charts/_rels/chart34.xml.rels><?xml version="1.0" encoding="UTF-8" standalone="yes"?>
<Relationships xmlns="http://schemas.openxmlformats.org/package/2006/relationships"><Relationship Id="rId1" Type="http://schemas.openxmlformats.org/officeDocument/2006/relationships/chartUserShapes" Target="../drawings/drawing53.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55.xml"/></Relationships>
</file>

<file path=xl/charts/_rels/chart36.xml.rels><?xml version="1.0" encoding="UTF-8" standalone="yes"?>
<Relationships xmlns="http://schemas.openxmlformats.org/package/2006/relationships"><Relationship Id="rId1" Type="http://schemas.openxmlformats.org/officeDocument/2006/relationships/chartUserShapes" Target="../drawings/drawing57.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59.xml"/></Relationships>
</file>

<file path=xl/charts/_rels/chart38.xml.rels><?xml version="1.0" encoding="UTF-8" standalone="yes"?>
<Relationships xmlns="http://schemas.openxmlformats.org/package/2006/relationships"><Relationship Id="rId1" Type="http://schemas.openxmlformats.org/officeDocument/2006/relationships/chartUserShapes" Target="../drawings/drawing61.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63.xml"/></Relationships>
</file>

<file path=xl/charts/_rels/chart40.xml.rels><?xml version="1.0" encoding="UTF-8" standalone="yes"?>
<Relationships xmlns="http://schemas.openxmlformats.org/package/2006/relationships"><Relationship Id="rId1" Type="http://schemas.openxmlformats.org/officeDocument/2006/relationships/chartUserShapes" Target="../drawings/drawing64.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66.xml"/></Relationships>
</file>

<file path=xl/charts/_rels/chart42.xml.rels><?xml version="1.0" encoding="UTF-8" standalone="yes"?>
<Relationships xmlns="http://schemas.openxmlformats.org/package/2006/relationships"><Relationship Id="rId1" Type="http://schemas.openxmlformats.org/officeDocument/2006/relationships/chartUserShapes" Target="../drawings/drawing68.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70.xml"/></Relationships>
</file>

<file path=xl/charts/_rels/chart44.xml.rels><?xml version="1.0" encoding="UTF-8" standalone="yes"?>
<Relationships xmlns="http://schemas.openxmlformats.org/package/2006/relationships"><Relationship Id="rId1" Type="http://schemas.openxmlformats.org/officeDocument/2006/relationships/chartUserShapes" Target="../drawings/drawing71.xml"/></Relationships>
</file>

<file path=xl/charts/_rels/chart45.xml.rels><?xml version="1.0" encoding="UTF-8" standalone="yes"?>
<Relationships xmlns="http://schemas.openxmlformats.org/package/2006/relationships"><Relationship Id="rId1" Type="http://schemas.openxmlformats.org/officeDocument/2006/relationships/chartUserShapes" Target="../drawings/drawing73.xml"/></Relationships>
</file>

<file path=xl/charts/_rels/chart46.xml.rels><?xml version="1.0" encoding="UTF-8" standalone="yes"?>
<Relationships xmlns="http://schemas.openxmlformats.org/package/2006/relationships"><Relationship Id="rId1" Type="http://schemas.openxmlformats.org/officeDocument/2006/relationships/chartUserShapes" Target="../drawings/drawing75.xml"/></Relationships>
</file>

<file path=xl/charts/_rels/chart47.xml.rels><?xml version="1.0" encoding="UTF-8" standalone="yes"?>
<Relationships xmlns="http://schemas.openxmlformats.org/package/2006/relationships"><Relationship Id="rId1" Type="http://schemas.openxmlformats.org/officeDocument/2006/relationships/chartUserShapes" Target="../drawings/drawing77.xml"/></Relationships>
</file>

<file path=xl/charts/_rels/chart48.xml.rels><?xml version="1.0" encoding="UTF-8" standalone="yes"?>
<Relationships xmlns="http://schemas.openxmlformats.org/package/2006/relationships"><Relationship Id="rId1" Type="http://schemas.openxmlformats.org/officeDocument/2006/relationships/chartUserShapes" Target="../drawings/drawing79.xml"/></Relationships>
</file>

<file path=xl/charts/_rels/chart49.xml.rels><?xml version="1.0" encoding="UTF-8" standalone="yes"?>
<Relationships xmlns="http://schemas.openxmlformats.org/package/2006/relationships"><Relationship Id="rId1" Type="http://schemas.openxmlformats.org/officeDocument/2006/relationships/chartUserShapes" Target="../drawings/drawing80.xml"/></Relationships>
</file>

<file path=xl/charts/_rels/chart50.xml.rels><?xml version="1.0" encoding="UTF-8" standalone="yes"?>
<Relationships xmlns="http://schemas.openxmlformats.org/package/2006/relationships"><Relationship Id="rId1" Type="http://schemas.openxmlformats.org/officeDocument/2006/relationships/chartUserShapes" Target="../drawings/drawing82.xml"/></Relationships>
</file>

<file path=xl/charts/_rels/chart51.xml.rels><?xml version="1.0" encoding="UTF-8" standalone="yes"?>
<Relationships xmlns="http://schemas.openxmlformats.org/package/2006/relationships"><Relationship Id="rId1" Type="http://schemas.openxmlformats.org/officeDocument/2006/relationships/chartUserShapes" Target="../drawings/drawing83.xml"/></Relationships>
</file>

<file path=xl/charts/_rels/chart52.xml.rels><?xml version="1.0" encoding="UTF-8" standalone="yes"?>
<Relationships xmlns="http://schemas.openxmlformats.org/package/2006/relationships"><Relationship Id="rId1" Type="http://schemas.openxmlformats.org/officeDocument/2006/relationships/chartUserShapes" Target="../drawings/drawing85.xml"/></Relationships>
</file>

<file path=xl/charts/_rels/chart53.xml.rels><?xml version="1.0" encoding="UTF-8" standalone="yes"?>
<Relationships xmlns="http://schemas.openxmlformats.org/package/2006/relationships"><Relationship Id="rId1" Type="http://schemas.openxmlformats.org/officeDocument/2006/relationships/chartUserShapes" Target="../drawings/drawing86.xml"/></Relationships>
</file>

<file path=xl/charts/_rels/chart54.xml.rels><?xml version="1.0" encoding="UTF-8" standalone="yes"?>
<Relationships xmlns="http://schemas.openxmlformats.org/package/2006/relationships"><Relationship Id="rId1" Type="http://schemas.openxmlformats.org/officeDocument/2006/relationships/chartUserShapes" Target="../drawings/drawing88.xml"/></Relationships>
</file>

<file path=xl/charts/_rels/chart55.xml.rels><?xml version="1.0" encoding="UTF-8" standalone="yes"?>
<Relationships xmlns="http://schemas.openxmlformats.org/package/2006/relationships"><Relationship Id="rId1" Type="http://schemas.openxmlformats.org/officeDocument/2006/relationships/chartUserShapes" Target="../drawings/drawing90.xml"/></Relationships>
</file>

<file path=xl/charts/_rels/chart56.xml.rels><?xml version="1.0" encoding="UTF-8" standalone="yes"?>
<Relationships xmlns="http://schemas.openxmlformats.org/package/2006/relationships"><Relationship Id="rId1" Type="http://schemas.openxmlformats.org/officeDocument/2006/relationships/chartUserShapes" Target="../drawings/drawing9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66910822193738"/>
          <c:y val="0.12950735103026836"/>
          <c:w val="0.85665329360257036"/>
          <c:h val="0.23817320337160211"/>
        </c:manualLayout>
      </c:layout>
      <c:barChart>
        <c:barDir val="col"/>
        <c:grouping val="stacked"/>
        <c:varyColors val="0"/>
        <c:ser>
          <c:idx val="0"/>
          <c:order val="0"/>
          <c:tx>
            <c:strRef>
              <c:f>HOG1_D!$F$18</c:f>
              <c:strCache>
                <c:ptCount val="1"/>
                <c:pt idx="0">
                  <c:v>Hombre</c:v>
                </c:pt>
              </c:strCache>
            </c:strRef>
          </c:tx>
          <c:spPr>
            <a:solidFill>
              <a:srgbClr val="736D76"/>
            </a:solidFill>
          </c:spPr>
          <c:invertIfNegative val="0"/>
          <c:dLbls>
            <c:dLbl>
              <c:idx val="0"/>
              <c:layout>
                <c:manualLayout>
                  <c:x val="0"/>
                  <c:y val="7.166708028857090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9FF-4F9A-B4B1-0903C2A63807}"/>
                </c:ext>
              </c:extLst>
            </c:dLbl>
            <c:dLbl>
              <c:idx val="1"/>
              <c:layout>
                <c:manualLayout>
                  <c:x val="0"/>
                  <c:y val="-1.548341004428316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9FF-4F9A-B4B1-0903C2A63807}"/>
                </c:ext>
              </c:extLst>
            </c:dLbl>
            <c:dLbl>
              <c:idx val="2"/>
              <c:layout>
                <c:manualLayout>
                  <c:x val="-7.4829934978973226E-3"/>
                  <c:y val="7.741705022141580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9FF-4F9A-B4B1-0903C2A63807}"/>
                </c:ext>
              </c:extLst>
            </c:dLbl>
            <c:dLbl>
              <c:idx val="3"/>
              <c:layout>
                <c:manualLayout>
                  <c:x val="-5.8966187204114331E-17"/>
                  <c:y val="1.6610595637722416E-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79FF-4F9A-B4B1-0903C2A63807}"/>
                </c:ext>
              </c:extLst>
            </c:dLbl>
            <c:dLbl>
              <c:idx val="5"/>
              <c:layout>
                <c:manualLayout>
                  <c:x val="0"/>
                  <c:y val="5.684816165806275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9FF-4F9A-B4B1-0903C2A63807}"/>
                </c:ext>
              </c:extLst>
            </c:dLbl>
            <c:dLbl>
              <c:idx val="6"/>
              <c:layout>
                <c:manualLayout>
                  <c:x val="0"/>
                  <c:y val="1.161255753321237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9FF-4F9A-B4B1-0903C2A63807}"/>
                </c:ext>
              </c:extLst>
            </c:dLbl>
            <c:dLbl>
              <c:idx val="8"/>
              <c:layout>
                <c:manualLayout>
                  <c:x val="0"/>
                  <c:y val="-2.322511506642474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79FF-4F9A-B4B1-0903C2A63807}"/>
                </c:ext>
              </c:extLst>
            </c:dLbl>
            <c:spPr>
              <a:noFill/>
              <a:ln>
                <a:noFill/>
              </a:ln>
              <a:effectLst/>
            </c:spPr>
            <c:txPr>
              <a:bodyPr rot="0" vert="horz"/>
              <a:lstStyle/>
              <a:p>
                <a:pPr>
                  <a:defRPr sz="900">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HOG1_D!$G$53:$L$54</c:f>
              <c:multiLvlStrCache>
                <c:ptCount val="6"/>
                <c:lvl>
                  <c:pt idx="0">
                    <c:v>En situación de pobreza</c:v>
                  </c:pt>
                  <c:pt idx="1">
                    <c:v>En situación de no pobreza</c:v>
                  </c:pt>
                  <c:pt idx="2">
                    <c:v>En situación de pobreza</c:v>
                  </c:pt>
                  <c:pt idx="3">
                    <c:v>En situación de no pobreza</c:v>
                  </c:pt>
                  <c:pt idx="4">
                    <c:v>En situación de pobreza</c:v>
                  </c:pt>
                  <c:pt idx="5">
                    <c:v>En situación de no pobreza</c:v>
                  </c:pt>
                </c:lvl>
                <c:lvl>
                  <c:pt idx="0">
                    <c:v>2016</c:v>
                  </c:pt>
                  <c:pt idx="2">
                    <c:v>2018</c:v>
                  </c:pt>
                  <c:pt idx="4">
                    <c:v>2020</c:v>
                  </c:pt>
                </c:lvl>
              </c:multiLvlStrCache>
            </c:multiLvlStrRef>
          </c:cat>
          <c:val>
            <c:numRef>
              <c:f>(HOG1_D!$F$26,HOG1_D!$F$30,HOG1_D!$I$26,HOG1_D!$I$30,HOG1_D!$L$26,HOG1_D!$L$30)</c:f>
              <c:numCache>
                <c:formatCode>0.0</c:formatCode>
                <c:ptCount val="6"/>
                <c:pt idx="0">
                  <c:v>72.598446684403299</c:v>
                </c:pt>
                <c:pt idx="1">
                  <c:v>72.004907544923896</c:v>
                </c:pt>
                <c:pt idx="2">
                  <c:v>71.439623574972956</c:v>
                </c:pt>
                <c:pt idx="3">
                  <c:v>71.25617302245638</c:v>
                </c:pt>
                <c:pt idx="4">
                  <c:v>71.093412644834586</c:v>
                </c:pt>
                <c:pt idx="5">
                  <c:v>69.545009624999921</c:v>
                </c:pt>
              </c:numCache>
            </c:numRef>
          </c:val>
          <c:extLst>
            <c:ext xmlns:c16="http://schemas.microsoft.com/office/drawing/2014/chart" uri="{C3380CC4-5D6E-409C-BE32-E72D297353CC}">
              <c16:uniqueId val="{00000007-79FF-4F9A-B4B1-0903C2A63807}"/>
            </c:ext>
          </c:extLst>
        </c:ser>
        <c:ser>
          <c:idx val="1"/>
          <c:order val="1"/>
          <c:tx>
            <c:strRef>
              <c:f>HOG1_D!$G$18</c:f>
              <c:strCache>
                <c:ptCount val="1"/>
                <c:pt idx="0">
                  <c:v>Mujer </c:v>
                </c:pt>
              </c:strCache>
            </c:strRef>
          </c:tx>
          <c:spPr>
            <a:solidFill>
              <a:srgbClr val="5FA2AE"/>
            </a:solidFill>
          </c:spPr>
          <c:invertIfNegative val="0"/>
          <c:dLbls>
            <c:dLbl>
              <c:idx val="0"/>
              <c:layout>
                <c:manualLayout>
                  <c:x val="6.0516681733687415E-4"/>
                  <c:y val="1.137281049336853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79FF-4F9A-B4B1-0903C2A63807}"/>
                </c:ext>
              </c:extLst>
            </c:dLbl>
            <c:dLbl>
              <c:idx val="1"/>
              <c:layout>
                <c:manualLayout>
                  <c:x val="0"/>
                  <c:y val="1.161255753321237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79FF-4F9A-B4B1-0903C2A63807}"/>
                </c:ext>
              </c:extLst>
            </c:dLbl>
            <c:dLbl>
              <c:idx val="2"/>
              <c:layout>
                <c:manualLayout>
                  <c:x val="0"/>
                  <c:y val="7.741705022141580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79FF-4F9A-B4B1-0903C2A63807}"/>
                </c:ext>
              </c:extLst>
            </c:dLbl>
            <c:dLbl>
              <c:idx val="3"/>
              <c:layout>
                <c:manualLayout>
                  <c:x val="0"/>
                  <c:y val="7.741705022141580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79FF-4F9A-B4B1-0903C2A63807}"/>
                </c:ext>
              </c:extLst>
            </c:dLbl>
            <c:dLbl>
              <c:idx val="4"/>
              <c:layout>
                <c:manualLayout>
                  <c:x val="-2.7856537079299117E-3"/>
                  <c:y val="7.065354810157532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1FB-40C9-8B49-0D9F5B6AD416}"/>
                </c:ext>
              </c:extLst>
            </c:dLbl>
            <c:dLbl>
              <c:idx val="5"/>
              <c:layout>
                <c:manualLayout>
                  <c:x val="-2.7856537079301159E-3"/>
                  <c:y val="3.369673550009777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79FF-4F9A-B4B1-0903C2A63807}"/>
                </c:ext>
              </c:extLst>
            </c:dLbl>
            <c:dLbl>
              <c:idx val="6"/>
              <c:layout>
                <c:manualLayout>
                  <c:x val="1.894428426331123E-3"/>
                  <c:y val="-7.497281861954431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79FF-4F9A-B4B1-0903C2A63807}"/>
                </c:ext>
              </c:extLst>
            </c:dLbl>
            <c:dLbl>
              <c:idx val="7"/>
              <c:layout>
                <c:manualLayout>
                  <c:x val="-1.0830571767575146E-3"/>
                  <c:y val="1.548334245601698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79FF-4F9A-B4B1-0903C2A63807}"/>
                </c:ext>
              </c:extLst>
            </c:dLbl>
            <c:dLbl>
              <c:idx val="8"/>
              <c:layout>
                <c:manualLayout>
                  <c:x val="0"/>
                  <c:y val="7.870045675556210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79FF-4F9A-B4B1-0903C2A63807}"/>
                </c:ext>
              </c:extLst>
            </c:dLbl>
            <c:spPr>
              <a:noFill/>
              <a:ln>
                <a:noFill/>
              </a:ln>
              <a:effectLst/>
            </c:spPr>
            <c:txPr>
              <a:bodyPr rot="0" vert="horz"/>
              <a:lstStyle/>
              <a:p>
                <a:pPr>
                  <a:defRPr sz="900">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HOG1_D!$G$53:$L$54</c:f>
              <c:multiLvlStrCache>
                <c:ptCount val="6"/>
                <c:lvl>
                  <c:pt idx="0">
                    <c:v>En situación de pobreza</c:v>
                  </c:pt>
                  <c:pt idx="1">
                    <c:v>En situación de no pobreza</c:v>
                  </c:pt>
                  <c:pt idx="2">
                    <c:v>En situación de pobreza</c:v>
                  </c:pt>
                  <c:pt idx="3">
                    <c:v>En situación de no pobreza</c:v>
                  </c:pt>
                  <c:pt idx="4">
                    <c:v>En situación de pobreza</c:v>
                  </c:pt>
                  <c:pt idx="5">
                    <c:v>En situación de no pobreza</c:v>
                  </c:pt>
                </c:lvl>
                <c:lvl>
                  <c:pt idx="0">
                    <c:v>2016</c:v>
                  </c:pt>
                  <c:pt idx="2">
                    <c:v>2018</c:v>
                  </c:pt>
                  <c:pt idx="4">
                    <c:v>2020</c:v>
                  </c:pt>
                </c:lvl>
              </c:multiLvlStrCache>
            </c:multiLvlStrRef>
          </c:cat>
          <c:val>
            <c:numRef>
              <c:f>(HOG1_D!$G$26,HOG1_D!$G$30,HOG1_D!$J$26,HOG1_D!$J$30,HOG1_D!$M$26,HOG1_D!$M$30)</c:f>
              <c:numCache>
                <c:formatCode>0.0</c:formatCode>
                <c:ptCount val="6"/>
                <c:pt idx="0">
                  <c:v>27.401553315596701</c:v>
                </c:pt>
                <c:pt idx="1">
                  <c:v>27.995092455076104</c:v>
                </c:pt>
                <c:pt idx="2">
                  <c:v>28.560376425027044</c:v>
                </c:pt>
                <c:pt idx="3">
                  <c:v>28.743826977543613</c:v>
                </c:pt>
                <c:pt idx="4">
                  <c:v>28.906587355165414</c:v>
                </c:pt>
                <c:pt idx="5">
                  <c:v>30.454990375000087</c:v>
                </c:pt>
              </c:numCache>
            </c:numRef>
          </c:val>
          <c:extLst>
            <c:ext xmlns:c16="http://schemas.microsoft.com/office/drawing/2014/chart" uri="{C3380CC4-5D6E-409C-BE32-E72D297353CC}">
              <c16:uniqueId val="{00000010-79FF-4F9A-B4B1-0903C2A63807}"/>
            </c:ext>
          </c:extLst>
        </c:ser>
        <c:dLbls>
          <c:showLegendKey val="0"/>
          <c:showVal val="1"/>
          <c:showCatName val="0"/>
          <c:showSerName val="0"/>
          <c:showPercent val="0"/>
          <c:showBubbleSize val="0"/>
        </c:dLbls>
        <c:gapWidth val="50"/>
        <c:overlap val="100"/>
        <c:axId val="443096440"/>
        <c:axId val="443092912"/>
      </c:barChart>
      <c:catAx>
        <c:axId val="443096440"/>
        <c:scaling>
          <c:orientation val="minMax"/>
        </c:scaling>
        <c:delete val="0"/>
        <c:axPos val="b"/>
        <c:numFmt formatCode="General" sourceLinked="0"/>
        <c:majorTickMark val="out"/>
        <c:minorTickMark val="none"/>
        <c:tickLblPos val="nextTo"/>
        <c:spPr>
          <a:ln w="0">
            <a:solidFill>
              <a:srgbClr val="1F497D">
                <a:lumMod val="50000"/>
              </a:srgbClr>
            </a:solidFill>
          </a:ln>
        </c:spPr>
        <c:txPr>
          <a:bodyPr/>
          <a:lstStyle/>
          <a:p>
            <a:pPr>
              <a:defRPr b="0">
                <a:ln>
                  <a:noFill/>
                </a:ln>
                <a:solidFill>
                  <a:srgbClr val="002060"/>
                </a:solidFill>
              </a:defRPr>
            </a:pPr>
            <a:endParaRPr lang="es-MX"/>
          </a:p>
        </c:txPr>
        <c:crossAx val="443092912"/>
        <c:crosses val="autoZero"/>
        <c:auto val="1"/>
        <c:lblAlgn val="ctr"/>
        <c:lblOffset val="100"/>
        <c:noMultiLvlLbl val="0"/>
      </c:catAx>
      <c:valAx>
        <c:axId val="443092912"/>
        <c:scaling>
          <c:orientation val="minMax"/>
          <c:max val="100"/>
        </c:scaling>
        <c:delete val="0"/>
        <c:axPos val="l"/>
        <c:title>
          <c:tx>
            <c:rich>
              <a:bodyPr/>
              <a:lstStyle/>
              <a:p>
                <a:pPr>
                  <a:defRPr b="0">
                    <a:solidFill>
                      <a:srgbClr val="002060"/>
                    </a:solidFill>
                  </a:defRPr>
                </a:pPr>
                <a:r>
                  <a:rPr lang="es-MX" b="0">
                    <a:solidFill>
                      <a:srgbClr val="002060"/>
                    </a:solidFill>
                  </a:rPr>
                  <a:t>Porcentaje del total de hogares</a:t>
                </a:r>
              </a:p>
            </c:rich>
          </c:tx>
          <c:layout>
            <c:manualLayout>
              <c:xMode val="edge"/>
              <c:yMode val="edge"/>
              <c:x val="3.9292522921597989E-2"/>
              <c:y val="0.15812551500826935"/>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6440"/>
        <c:crosses val="autoZero"/>
        <c:crossBetween val="between"/>
      </c:valAx>
    </c:plotArea>
    <c:legend>
      <c:legendPos val="b"/>
      <c:layout>
        <c:manualLayout>
          <c:xMode val="edge"/>
          <c:yMode val="edge"/>
          <c:x val="0.79462003296099615"/>
          <c:y val="8.9225964532301499E-2"/>
          <c:w val="0.16573632312874212"/>
          <c:h val="2.3898713480487072E-2"/>
        </c:manualLayout>
      </c:layout>
      <c:overlay val="0"/>
      <c:spPr>
        <a:solidFill>
          <a:schemeClr val="bg1">
            <a:lumMod val="75000"/>
          </a:schemeClr>
        </a:solidFill>
      </c:spPr>
      <c:txPr>
        <a:bodyPr/>
        <a:lstStyle/>
        <a:p>
          <a:pPr>
            <a:defRPr sz="1000" b="1">
              <a:solidFill>
                <a:srgbClr val="002060"/>
              </a:solidFill>
            </a:defRPr>
          </a:pPr>
          <a:endParaRPr lang="es-MX"/>
        </a:p>
      </c:txPr>
    </c:legend>
    <c:plotVisOnly val="1"/>
    <c:dispBlanksAs val="gap"/>
    <c:showDLblsOverMax val="0"/>
  </c:chart>
  <c:spPr>
    <a:solidFill>
      <a:schemeClr val="bg1">
        <a:lumMod val="95000"/>
      </a:schemeClr>
    </a:solidFill>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389581919812931E-2"/>
          <c:y val="0.24788253799881232"/>
          <c:w val="0.89236229077922646"/>
          <c:h val="0.5933114837329273"/>
        </c:manualLayout>
      </c:layout>
      <c:barChart>
        <c:barDir val="col"/>
        <c:grouping val="stacked"/>
        <c:varyColors val="0"/>
        <c:ser>
          <c:idx val="0"/>
          <c:order val="0"/>
          <c:tx>
            <c:strRef>
              <c:f>HOG1_D!$F$18</c:f>
              <c:strCache>
                <c:ptCount val="1"/>
                <c:pt idx="0">
                  <c:v>Hombre</c:v>
                </c:pt>
              </c:strCache>
            </c:strRef>
          </c:tx>
          <c:spPr>
            <a:solidFill>
              <a:srgbClr val="736D76"/>
            </a:solidFill>
          </c:spPr>
          <c:invertIfNegative val="0"/>
          <c:dLbls>
            <c:dLbl>
              <c:idx val="0"/>
              <c:layout>
                <c:manualLayout>
                  <c:x val="0"/>
                  <c:y val="7.166708028857090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16B-406A-B7D1-6EF5E2128140}"/>
                </c:ext>
              </c:extLst>
            </c:dLbl>
            <c:dLbl>
              <c:idx val="1"/>
              <c:layout>
                <c:manualLayout>
                  <c:x val="0"/>
                  <c:y val="-1.548341004428316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16B-406A-B7D1-6EF5E2128140}"/>
                </c:ext>
              </c:extLst>
            </c:dLbl>
            <c:dLbl>
              <c:idx val="2"/>
              <c:layout>
                <c:manualLayout>
                  <c:x val="1.2601867389526861E-3"/>
                  <c:y val="2.055862880392834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16B-406A-B7D1-6EF5E2128140}"/>
                </c:ext>
              </c:extLst>
            </c:dLbl>
            <c:dLbl>
              <c:idx val="3"/>
              <c:layout>
                <c:manualLayout>
                  <c:x val="-5.8966187204114331E-17"/>
                  <c:y val="1.6610595637722416E-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16B-406A-B7D1-6EF5E2128140}"/>
                </c:ext>
              </c:extLst>
            </c:dLbl>
            <c:dLbl>
              <c:idx val="5"/>
              <c:layout>
                <c:manualLayout>
                  <c:x val="0"/>
                  <c:y val="5.684816165806275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16B-406A-B7D1-6EF5E2128140}"/>
                </c:ext>
              </c:extLst>
            </c:dLbl>
            <c:dLbl>
              <c:idx val="6"/>
              <c:layout>
                <c:manualLayout>
                  <c:x val="0"/>
                  <c:y val="1.161255753321237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16B-406A-B7D1-6EF5E2128140}"/>
                </c:ext>
              </c:extLst>
            </c:dLbl>
            <c:dLbl>
              <c:idx val="8"/>
              <c:layout>
                <c:manualLayout>
                  <c:x val="0"/>
                  <c:y val="-2.322511506642474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16B-406A-B7D1-6EF5E2128140}"/>
                </c:ext>
              </c:extLst>
            </c:dLbl>
            <c:spPr>
              <a:noFill/>
              <a:ln>
                <a:noFill/>
              </a:ln>
              <a:effectLst/>
            </c:spPr>
            <c:txPr>
              <a:bodyPr rot="0" vert="horz"/>
              <a:lstStyle/>
              <a:p>
                <a:pPr>
                  <a:defRPr sz="900">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HOG1_D!$H$65:$Y$67</c:f>
              <c:multiLvlStrCache>
                <c:ptCount val="18"/>
                <c:lvl>
                  <c:pt idx="0">
                    <c:v>2016</c:v>
                  </c:pt>
                  <c:pt idx="1">
                    <c:v>2018</c:v>
                  </c:pt>
                  <c:pt idx="2">
                    <c:v>2020</c:v>
                  </c:pt>
                  <c:pt idx="3">
                    <c:v>2016</c:v>
                  </c:pt>
                  <c:pt idx="4">
                    <c:v>2018</c:v>
                  </c:pt>
                  <c:pt idx="5">
                    <c:v>2020</c:v>
                  </c:pt>
                  <c:pt idx="6">
                    <c:v>2016</c:v>
                  </c:pt>
                  <c:pt idx="7">
                    <c:v>2018</c:v>
                  </c:pt>
                  <c:pt idx="8">
                    <c:v>2020</c:v>
                  </c:pt>
                  <c:pt idx="9">
                    <c:v>2016</c:v>
                  </c:pt>
                  <c:pt idx="10">
                    <c:v>2018</c:v>
                  </c:pt>
                  <c:pt idx="11">
                    <c:v>2020</c:v>
                  </c:pt>
                  <c:pt idx="12">
                    <c:v>2016</c:v>
                  </c:pt>
                  <c:pt idx="13">
                    <c:v>2018</c:v>
                  </c:pt>
                  <c:pt idx="14">
                    <c:v>2020</c:v>
                  </c:pt>
                  <c:pt idx="15">
                    <c:v>2016</c:v>
                  </c:pt>
                  <c:pt idx="16">
                    <c:v>2018</c:v>
                  </c:pt>
                  <c:pt idx="17">
                    <c:v>2020</c:v>
                  </c:pt>
                </c:lvl>
                <c:lvl>
                  <c:pt idx="0">
                    <c:v>En situación de pobreza</c:v>
                  </c:pt>
                  <c:pt idx="3">
                    <c:v>En situación de no pobreza</c:v>
                  </c:pt>
                  <c:pt idx="6">
                    <c:v>En situación de pobreza</c:v>
                  </c:pt>
                  <c:pt idx="9">
                    <c:v>En situación de no pobreza</c:v>
                  </c:pt>
                  <c:pt idx="12">
                    <c:v>En situación de pobreza</c:v>
                  </c:pt>
                  <c:pt idx="15">
                    <c:v>En situación de no pobreza</c:v>
                  </c:pt>
                </c:lvl>
                <c:lvl>
                  <c:pt idx="0">
                    <c:v>14-44</c:v>
                  </c:pt>
                  <c:pt idx="6">
                    <c:v>45-64</c:v>
                  </c:pt>
                  <c:pt idx="12">
                    <c:v>65 o más </c:v>
                  </c:pt>
                </c:lvl>
              </c:multiLvlStrCache>
            </c:multiLvlStrRef>
          </c:cat>
          <c:val>
            <c:numRef>
              <c:f>(HOG1_D!$F$23,HOG1_D!$I$23,HOG1_D!$L$23,HOG1_D!$F$27,HOG1_D!$I$27,HOG1_D!$L$27,HOG1_D!$F$24,HOG1_D!$I$24,HOG1_D!$L$24,HOG1_D!$F$28,HOG1_D!$I$28,HOG1_D!$L$28,HOG1_D!$F$25,HOG1_D!$I$25,HOG1_D!$L$25,HOG1_D!$F$29,HOG1_D!$I$29,HOG1_D!$L$29)</c:f>
              <c:numCache>
                <c:formatCode>0.0</c:formatCode>
                <c:ptCount val="18"/>
                <c:pt idx="0">
                  <c:v>78.820945420759088</c:v>
                </c:pt>
                <c:pt idx="1">
                  <c:v>77.420634772235161</c:v>
                </c:pt>
                <c:pt idx="2">
                  <c:v>76.362021559904193</c:v>
                </c:pt>
                <c:pt idx="3">
                  <c:v>77.871511967192589</c:v>
                </c:pt>
                <c:pt idx="4">
                  <c:v>76.388404362393032</c:v>
                </c:pt>
                <c:pt idx="5">
                  <c:v>75.715562185707881</c:v>
                </c:pt>
                <c:pt idx="6">
                  <c:v>71.354926032395142</c:v>
                </c:pt>
                <c:pt idx="7">
                  <c:v>70.850937054469426</c:v>
                </c:pt>
                <c:pt idx="8">
                  <c:v>71.376728554168423</c:v>
                </c:pt>
                <c:pt idx="9">
                  <c:v>70.384305348529892</c:v>
                </c:pt>
                <c:pt idx="10">
                  <c:v>70.510008893957647</c:v>
                </c:pt>
                <c:pt idx="11">
                  <c:v>68.894869189581101</c:v>
                </c:pt>
                <c:pt idx="12">
                  <c:v>60.885685926054002</c:v>
                </c:pt>
                <c:pt idx="13">
                  <c:v>60.782083587988765</c:v>
                </c:pt>
                <c:pt idx="14">
                  <c:v>60.500349499820103</c:v>
                </c:pt>
                <c:pt idx="15">
                  <c:v>61.766335202931877</c:v>
                </c:pt>
                <c:pt idx="16">
                  <c:v>61.590547896973369</c:v>
                </c:pt>
                <c:pt idx="17">
                  <c:v>60.978993910697319</c:v>
                </c:pt>
              </c:numCache>
            </c:numRef>
          </c:val>
          <c:extLst>
            <c:ext xmlns:c16="http://schemas.microsoft.com/office/drawing/2014/chart" uri="{C3380CC4-5D6E-409C-BE32-E72D297353CC}">
              <c16:uniqueId val="{00000007-F16B-406A-B7D1-6EF5E2128140}"/>
            </c:ext>
          </c:extLst>
        </c:ser>
        <c:ser>
          <c:idx val="1"/>
          <c:order val="1"/>
          <c:tx>
            <c:strRef>
              <c:f>HOG1_D!$G$18</c:f>
              <c:strCache>
                <c:ptCount val="1"/>
                <c:pt idx="0">
                  <c:v>Mujer </c:v>
                </c:pt>
              </c:strCache>
            </c:strRef>
          </c:tx>
          <c:spPr>
            <a:solidFill>
              <a:srgbClr val="5FA2AE"/>
            </a:solidFill>
          </c:spPr>
          <c:invertIfNegative val="0"/>
          <c:dLbls>
            <c:dLbl>
              <c:idx val="0"/>
              <c:layout>
                <c:manualLayout>
                  <c:x val="-7.8763189985174705E-4"/>
                  <c:y val="3.129889682478852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F16B-406A-B7D1-6EF5E2128140}"/>
                </c:ext>
              </c:extLst>
            </c:dLbl>
            <c:dLbl>
              <c:idx val="1"/>
              <c:layout>
                <c:manualLayout>
                  <c:x val="0"/>
                  <c:y val="1.161255753321237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F16B-406A-B7D1-6EF5E2128140}"/>
                </c:ext>
              </c:extLst>
            </c:dLbl>
            <c:dLbl>
              <c:idx val="2"/>
              <c:layout>
                <c:manualLayout>
                  <c:x val="0"/>
                  <c:y val="7.741705022141580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16B-406A-B7D1-6EF5E2128140}"/>
                </c:ext>
              </c:extLst>
            </c:dLbl>
            <c:dLbl>
              <c:idx val="3"/>
              <c:layout>
                <c:manualLayout>
                  <c:x val="0"/>
                  <c:y val="7.741705022141580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F16B-406A-B7D1-6EF5E2128140}"/>
                </c:ext>
              </c:extLst>
            </c:dLbl>
            <c:dLbl>
              <c:idx val="5"/>
              <c:layout>
                <c:manualLayout>
                  <c:x val="0"/>
                  <c:y val="1.161255753321237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F16B-406A-B7D1-6EF5E2128140}"/>
                </c:ext>
              </c:extLst>
            </c:dLbl>
            <c:dLbl>
              <c:idx val="6"/>
              <c:layout>
                <c:manualLayout>
                  <c:x val="1.894428426331123E-3"/>
                  <c:y val="-7.497281861954431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F16B-406A-B7D1-6EF5E2128140}"/>
                </c:ext>
              </c:extLst>
            </c:dLbl>
            <c:dLbl>
              <c:idx val="7"/>
              <c:layout>
                <c:manualLayout>
                  <c:x val="-1.0830571767575146E-3"/>
                  <c:y val="1.548334245601698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F16B-406A-B7D1-6EF5E2128140}"/>
                </c:ext>
              </c:extLst>
            </c:dLbl>
            <c:dLbl>
              <c:idx val="8"/>
              <c:layout>
                <c:manualLayout>
                  <c:x val="0"/>
                  <c:y val="7.870045675556210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F16B-406A-B7D1-6EF5E2128140}"/>
                </c:ext>
              </c:extLst>
            </c:dLbl>
            <c:spPr>
              <a:noFill/>
              <a:ln>
                <a:noFill/>
              </a:ln>
              <a:effectLst/>
            </c:spPr>
            <c:txPr>
              <a:bodyPr rot="0" vert="horz"/>
              <a:lstStyle/>
              <a:p>
                <a:pPr>
                  <a:defRPr sz="900">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HOG1_D!$H$65:$Y$67</c:f>
              <c:multiLvlStrCache>
                <c:ptCount val="18"/>
                <c:lvl>
                  <c:pt idx="0">
                    <c:v>2016</c:v>
                  </c:pt>
                  <c:pt idx="1">
                    <c:v>2018</c:v>
                  </c:pt>
                  <c:pt idx="2">
                    <c:v>2020</c:v>
                  </c:pt>
                  <c:pt idx="3">
                    <c:v>2016</c:v>
                  </c:pt>
                  <c:pt idx="4">
                    <c:v>2018</c:v>
                  </c:pt>
                  <c:pt idx="5">
                    <c:v>2020</c:v>
                  </c:pt>
                  <c:pt idx="6">
                    <c:v>2016</c:v>
                  </c:pt>
                  <c:pt idx="7">
                    <c:v>2018</c:v>
                  </c:pt>
                  <c:pt idx="8">
                    <c:v>2020</c:v>
                  </c:pt>
                  <c:pt idx="9">
                    <c:v>2016</c:v>
                  </c:pt>
                  <c:pt idx="10">
                    <c:v>2018</c:v>
                  </c:pt>
                  <c:pt idx="11">
                    <c:v>2020</c:v>
                  </c:pt>
                  <c:pt idx="12">
                    <c:v>2016</c:v>
                  </c:pt>
                  <c:pt idx="13">
                    <c:v>2018</c:v>
                  </c:pt>
                  <c:pt idx="14">
                    <c:v>2020</c:v>
                  </c:pt>
                  <c:pt idx="15">
                    <c:v>2016</c:v>
                  </c:pt>
                  <c:pt idx="16">
                    <c:v>2018</c:v>
                  </c:pt>
                  <c:pt idx="17">
                    <c:v>2020</c:v>
                  </c:pt>
                </c:lvl>
                <c:lvl>
                  <c:pt idx="0">
                    <c:v>En situación de pobreza</c:v>
                  </c:pt>
                  <c:pt idx="3">
                    <c:v>En situación de no pobreza</c:v>
                  </c:pt>
                  <c:pt idx="6">
                    <c:v>En situación de pobreza</c:v>
                  </c:pt>
                  <c:pt idx="9">
                    <c:v>En situación de no pobreza</c:v>
                  </c:pt>
                  <c:pt idx="12">
                    <c:v>En situación de pobreza</c:v>
                  </c:pt>
                  <c:pt idx="15">
                    <c:v>En situación de no pobreza</c:v>
                  </c:pt>
                </c:lvl>
                <c:lvl>
                  <c:pt idx="0">
                    <c:v>14-44</c:v>
                  </c:pt>
                  <c:pt idx="6">
                    <c:v>45-64</c:v>
                  </c:pt>
                  <c:pt idx="12">
                    <c:v>65 o más </c:v>
                  </c:pt>
                </c:lvl>
              </c:multiLvlStrCache>
            </c:multiLvlStrRef>
          </c:cat>
          <c:val>
            <c:numRef>
              <c:f>(HOG1_D!$G$23,HOG1_D!$J$23,HOG1_D!$M$23,HOG1_D!$G$27,HOG1_D!$J$27,HOG1_D!$M$27,HOG1_D!$G$24,HOG1_D!$J$24,HOG1_D!$M$24,HOG1_D!$G$28,HOG1_D!$J$28,HOG1_D!$M$28,HOG1_D!$G$25,HOG1_D!$J$25,HOG1_D!$M$25,HOG1_D!$G$29,HOG1_D!$J$29,HOG1_D!$M$29)</c:f>
              <c:numCache>
                <c:formatCode>0.0</c:formatCode>
                <c:ptCount val="18"/>
                <c:pt idx="0">
                  <c:v>21.179054579240908</c:v>
                </c:pt>
                <c:pt idx="1">
                  <c:v>22.579365227764832</c:v>
                </c:pt>
                <c:pt idx="2">
                  <c:v>23.637978440095804</c:v>
                </c:pt>
                <c:pt idx="3">
                  <c:v>22.128488032807407</c:v>
                </c:pt>
                <c:pt idx="4">
                  <c:v>23.61159563760696</c:v>
                </c:pt>
                <c:pt idx="5">
                  <c:v>24.284437814292115</c:v>
                </c:pt>
                <c:pt idx="6">
                  <c:v>28.645073967604855</c:v>
                </c:pt>
                <c:pt idx="7">
                  <c:v>29.149062945530581</c:v>
                </c:pt>
                <c:pt idx="8">
                  <c:v>28.623271445831584</c:v>
                </c:pt>
                <c:pt idx="9">
                  <c:v>29.615694651470108</c:v>
                </c:pt>
                <c:pt idx="10">
                  <c:v>29.489991106042357</c:v>
                </c:pt>
                <c:pt idx="11">
                  <c:v>31.105130810418906</c:v>
                </c:pt>
                <c:pt idx="12">
                  <c:v>39.114314073945991</c:v>
                </c:pt>
                <c:pt idx="13">
                  <c:v>39.217916412011242</c:v>
                </c:pt>
                <c:pt idx="14">
                  <c:v>39.499650500179897</c:v>
                </c:pt>
                <c:pt idx="15">
                  <c:v>38.233664797068123</c:v>
                </c:pt>
                <c:pt idx="16">
                  <c:v>38.409452103026631</c:v>
                </c:pt>
                <c:pt idx="17">
                  <c:v>39.021006089302681</c:v>
                </c:pt>
              </c:numCache>
            </c:numRef>
          </c:val>
          <c:extLst>
            <c:ext xmlns:c16="http://schemas.microsoft.com/office/drawing/2014/chart" uri="{C3380CC4-5D6E-409C-BE32-E72D297353CC}">
              <c16:uniqueId val="{00000010-F16B-406A-B7D1-6EF5E2128140}"/>
            </c:ext>
          </c:extLst>
        </c:ser>
        <c:dLbls>
          <c:showLegendKey val="0"/>
          <c:showVal val="1"/>
          <c:showCatName val="0"/>
          <c:showSerName val="0"/>
          <c:showPercent val="0"/>
          <c:showBubbleSize val="0"/>
        </c:dLbls>
        <c:gapWidth val="50"/>
        <c:overlap val="100"/>
        <c:axId val="443096440"/>
        <c:axId val="443092912"/>
      </c:barChart>
      <c:catAx>
        <c:axId val="443096440"/>
        <c:scaling>
          <c:orientation val="minMax"/>
        </c:scaling>
        <c:delete val="0"/>
        <c:axPos val="b"/>
        <c:numFmt formatCode="General" sourceLinked="0"/>
        <c:majorTickMark val="out"/>
        <c:minorTickMark val="none"/>
        <c:tickLblPos val="nextTo"/>
        <c:spPr>
          <a:ln w="0">
            <a:solidFill>
              <a:srgbClr val="1F497D">
                <a:lumMod val="50000"/>
              </a:srgbClr>
            </a:solidFill>
          </a:ln>
        </c:spPr>
        <c:txPr>
          <a:bodyPr/>
          <a:lstStyle/>
          <a:p>
            <a:pPr>
              <a:defRPr b="0">
                <a:ln>
                  <a:noFill/>
                </a:ln>
                <a:solidFill>
                  <a:srgbClr val="002060"/>
                </a:solidFill>
              </a:defRPr>
            </a:pPr>
            <a:endParaRPr lang="es-MX"/>
          </a:p>
        </c:txPr>
        <c:crossAx val="443092912"/>
        <c:crosses val="autoZero"/>
        <c:auto val="1"/>
        <c:lblAlgn val="ctr"/>
        <c:lblOffset val="100"/>
        <c:noMultiLvlLbl val="0"/>
      </c:catAx>
      <c:valAx>
        <c:axId val="443092912"/>
        <c:scaling>
          <c:orientation val="minMax"/>
          <c:max val="100"/>
        </c:scaling>
        <c:delete val="0"/>
        <c:axPos val="l"/>
        <c:title>
          <c:tx>
            <c:rich>
              <a:bodyPr/>
              <a:lstStyle/>
              <a:p>
                <a:pPr>
                  <a:defRPr b="0">
                    <a:solidFill>
                      <a:srgbClr val="002060"/>
                    </a:solidFill>
                  </a:defRPr>
                </a:pPr>
                <a:r>
                  <a:rPr lang="es-MX" b="0">
                    <a:solidFill>
                      <a:srgbClr val="002060"/>
                    </a:solidFill>
                  </a:rPr>
                  <a:t>Porcentaje del total de hogares</a:t>
                </a:r>
              </a:p>
            </c:rich>
          </c:tx>
          <c:layout>
            <c:manualLayout>
              <c:xMode val="edge"/>
              <c:yMode val="edge"/>
              <c:x val="1.943840626479067E-2"/>
              <c:y val="0.36824078808330779"/>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6440"/>
        <c:crosses val="autoZero"/>
        <c:crossBetween val="between"/>
      </c:valAx>
    </c:plotArea>
    <c:legend>
      <c:legendPos val="b"/>
      <c:layout>
        <c:manualLayout>
          <c:xMode val="edge"/>
          <c:yMode val="edge"/>
          <c:x val="0.76478912267114152"/>
          <c:y val="0.17981030780243379"/>
          <c:w val="0.209330777963565"/>
          <c:h val="4.636002575149805E-2"/>
        </c:manualLayout>
      </c:layout>
      <c:overlay val="0"/>
      <c:spPr>
        <a:solidFill>
          <a:schemeClr val="bg1">
            <a:lumMod val="75000"/>
          </a:schemeClr>
        </a:solidFill>
      </c:spPr>
      <c:txPr>
        <a:bodyPr/>
        <a:lstStyle/>
        <a:p>
          <a:pPr>
            <a:defRPr b="1">
              <a:solidFill>
                <a:srgbClr val="002060"/>
              </a:solidFill>
            </a:defRPr>
          </a:pPr>
          <a:endParaRPr lang="es-MX"/>
        </a:p>
      </c:txPr>
    </c:legend>
    <c:plotVisOnly val="1"/>
    <c:dispBlanksAs val="gap"/>
    <c:showDLblsOverMax val="0"/>
  </c:chart>
  <c:spPr>
    <a:solidFill>
      <a:schemeClr val="bg1">
        <a:lumMod val="95000"/>
      </a:schemeClr>
    </a:solidFill>
    <a:ln>
      <a:no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9.7364178314919933E-2"/>
          <c:y val="0.13188575203856093"/>
          <c:w val="0.7600883029156239"/>
          <c:h val="0.74267816148939225"/>
        </c:manualLayout>
      </c:layout>
      <c:barChart>
        <c:barDir val="bar"/>
        <c:grouping val="stacked"/>
        <c:varyColors val="0"/>
        <c:ser>
          <c:idx val="0"/>
          <c:order val="0"/>
          <c:tx>
            <c:v>Monoparental</c:v>
          </c:tx>
          <c:spPr>
            <a:solidFill>
              <a:srgbClr val="7D619F"/>
            </a:solidFill>
          </c:spPr>
          <c:invertIfNegative val="0"/>
          <c:dLbls>
            <c:dLbl>
              <c:idx val="0"/>
              <c:layout>
                <c:manualLayout>
                  <c:x val="0"/>
                  <c:y val="1.843500134282421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E2E-4191-98DB-D66AC1C571B9}"/>
                </c:ext>
              </c:extLst>
            </c:dLbl>
            <c:dLbl>
              <c:idx val="2"/>
              <c:layout>
                <c:manualLayout>
                  <c:x val="0"/>
                  <c:y val="-9.681107999254950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E2E-4191-98DB-D66AC1C571B9}"/>
                </c:ext>
              </c:extLst>
            </c:dLbl>
            <c:dLbl>
              <c:idx val="4"/>
              <c:layout>
                <c:manualLayout>
                  <c:x val="-3.0771734928482777E-3"/>
                  <c:y val="6.751237638527628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E2E-4191-98DB-D66AC1C571B9}"/>
                </c:ext>
              </c:extLst>
            </c:dLbl>
            <c:dLbl>
              <c:idx val="6"/>
              <c:layout>
                <c:manualLayout>
                  <c:x val="2.0538603334411994E-3"/>
                  <c:y val="-4.935045219780550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8E2E-4191-98DB-D66AC1C571B9}"/>
                </c:ext>
              </c:extLst>
            </c:dLbl>
            <c:spPr>
              <a:noFill/>
              <a:ln>
                <a:noFill/>
              </a:ln>
              <a:effectLst/>
            </c:spPr>
            <c:txPr>
              <a:bodyPr wrap="square" lIns="38100" tIns="19050" rIns="38100" bIns="19050" anchor="ctr">
                <a:spAutoFit/>
              </a:bodyPr>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HOG2_D!$B$106:$M$108</c:f>
              <c:multiLvlStrCache>
                <c:ptCount val="12"/>
                <c:lvl>
                  <c:pt idx="0">
                    <c:v>Jefe</c:v>
                  </c:pt>
                  <c:pt idx="1">
                    <c:v>Jefa</c:v>
                  </c:pt>
                  <c:pt idx="2">
                    <c:v>Jefe</c:v>
                  </c:pt>
                  <c:pt idx="3">
                    <c:v>Jefa</c:v>
                  </c:pt>
                  <c:pt idx="4">
                    <c:v>Jefe</c:v>
                  </c:pt>
                  <c:pt idx="5">
                    <c:v>Jefa</c:v>
                  </c:pt>
                  <c:pt idx="6">
                    <c:v>Jefe</c:v>
                  </c:pt>
                  <c:pt idx="7">
                    <c:v>Jefa</c:v>
                  </c:pt>
                  <c:pt idx="8">
                    <c:v>Jefe</c:v>
                  </c:pt>
                  <c:pt idx="9">
                    <c:v>Jefa</c:v>
                  </c:pt>
                  <c:pt idx="10">
                    <c:v>Jefe</c:v>
                  </c:pt>
                  <c:pt idx="11">
                    <c:v>Jefa</c:v>
                  </c:pt>
                </c:lvl>
                <c:lvl>
                  <c:pt idx="0">
                    <c:v>En situación de no pobreza </c:v>
                  </c:pt>
                  <c:pt idx="2">
                    <c:v>En situación de pobreza </c:v>
                  </c:pt>
                  <c:pt idx="4">
                    <c:v>En situación de no pobreza </c:v>
                  </c:pt>
                  <c:pt idx="6">
                    <c:v>En situación de pobreza </c:v>
                  </c:pt>
                  <c:pt idx="8">
                    <c:v>En situación de no pobreza </c:v>
                  </c:pt>
                  <c:pt idx="10">
                    <c:v>En situación de pobreza </c:v>
                  </c:pt>
                </c:lvl>
                <c:lvl>
                  <c:pt idx="0">
                    <c:v>2016</c:v>
                  </c:pt>
                  <c:pt idx="4">
                    <c:v>2018</c:v>
                  </c:pt>
                  <c:pt idx="8">
                    <c:v>2020</c:v>
                  </c:pt>
                </c:lvl>
              </c:multiLvlStrCache>
            </c:multiLvlStrRef>
          </c:cat>
          <c:val>
            <c:numRef>
              <c:f>(HOG2_D!$F$45,HOG2_D!$G$45,HOG2_D!$F$32,HOG2_D!$G$32,HOG2_D!$I$45,HOG2_D!$J$45,HOG2_D!$I$32,HOG2_D!$J$32,HOG2_D!$L$45,HOG2_D!$M$45,HOG2_D!$L$32,HOG2_D!$M$32)</c:f>
              <c:numCache>
                <c:formatCode>_-* #,##0.0_-;\-* #,##0.0_-;_-* "-"??_-;_-@_-</c:formatCode>
                <c:ptCount val="12"/>
                <c:pt idx="0">
                  <c:v>2.5655578990798844</c:v>
                </c:pt>
                <c:pt idx="1">
                  <c:v>35.034638759759019</c:v>
                </c:pt>
                <c:pt idx="2">
                  <c:v>1.4426274844922329</c:v>
                </c:pt>
                <c:pt idx="3">
                  <c:v>34.857800035228699</c:v>
                </c:pt>
                <c:pt idx="4">
                  <c:v>2.5687925243650076</c:v>
                </c:pt>
                <c:pt idx="5">
                  <c:v>34.874000911647684</c:v>
                </c:pt>
                <c:pt idx="6">
                  <c:v>1.2419582933551405</c:v>
                </c:pt>
                <c:pt idx="7">
                  <c:v>33.08228858877407</c:v>
                </c:pt>
                <c:pt idx="8">
                  <c:v>2.7440771812786768</c:v>
                </c:pt>
                <c:pt idx="9">
                  <c:v>34.239499954898939</c:v>
                </c:pt>
                <c:pt idx="10">
                  <c:v>1.7408535898106328</c:v>
                </c:pt>
                <c:pt idx="11">
                  <c:v>33.220970510251895</c:v>
                </c:pt>
              </c:numCache>
            </c:numRef>
          </c:val>
          <c:extLst>
            <c:ext xmlns:c16="http://schemas.microsoft.com/office/drawing/2014/chart" uri="{C3380CC4-5D6E-409C-BE32-E72D297353CC}">
              <c16:uniqueId val="{00000003-8E2E-4191-98DB-D66AC1C571B9}"/>
            </c:ext>
          </c:extLst>
        </c:ser>
        <c:ser>
          <c:idx val="1"/>
          <c:order val="1"/>
          <c:tx>
            <c:v>Extendido sin cónyuge con hijos</c:v>
          </c:tx>
          <c:spPr>
            <a:solidFill>
              <a:srgbClr val="9AA293"/>
            </a:solidFill>
            <a:ln>
              <a:noFill/>
            </a:ln>
          </c:spPr>
          <c:invertIfNegative val="0"/>
          <c:dLbls>
            <c:dLbl>
              <c:idx val="0"/>
              <c:layout>
                <c:manualLayout>
                  <c:x val="-2.7337280514354312E-4"/>
                  <c:y val="9.21683787564944E-4"/>
                </c:manualLayout>
              </c:layout>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4-8E2E-4191-98DB-D66AC1C571B9}"/>
                </c:ext>
              </c:extLst>
            </c:dLbl>
            <c:dLbl>
              <c:idx val="2"/>
              <c:layout>
                <c:manualLayout>
                  <c:x val="-2.4954102897932194E-3"/>
                  <c:y val="5.7400663757104413E-3"/>
                </c:manualLayout>
              </c:layout>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5-8E2E-4191-98DB-D66AC1C571B9}"/>
                </c:ext>
              </c:extLst>
            </c:dLbl>
            <c:dLbl>
              <c:idx val="4"/>
              <c:layout>
                <c:manualLayout>
                  <c:x val="-1.306964536409693E-3"/>
                  <c:y val="-1.0101007423047424E-2"/>
                </c:manualLayout>
              </c:layout>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6-8E2E-4191-98DB-D66AC1C571B9}"/>
                </c:ext>
              </c:extLst>
            </c:dLbl>
            <c:dLbl>
              <c:idx val="6"/>
              <c:layout>
                <c:manualLayout>
                  <c:x val="3.1022068493216062E-3"/>
                  <c:y val="6.4375786725214532E-4"/>
                </c:manualLayout>
              </c:layout>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7-8E2E-4191-98DB-D66AC1C571B9}"/>
                </c:ext>
              </c:extLst>
            </c:dLbl>
            <c:dLbl>
              <c:idx val="10"/>
              <c:layout>
                <c:manualLayout>
                  <c:x val="3.0907685719294264E-3"/>
                  <c:y val="-3.0158261285628451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D1D-466D-9486-EEB6CC4B1E8C}"/>
                </c:ext>
              </c:extLst>
            </c:dLbl>
            <c:spPr>
              <a:noFill/>
              <a:ln>
                <a:noFill/>
              </a:ln>
              <a:effectLst/>
            </c:spPr>
            <c:txPr>
              <a:bodyPr wrap="square" lIns="38100" tIns="19050" rIns="38100" bIns="19050" anchor="ctr">
                <a:spAutoFit/>
              </a:bodyPr>
              <a:lstStyle/>
              <a:p>
                <a:pPr>
                  <a:defRPr>
                    <a:solidFill>
                      <a:sysClr val="windowText" lastClr="000000"/>
                    </a:solidFill>
                  </a:defRPr>
                </a:pPr>
                <a:endParaRPr lang="es-MX"/>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HOG2_D!$B$106:$M$108</c:f>
              <c:multiLvlStrCache>
                <c:ptCount val="12"/>
                <c:lvl>
                  <c:pt idx="0">
                    <c:v>Jefe</c:v>
                  </c:pt>
                  <c:pt idx="1">
                    <c:v>Jefa</c:v>
                  </c:pt>
                  <c:pt idx="2">
                    <c:v>Jefe</c:v>
                  </c:pt>
                  <c:pt idx="3">
                    <c:v>Jefa</c:v>
                  </c:pt>
                  <c:pt idx="4">
                    <c:v>Jefe</c:v>
                  </c:pt>
                  <c:pt idx="5">
                    <c:v>Jefa</c:v>
                  </c:pt>
                  <c:pt idx="6">
                    <c:v>Jefe</c:v>
                  </c:pt>
                  <c:pt idx="7">
                    <c:v>Jefa</c:v>
                  </c:pt>
                  <c:pt idx="8">
                    <c:v>Jefe</c:v>
                  </c:pt>
                  <c:pt idx="9">
                    <c:v>Jefa</c:v>
                  </c:pt>
                  <c:pt idx="10">
                    <c:v>Jefe</c:v>
                  </c:pt>
                  <c:pt idx="11">
                    <c:v>Jefa</c:v>
                  </c:pt>
                </c:lvl>
                <c:lvl>
                  <c:pt idx="0">
                    <c:v>En situación de no pobreza </c:v>
                  </c:pt>
                  <c:pt idx="2">
                    <c:v>En situación de pobreza </c:v>
                  </c:pt>
                  <c:pt idx="4">
                    <c:v>En situación de no pobreza </c:v>
                  </c:pt>
                  <c:pt idx="6">
                    <c:v>En situación de pobreza </c:v>
                  </c:pt>
                  <c:pt idx="8">
                    <c:v>En situación de no pobreza </c:v>
                  </c:pt>
                  <c:pt idx="10">
                    <c:v>En situación de pobreza </c:v>
                  </c:pt>
                </c:lvl>
                <c:lvl>
                  <c:pt idx="0">
                    <c:v>2016</c:v>
                  </c:pt>
                  <c:pt idx="4">
                    <c:v>2018</c:v>
                  </c:pt>
                  <c:pt idx="8">
                    <c:v>2020</c:v>
                  </c:pt>
                </c:lvl>
              </c:multiLvlStrCache>
            </c:multiLvlStrRef>
          </c:cat>
          <c:val>
            <c:numRef>
              <c:f>(HOG2_D!$F$50,HOG2_D!$G$50,HOG2_D!$F$37,HOG2_D!$G$37,HOG2_D!$I$50,HOG2_D!$J$50,HOG2_D!$I$37,HOG2_D!$J$37,HOG2_D!$L$50,HOG2_D!$M$50,HOG2_D!$L$37,HOG2_D!$M$37)</c:f>
              <c:numCache>
                <c:formatCode>_-* #,##0.0_-;\-* #,##0.0_-;_-* "-"??_-;_-@_-</c:formatCode>
                <c:ptCount val="12"/>
                <c:pt idx="0">
                  <c:v>1.510335740937407</c:v>
                </c:pt>
                <c:pt idx="1">
                  <c:v>18.807742871706026</c:v>
                </c:pt>
                <c:pt idx="2">
                  <c:v>1.7926785087100692</c:v>
                </c:pt>
                <c:pt idx="3">
                  <c:v>26.936911615534743</c:v>
                </c:pt>
                <c:pt idx="4">
                  <c:v>1.7625027383189988</c:v>
                </c:pt>
                <c:pt idx="5">
                  <c:v>18.035616142097101</c:v>
                </c:pt>
                <c:pt idx="6">
                  <c:v>2.2306886141291109</c:v>
                </c:pt>
                <c:pt idx="7">
                  <c:v>27.822674434780676</c:v>
                </c:pt>
                <c:pt idx="8">
                  <c:v>1.8129777974635757</c:v>
                </c:pt>
                <c:pt idx="9">
                  <c:v>18.841464586792931</c:v>
                </c:pt>
                <c:pt idx="10">
                  <c:v>2.0764817517444425</c:v>
                </c:pt>
                <c:pt idx="11">
                  <c:v>28.138149554457648</c:v>
                </c:pt>
              </c:numCache>
            </c:numRef>
          </c:val>
          <c:extLst xmlns:c15="http://schemas.microsoft.com/office/drawing/2012/chart">
            <c:ext xmlns:c16="http://schemas.microsoft.com/office/drawing/2014/chart" uri="{C3380CC4-5D6E-409C-BE32-E72D297353CC}">
              <c16:uniqueId val="{00000008-8E2E-4191-98DB-D66AC1C571B9}"/>
            </c:ext>
          </c:extLst>
        </c:ser>
        <c:ser>
          <c:idx val="4"/>
          <c:order val="2"/>
          <c:tx>
            <c:v>Unipersonal </c:v>
          </c:tx>
          <c:spPr>
            <a:solidFill>
              <a:srgbClr val="E99887"/>
            </a:solidFill>
          </c:spPr>
          <c:invertIfNegative val="0"/>
          <c:dLbls>
            <c:dLbl>
              <c:idx val="2"/>
              <c:layout>
                <c:manualLayout>
                  <c:x val="1.2268972147469871E-3"/>
                  <c:y val="-1.552907182032198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8E2E-4191-98DB-D66AC1C571B9}"/>
                </c:ext>
              </c:extLst>
            </c:dLbl>
            <c:spPr>
              <a:noFill/>
              <a:ln>
                <a:noFill/>
              </a:ln>
              <a:effectLst/>
            </c:spPr>
            <c:txPr>
              <a:bodyPr wrap="square" lIns="38100" tIns="19050" rIns="38100" bIns="19050" anchor="ctr">
                <a:spAutoFit/>
              </a:bodyPr>
              <a:lstStyle/>
              <a:p>
                <a:pPr>
                  <a:defRPr>
                    <a:solidFill>
                      <a:sysClr val="windowText" lastClr="000000"/>
                    </a:solidFill>
                  </a:defRPr>
                </a:pPr>
                <a:endParaRPr lang="es-MX"/>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HOG2_D!$B$106:$M$108</c:f>
              <c:multiLvlStrCache>
                <c:ptCount val="12"/>
                <c:lvl>
                  <c:pt idx="0">
                    <c:v>Jefe</c:v>
                  </c:pt>
                  <c:pt idx="1">
                    <c:v>Jefa</c:v>
                  </c:pt>
                  <c:pt idx="2">
                    <c:v>Jefe</c:v>
                  </c:pt>
                  <c:pt idx="3">
                    <c:v>Jefa</c:v>
                  </c:pt>
                  <c:pt idx="4">
                    <c:v>Jefe</c:v>
                  </c:pt>
                  <c:pt idx="5">
                    <c:v>Jefa</c:v>
                  </c:pt>
                  <c:pt idx="6">
                    <c:v>Jefe</c:v>
                  </c:pt>
                  <c:pt idx="7">
                    <c:v>Jefa</c:v>
                  </c:pt>
                  <c:pt idx="8">
                    <c:v>Jefe</c:v>
                  </c:pt>
                  <c:pt idx="9">
                    <c:v>Jefa</c:v>
                  </c:pt>
                  <c:pt idx="10">
                    <c:v>Jefe</c:v>
                  </c:pt>
                  <c:pt idx="11">
                    <c:v>Jefa</c:v>
                  </c:pt>
                </c:lvl>
                <c:lvl>
                  <c:pt idx="0">
                    <c:v>En situación de no pobreza </c:v>
                  </c:pt>
                  <c:pt idx="2">
                    <c:v>En situación de pobreza </c:v>
                  </c:pt>
                  <c:pt idx="4">
                    <c:v>En situación de no pobreza </c:v>
                  </c:pt>
                  <c:pt idx="6">
                    <c:v>En situación de pobreza </c:v>
                  </c:pt>
                  <c:pt idx="8">
                    <c:v>En situación de no pobreza </c:v>
                  </c:pt>
                  <c:pt idx="10">
                    <c:v>En situación de pobreza </c:v>
                  </c:pt>
                </c:lvl>
                <c:lvl>
                  <c:pt idx="0">
                    <c:v>2016</c:v>
                  </c:pt>
                  <c:pt idx="4">
                    <c:v>2018</c:v>
                  </c:pt>
                  <c:pt idx="8">
                    <c:v>2020</c:v>
                  </c:pt>
                </c:lvl>
              </c:multiLvlStrCache>
            </c:multiLvlStrRef>
          </c:cat>
          <c:val>
            <c:numRef>
              <c:f>(HOG2_D!$F$44,HOG2_D!$G$44,HOG2_D!$F$31,HOG2_D!$G$31,HOG2_D!$I$44,HOG2_D!$J$44,HOG2_D!$I$31,HOG2_D!$J$31,HOG2_D!$L$44,HOG2_D!$M$44,HOG2_D!$L$31,HOG2_D!$M$31)</c:f>
              <c:numCache>
                <c:formatCode>_-* #,##0.0_-;\-* #,##0.0_-;_-* "-"??_-;_-@_-</c:formatCode>
                <c:ptCount val="12"/>
                <c:pt idx="0">
                  <c:v>10.284762909870752</c:v>
                </c:pt>
                <c:pt idx="1">
                  <c:v>21.578547713681701</c:v>
                </c:pt>
                <c:pt idx="2">
                  <c:v>3.209509033637266</c:v>
                </c:pt>
                <c:pt idx="3">
                  <c:v>13.995259659242945</c:v>
                </c:pt>
                <c:pt idx="4">
                  <c:v>11.149148234013444</c:v>
                </c:pt>
                <c:pt idx="5">
                  <c:v>21.70826763653902</c:v>
                </c:pt>
                <c:pt idx="6">
                  <c:v>3.9376248982516522</c:v>
                </c:pt>
                <c:pt idx="7">
                  <c:v>14.062373058667069</c:v>
                </c:pt>
                <c:pt idx="8">
                  <c:v>12.01933870613151</c:v>
                </c:pt>
                <c:pt idx="9">
                  <c:v>21.708945832883554</c:v>
                </c:pt>
                <c:pt idx="10">
                  <c:v>4.3743436687360742</c:v>
                </c:pt>
                <c:pt idx="11">
                  <c:v>12.078518057507896</c:v>
                </c:pt>
              </c:numCache>
            </c:numRef>
          </c:val>
          <c:extLst xmlns:c15="http://schemas.microsoft.com/office/drawing/2012/chart">
            <c:ext xmlns:c16="http://schemas.microsoft.com/office/drawing/2014/chart" uri="{C3380CC4-5D6E-409C-BE32-E72D297353CC}">
              <c16:uniqueId val="{0000000A-8E2E-4191-98DB-D66AC1C571B9}"/>
            </c:ext>
          </c:extLst>
        </c:ser>
        <c:ser>
          <c:idx val="5"/>
          <c:order val="3"/>
          <c:tx>
            <c:v>Conyugal con hijos</c:v>
          </c:tx>
          <c:spPr>
            <a:solidFill>
              <a:srgbClr val="F79646">
                <a:lumMod val="60000"/>
                <a:lumOff val="40000"/>
              </a:srgbClr>
            </a:solidFill>
          </c:spPr>
          <c:invertIfNegative val="0"/>
          <c:dLbls>
            <c:spPr>
              <a:noFill/>
              <a:ln>
                <a:noFill/>
              </a:ln>
              <a:effectLst/>
            </c:spPr>
            <c:txPr>
              <a:bodyPr wrap="square" lIns="38100" tIns="19050" rIns="38100" bIns="19050" anchor="ctr">
                <a:spAutoFit/>
              </a:bodyPr>
              <a:lstStyle/>
              <a:p>
                <a:pPr>
                  <a:defRPr>
                    <a:solidFill>
                      <a:sysClr val="windowText" lastClr="000000"/>
                    </a:solidFill>
                  </a:defRPr>
                </a:pPr>
                <a:endParaRPr lang="es-MX"/>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HOG2_D!$B$106:$M$108</c:f>
              <c:multiLvlStrCache>
                <c:ptCount val="12"/>
                <c:lvl>
                  <c:pt idx="0">
                    <c:v>Jefe</c:v>
                  </c:pt>
                  <c:pt idx="1">
                    <c:v>Jefa</c:v>
                  </c:pt>
                  <c:pt idx="2">
                    <c:v>Jefe</c:v>
                  </c:pt>
                  <c:pt idx="3">
                    <c:v>Jefa</c:v>
                  </c:pt>
                  <c:pt idx="4">
                    <c:v>Jefe</c:v>
                  </c:pt>
                  <c:pt idx="5">
                    <c:v>Jefa</c:v>
                  </c:pt>
                  <c:pt idx="6">
                    <c:v>Jefe</c:v>
                  </c:pt>
                  <c:pt idx="7">
                    <c:v>Jefa</c:v>
                  </c:pt>
                  <c:pt idx="8">
                    <c:v>Jefe</c:v>
                  </c:pt>
                  <c:pt idx="9">
                    <c:v>Jefa</c:v>
                  </c:pt>
                  <c:pt idx="10">
                    <c:v>Jefe</c:v>
                  </c:pt>
                  <c:pt idx="11">
                    <c:v>Jefa</c:v>
                  </c:pt>
                </c:lvl>
                <c:lvl>
                  <c:pt idx="0">
                    <c:v>En situación de no pobreza </c:v>
                  </c:pt>
                  <c:pt idx="2">
                    <c:v>En situación de pobreza </c:v>
                  </c:pt>
                  <c:pt idx="4">
                    <c:v>En situación de no pobreza </c:v>
                  </c:pt>
                  <c:pt idx="6">
                    <c:v>En situación de pobreza </c:v>
                  </c:pt>
                  <c:pt idx="8">
                    <c:v>En situación de no pobreza </c:v>
                  </c:pt>
                  <c:pt idx="10">
                    <c:v>En situación de pobreza </c:v>
                  </c:pt>
                </c:lvl>
                <c:lvl>
                  <c:pt idx="0">
                    <c:v>2016</c:v>
                  </c:pt>
                  <c:pt idx="4">
                    <c:v>2018</c:v>
                  </c:pt>
                  <c:pt idx="8">
                    <c:v>2020</c:v>
                  </c:pt>
                </c:lvl>
              </c:multiLvlStrCache>
            </c:multiLvlStrRef>
          </c:cat>
          <c:val>
            <c:numRef>
              <c:f>(HOG2_D!$F$47,HOG2_D!$G$47,HOG2_D!$F$34,HOG2_D!$G$34,HOG2_D!$I$47,HOG2_D!$J$47,HOG2_D!$I$34,HOG2_D!$J$34,HOG2_D!$L$47,HOG2_D!$M$47,HOG2_D!$L$34,HOG2_D!$M$34)</c:f>
              <c:numCache>
                <c:formatCode>_-* #,##0.0_-;\-* #,##0.0_-;_-* "-"??_-;_-@_-</c:formatCode>
                <c:ptCount val="12"/>
                <c:pt idx="0">
                  <c:v>52.533919982229435</c:v>
                </c:pt>
                <c:pt idx="1">
                  <c:v>9.1347760753369514</c:v>
                </c:pt>
                <c:pt idx="2">
                  <c:v>59.18398862809844</c:v>
                </c:pt>
                <c:pt idx="3">
                  <c:v>9.4968890597894298</c:v>
                </c:pt>
                <c:pt idx="4">
                  <c:v>50.602102063944606</c:v>
                </c:pt>
                <c:pt idx="5">
                  <c:v>9.3429214767671791</c:v>
                </c:pt>
                <c:pt idx="6">
                  <c:v>56.601968918118359</c:v>
                </c:pt>
                <c:pt idx="7">
                  <c:v>9.0185243922118534</c:v>
                </c:pt>
                <c:pt idx="8">
                  <c:v>48.459343485117955</c:v>
                </c:pt>
                <c:pt idx="9">
                  <c:v>8.7414437367931512</c:v>
                </c:pt>
                <c:pt idx="10">
                  <c:v>55.257355610757763</c:v>
                </c:pt>
                <c:pt idx="11">
                  <c:v>10.006346276774314</c:v>
                </c:pt>
              </c:numCache>
            </c:numRef>
          </c:val>
          <c:extLst xmlns:c15="http://schemas.microsoft.com/office/drawing/2012/chart">
            <c:ext xmlns:c16="http://schemas.microsoft.com/office/drawing/2014/chart" uri="{C3380CC4-5D6E-409C-BE32-E72D297353CC}">
              <c16:uniqueId val="{0000000B-8E2E-4191-98DB-D66AC1C571B9}"/>
            </c:ext>
          </c:extLst>
        </c:ser>
        <c:ser>
          <c:idx val="2"/>
          <c:order val="4"/>
          <c:tx>
            <c:v>Extendido sin cónyuge sin hijos</c:v>
          </c:tx>
          <c:spPr>
            <a:solidFill>
              <a:srgbClr val="C4BD97"/>
            </a:solidFill>
          </c:spPr>
          <c:invertIfNegative val="0"/>
          <c:dLbls>
            <c:dLbl>
              <c:idx val="2"/>
              <c:layout>
                <c:manualLayout>
                  <c:x val="-2.0671834625323755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8E2E-4191-98DB-D66AC1C571B9}"/>
                </c:ext>
              </c:extLst>
            </c:dLbl>
            <c:dLbl>
              <c:idx val="6"/>
              <c:layout>
                <c:manualLayout>
                  <c:x val="-7.5795851359374839E-17"/>
                  <c:y val="-3.0863832806570167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8E2E-4191-98DB-D66AC1C571B9}"/>
                </c:ext>
              </c:extLst>
            </c:dLbl>
            <c:spPr>
              <a:noFill/>
              <a:ln>
                <a:noFill/>
              </a:ln>
              <a:effectLst/>
            </c:spPr>
            <c:txPr>
              <a:bodyPr wrap="square" lIns="38100" tIns="19050" rIns="38100" bIns="19050" anchor="ctr">
                <a:spAutoFit/>
              </a:bodyPr>
              <a:lstStyle/>
              <a:p>
                <a:pPr>
                  <a:defRPr>
                    <a:solidFill>
                      <a:sysClr val="windowText" lastClr="000000"/>
                    </a:solidFill>
                  </a:defRPr>
                </a:pPr>
                <a:endParaRPr lang="es-MX"/>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HOG2_D!$B$106:$M$108</c:f>
              <c:multiLvlStrCache>
                <c:ptCount val="12"/>
                <c:lvl>
                  <c:pt idx="0">
                    <c:v>Jefe</c:v>
                  </c:pt>
                  <c:pt idx="1">
                    <c:v>Jefa</c:v>
                  </c:pt>
                  <c:pt idx="2">
                    <c:v>Jefe</c:v>
                  </c:pt>
                  <c:pt idx="3">
                    <c:v>Jefa</c:v>
                  </c:pt>
                  <c:pt idx="4">
                    <c:v>Jefe</c:v>
                  </c:pt>
                  <c:pt idx="5">
                    <c:v>Jefa</c:v>
                  </c:pt>
                  <c:pt idx="6">
                    <c:v>Jefe</c:v>
                  </c:pt>
                  <c:pt idx="7">
                    <c:v>Jefa</c:v>
                  </c:pt>
                  <c:pt idx="8">
                    <c:v>Jefe</c:v>
                  </c:pt>
                  <c:pt idx="9">
                    <c:v>Jefa</c:v>
                  </c:pt>
                  <c:pt idx="10">
                    <c:v>Jefe</c:v>
                  </c:pt>
                  <c:pt idx="11">
                    <c:v>Jefa</c:v>
                  </c:pt>
                </c:lvl>
                <c:lvl>
                  <c:pt idx="0">
                    <c:v>En situación de no pobreza </c:v>
                  </c:pt>
                  <c:pt idx="2">
                    <c:v>En situación de pobreza </c:v>
                  </c:pt>
                  <c:pt idx="4">
                    <c:v>En situación de no pobreza </c:v>
                  </c:pt>
                  <c:pt idx="6">
                    <c:v>En situación de pobreza </c:v>
                  </c:pt>
                  <c:pt idx="8">
                    <c:v>En situación de no pobreza </c:v>
                  </c:pt>
                  <c:pt idx="10">
                    <c:v>En situación de pobreza </c:v>
                  </c:pt>
                </c:lvl>
                <c:lvl>
                  <c:pt idx="0">
                    <c:v>2016</c:v>
                  </c:pt>
                  <c:pt idx="4">
                    <c:v>2018</c:v>
                  </c:pt>
                  <c:pt idx="8">
                    <c:v>2020</c:v>
                  </c:pt>
                </c:lvl>
              </c:multiLvlStrCache>
            </c:multiLvlStrRef>
          </c:cat>
          <c:val>
            <c:numRef>
              <c:f>(HOG2_D!$F$51,HOG2_D!$G$51,HOG2_D!$F$38,HOG2_D!$G$38,HOG2_D!$I$51,HOG2_D!$J$51,HOG2_D!$I$38,HOG2_D!$J$38,HOG2_D!$L$51,HOG2_D!$M$51,HOG2_D!$L$38,HOG2_D!$M$38)</c:f>
              <c:numCache>
                <c:formatCode>_-* #,##0.0_-;\-* #,##0.0_-;_-* "-"??_-;_-@_-</c:formatCode>
                <c:ptCount val="12"/>
                <c:pt idx="0">
                  <c:v>2.532840455491248</c:v>
                </c:pt>
                <c:pt idx="1">
                  <c:v>5.7834090472304309</c:v>
                </c:pt>
                <c:pt idx="2">
                  <c:v>1.5035689297082631</c:v>
                </c:pt>
                <c:pt idx="3">
                  <c:v>6.1729060832809939</c:v>
                </c:pt>
                <c:pt idx="4">
                  <c:v>2.4557276948034503</c:v>
                </c:pt>
                <c:pt idx="5">
                  <c:v>6.1585820401577935</c:v>
                </c:pt>
                <c:pt idx="6">
                  <c:v>1.6305652369582475</c:v>
                </c:pt>
                <c:pt idx="7">
                  <c:v>7.4670995887796385</c:v>
                </c:pt>
                <c:pt idx="8">
                  <c:v>2.3245818953473201</c:v>
                </c:pt>
                <c:pt idx="9">
                  <c:v>6.937342053858063</c:v>
                </c:pt>
                <c:pt idx="10">
                  <c:v>1.7100841257093622</c:v>
                </c:pt>
                <c:pt idx="11">
                  <c:v>6.6966249764313996</c:v>
                </c:pt>
              </c:numCache>
            </c:numRef>
          </c:val>
          <c:extLst xmlns:c15="http://schemas.microsoft.com/office/drawing/2012/chart">
            <c:ext xmlns:c16="http://schemas.microsoft.com/office/drawing/2014/chart" uri="{C3380CC4-5D6E-409C-BE32-E72D297353CC}">
              <c16:uniqueId val="{0000000C-8E2E-4191-98DB-D66AC1C571B9}"/>
            </c:ext>
          </c:extLst>
        </c:ser>
        <c:ser>
          <c:idx val="6"/>
          <c:order val="5"/>
          <c:tx>
            <c:v>Extendido con cónyuge con hijos</c:v>
          </c:tx>
          <c:invertIfNegative val="0"/>
          <c:dLbls>
            <c:spPr>
              <a:noFill/>
              <a:ln>
                <a:noFill/>
              </a:ln>
              <a:effectLst/>
            </c:sp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HOG2_D!$B$106:$M$108</c:f>
              <c:multiLvlStrCache>
                <c:ptCount val="12"/>
                <c:lvl>
                  <c:pt idx="0">
                    <c:v>Jefe</c:v>
                  </c:pt>
                  <c:pt idx="1">
                    <c:v>Jefa</c:v>
                  </c:pt>
                  <c:pt idx="2">
                    <c:v>Jefe</c:v>
                  </c:pt>
                  <c:pt idx="3">
                    <c:v>Jefa</c:v>
                  </c:pt>
                  <c:pt idx="4">
                    <c:v>Jefe</c:v>
                  </c:pt>
                  <c:pt idx="5">
                    <c:v>Jefa</c:v>
                  </c:pt>
                  <c:pt idx="6">
                    <c:v>Jefe</c:v>
                  </c:pt>
                  <c:pt idx="7">
                    <c:v>Jefa</c:v>
                  </c:pt>
                  <c:pt idx="8">
                    <c:v>Jefe</c:v>
                  </c:pt>
                  <c:pt idx="9">
                    <c:v>Jefa</c:v>
                  </c:pt>
                  <c:pt idx="10">
                    <c:v>Jefe</c:v>
                  </c:pt>
                  <c:pt idx="11">
                    <c:v>Jefa</c:v>
                  </c:pt>
                </c:lvl>
                <c:lvl>
                  <c:pt idx="0">
                    <c:v>En situación de no pobreza </c:v>
                  </c:pt>
                  <c:pt idx="2">
                    <c:v>En situación de pobreza </c:v>
                  </c:pt>
                  <c:pt idx="4">
                    <c:v>En situación de no pobreza </c:v>
                  </c:pt>
                  <c:pt idx="6">
                    <c:v>En situación de pobreza </c:v>
                  </c:pt>
                  <c:pt idx="8">
                    <c:v>En situación de no pobreza </c:v>
                  </c:pt>
                  <c:pt idx="10">
                    <c:v>En situación de pobreza </c:v>
                  </c:pt>
                </c:lvl>
                <c:lvl>
                  <c:pt idx="0">
                    <c:v>2016</c:v>
                  </c:pt>
                  <c:pt idx="4">
                    <c:v>2018</c:v>
                  </c:pt>
                  <c:pt idx="8">
                    <c:v>2020</c:v>
                  </c:pt>
                </c:lvl>
              </c:multiLvlStrCache>
            </c:multiLvlStrRef>
          </c:cat>
          <c:val>
            <c:numRef>
              <c:f>(HOG2_D!$F$52,HOG2_D!$G$52,HOG2_D!$F$39,HOG2_D!$G$39,HOG2_D!$I$52,HOG2_D!$J$52,HOG2_D!$I$39,HOG2_D!$J$39,HOG2_D!$L$52,HOG2_D!$M$52,HOG2_D!$L$39,HOG2_D!$M$39)</c:f>
              <c:numCache>
                <c:formatCode>_-* #,##0.0_-;\-* #,##0.0_-;_-* "-"??_-;_-@_-</c:formatCode>
                <c:ptCount val="12"/>
                <c:pt idx="0">
                  <c:v>13.261522357404839</c:v>
                </c:pt>
                <c:pt idx="1">
                  <c:v>3.4873595857693154</c:v>
                </c:pt>
                <c:pt idx="2">
                  <c:v>18.792974421518117</c:v>
                </c:pt>
                <c:pt idx="3">
                  <c:v>4.0337738288289735</c:v>
                </c:pt>
                <c:pt idx="4">
                  <c:v>12.877050844109952</c:v>
                </c:pt>
                <c:pt idx="5">
                  <c:v>3.5717578053852286</c:v>
                </c:pt>
                <c:pt idx="6">
                  <c:v>18.897918850034003</c:v>
                </c:pt>
                <c:pt idx="7">
                  <c:v>4.381277509751877</c:v>
                </c:pt>
                <c:pt idx="8">
                  <c:v>12.890519442801263</c:v>
                </c:pt>
                <c:pt idx="9">
                  <c:v>3.1010308180741402</c:v>
                </c:pt>
                <c:pt idx="10">
                  <c:v>19.453012005388914</c:v>
                </c:pt>
                <c:pt idx="11">
                  <c:v>5.1393344993722705</c:v>
                </c:pt>
              </c:numCache>
            </c:numRef>
          </c:val>
          <c:extLst xmlns:c15="http://schemas.microsoft.com/office/drawing/2012/chart">
            <c:ext xmlns:c16="http://schemas.microsoft.com/office/drawing/2014/chart" uri="{C3380CC4-5D6E-409C-BE32-E72D297353CC}">
              <c16:uniqueId val="{0000000D-8E2E-4191-98DB-D66AC1C571B9}"/>
            </c:ext>
          </c:extLst>
        </c:ser>
        <c:ser>
          <c:idx val="3"/>
          <c:order val="6"/>
          <c:tx>
            <c:v>Conyugal sin hijos</c:v>
          </c:tx>
          <c:spPr>
            <a:solidFill>
              <a:srgbClr val="C0504D">
                <a:lumMod val="20000"/>
                <a:lumOff val="80000"/>
              </a:srgbClr>
            </a:solidFill>
            <a:ln>
              <a:noFill/>
            </a:ln>
          </c:spPr>
          <c:invertIfNegative val="0"/>
          <c:dLbls>
            <c:spPr>
              <a:noFill/>
              <a:ln>
                <a:noFill/>
              </a:ln>
              <a:effectLst/>
            </c:sp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HOG2_D!$B$106:$M$108</c:f>
              <c:multiLvlStrCache>
                <c:ptCount val="12"/>
                <c:lvl>
                  <c:pt idx="0">
                    <c:v>Jefe</c:v>
                  </c:pt>
                  <c:pt idx="1">
                    <c:v>Jefa</c:v>
                  </c:pt>
                  <c:pt idx="2">
                    <c:v>Jefe</c:v>
                  </c:pt>
                  <c:pt idx="3">
                    <c:v>Jefa</c:v>
                  </c:pt>
                  <c:pt idx="4">
                    <c:v>Jefe</c:v>
                  </c:pt>
                  <c:pt idx="5">
                    <c:v>Jefa</c:v>
                  </c:pt>
                  <c:pt idx="6">
                    <c:v>Jefe</c:v>
                  </c:pt>
                  <c:pt idx="7">
                    <c:v>Jefa</c:v>
                  </c:pt>
                  <c:pt idx="8">
                    <c:v>Jefe</c:v>
                  </c:pt>
                  <c:pt idx="9">
                    <c:v>Jefa</c:v>
                  </c:pt>
                  <c:pt idx="10">
                    <c:v>Jefe</c:v>
                  </c:pt>
                  <c:pt idx="11">
                    <c:v>Jefa</c:v>
                  </c:pt>
                </c:lvl>
                <c:lvl>
                  <c:pt idx="0">
                    <c:v>En situación de no pobreza </c:v>
                  </c:pt>
                  <c:pt idx="2">
                    <c:v>En situación de pobreza </c:v>
                  </c:pt>
                  <c:pt idx="4">
                    <c:v>En situación de no pobreza </c:v>
                  </c:pt>
                  <c:pt idx="6">
                    <c:v>En situación de pobreza </c:v>
                  </c:pt>
                  <c:pt idx="8">
                    <c:v>En situación de no pobreza </c:v>
                  </c:pt>
                  <c:pt idx="10">
                    <c:v>En situación de pobreza </c:v>
                  </c:pt>
                </c:lvl>
                <c:lvl>
                  <c:pt idx="0">
                    <c:v>2016</c:v>
                  </c:pt>
                  <c:pt idx="4">
                    <c:v>2018</c:v>
                  </c:pt>
                  <c:pt idx="8">
                    <c:v>2020</c:v>
                  </c:pt>
                </c:lvl>
              </c:multiLvlStrCache>
            </c:multiLvlStrRef>
          </c:cat>
          <c:val>
            <c:numRef>
              <c:f>(HOG2_D!$F$48,HOG2_D!$G$48,HOG2_D!$F$35,HOG2_D!$G$35,HOG2_D!$I$48,HOG2_D!$J$48,HOG2_D!$I$35,HOG2_D!$J$35,HOG2_D!$L$48,HOG2_D!$M$48,HOG2_D!$L$35,HOG2_D!$M$35)</c:f>
              <c:numCache>
                <c:formatCode>_-* #,##0.0_-;\-* #,##0.0_-;_-* "-"??_-;_-@_-</c:formatCode>
                <c:ptCount val="12"/>
                <c:pt idx="0">
                  <c:v>14.531587256927972</c:v>
                </c:pt>
                <c:pt idx="1">
                  <c:v>3.9730124753848592</c:v>
                </c:pt>
                <c:pt idx="2">
                  <c:v>10.973055341226186</c:v>
                </c:pt>
                <c:pt idx="3">
                  <c:v>2.2300469139572758</c:v>
                </c:pt>
                <c:pt idx="4">
                  <c:v>15.611767003071101</c:v>
                </c:pt>
                <c:pt idx="5">
                  <c:v>3.993992949882025</c:v>
                </c:pt>
                <c:pt idx="6">
                  <c:v>12.089538990723131</c:v>
                </c:pt>
                <c:pt idx="7">
                  <c:v>2.6534285984563937</c:v>
                </c:pt>
                <c:pt idx="8">
                  <c:v>16.524860928580377</c:v>
                </c:pt>
                <c:pt idx="9">
                  <c:v>4.2120696360418126</c:v>
                </c:pt>
                <c:pt idx="10">
                  <c:v>12.117974820772027</c:v>
                </c:pt>
                <c:pt idx="11">
                  <c:v>2.8098114869653505</c:v>
                </c:pt>
              </c:numCache>
            </c:numRef>
          </c:val>
          <c:extLst xmlns:c15="http://schemas.microsoft.com/office/drawing/2012/chart">
            <c:ext xmlns:c16="http://schemas.microsoft.com/office/drawing/2014/chart" uri="{C3380CC4-5D6E-409C-BE32-E72D297353CC}">
              <c16:uniqueId val="{0000000E-8E2E-4191-98DB-D66AC1C571B9}"/>
            </c:ext>
          </c:extLst>
        </c:ser>
        <c:dLbls>
          <c:showLegendKey val="0"/>
          <c:showVal val="0"/>
          <c:showCatName val="0"/>
          <c:showSerName val="0"/>
          <c:showPercent val="0"/>
          <c:showBubbleSize val="0"/>
        </c:dLbls>
        <c:gapWidth val="55"/>
        <c:overlap val="100"/>
        <c:axId val="443094088"/>
        <c:axId val="443096832"/>
        <c:extLst>
          <c:ext xmlns:c15="http://schemas.microsoft.com/office/drawing/2012/chart" uri="{02D57815-91ED-43cb-92C2-25804820EDAC}">
            <c15:filteredBarSeries>
              <c15:ser>
                <c:idx val="7"/>
                <c:order val="7"/>
                <c:invertIfNegative val="0"/>
                <c:cat>
                  <c:multiLvlStrRef>
                    <c:extLst>
                      <c:ext uri="{02D57815-91ED-43cb-92C2-25804820EDAC}">
                        <c15:formulaRef>
                          <c15:sqref>HOG2_D!$B$106:$M$108</c15:sqref>
                        </c15:formulaRef>
                      </c:ext>
                    </c:extLst>
                    <c:multiLvlStrCache>
                      <c:ptCount val="12"/>
                      <c:lvl>
                        <c:pt idx="0">
                          <c:v>Jefe</c:v>
                        </c:pt>
                        <c:pt idx="1">
                          <c:v>Jefa</c:v>
                        </c:pt>
                        <c:pt idx="2">
                          <c:v>Jefe</c:v>
                        </c:pt>
                        <c:pt idx="3">
                          <c:v>Jefa</c:v>
                        </c:pt>
                        <c:pt idx="4">
                          <c:v>Jefe</c:v>
                        </c:pt>
                        <c:pt idx="5">
                          <c:v>Jefa</c:v>
                        </c:pt>
                        <c:pt idx="6">
                          <c:v>Jefe</c:v>
                        </c:pt>
                        <c:pt idx="7">
                          <c:v>Jefa</c:v>
                        </c:pt>
                        <c:pt idx="8">
                          <c:v>Jefe</c:v>
                        </c:pt>
                        <c:pt idx="9">
                          <c:v>Jefa</c:v>
                        </c:pt>
                        <c:pt idx="10">
                          <c:v>Jefe</c:v>
                        </c:pt>
                        <c:pt idx="11">
                          <c:v>Jefa</c:v>
                        </c:pt>
                      </c:lvl>
                      <c:lvl>
                        <c:pt idx="0">
                          <c:v>En situación de no pobreza </c:v>
                        </c:pt>
                        <c:pt idx="2">
                          <c:v>En situación de pobreza </c:v>
                        </c:pt>
                        <c:pt idx="4">
                          <c:v>En situación de no pobreza </c:v>
                        </c:pt>
                        <c:pt idx="6">
                          <c:v>En situación de pobreza </c:v>
                        </c:pt>
                        <c:pt idx="8">
                          <c:v>En situación de no pobreza </c:v>
                        </c:pt>
                        <c:pt idx="10">
                          <c:v>En situación de pobreza </c:v>
                        </c:pt>
                      </c:lvl>
                      <c:lvl>
                        <c:pt idx="0">
                          <c:v>2016</c:v>
                        </c:pt>
                        <c:pt idx="4">
                          <c:v>2018</c:v>
                        </c:pt>
                        <c:pt idx="8">
                          <c:v>2020</c:v>
                        </c:pt>
                      </c:lvl>
                    </c:multiLvlStrCache>
                  </c:multiLvlStrRef>
                </c:cat>
                <c:val>
                  <c:numRef>
                    <c:extLst>
                      <c:ext uri="{02D57815-91ED-43cb-92C2-25804820EDAC}">
                        <c15:formulaRef>
                          <c15:sqref>#REF!</c15:sqref>
                        </c15:formulaRef>
                      </c:ext>
                    </c:extLst>
                    <c:numCache>
                      <c:formatCode>General</c:formatCode>
                      <c:ptCount val="1"/>
                      <c:pt idx="0">
                        <c:v>1</c:v>
                      </c:pt>
                    </c:numCache>
                  </c:numRef>
                </c:val>
                <c:extLst>
                  <c:ext xmlns:c16="http://schemas.microsoft.com/office/drawing/2014/chart" uri="{C3380CC4-5D6E-409C-BE32-E72D297353CC}">
                    <c16:uniqueId val="{0000000F-8E2E-4191-98DB-D66AC1C571B9}"/>
                  </c:ext>
                </c:extLst>
              </c15:ser>
            </c15:filteredBarSeries>
            <c15:filteredBarSeries>
              <c15:ser>
                <c:idx val="8"/>
                <c:order val="8"/>
                <c:invertIfNegative val="0"/>
                <c:cat>
                  <c:multiLvlStrRef>
                    <c:extLst xmlns:c15="http://schemas.microsoft.com/office/drawing/2012/chart">
                      <c:ext xmlns:c15="http://schemas.microsoft.com/office/drawing/2012/chart" uri="{02D57815-91ED-43cb-92C2-25804820EDAC}">
                        <c15:formulaRef>
                          <c15:sqref>HOG2_D!$B$106:$M$108</c15:sqref>
                        </c15:formulaRef>
                      </c:ext>
                    </c:extLst>
                    <c:multiLvlStrCache>
                      <c:ptCount val="12"/>
                      <c:lvl>
                        <c:pt idx="0">
                          <c:v>Jefe</c:v>
                        </c:pt>
                        <c:pt idx="1">
                          <c:v>Jefa</c:v>
                        </c:pt>
                        <c:pt idx="2">
                          <c:v>Jefe</c:v>
                        </c:pt>
                        <c:pt idx="3">
                          <c:v>Jefa</c:v>
                        </c:pt>
                        <c:pt idx="4">
                          <c:v>Jefe</c:v>
                        </c:pt>
                        <c:pt idx="5">
                          <c:v>Jefa</c:v>
                        </c:pt>
                        <c:pt idx="6">
                          <c:v>Jefe</c:v>
                        </c:pt>
                        <c:pt idx="7">
                          <c:v>Jefa</c:v>
                        </c:pt>
                        <c:pt idx="8">
                          <c:v>Jefe</c:v>
                        </c:pt>
                        <c:pt idx="9">
                          <c:v>Jefa</c:v>
                        </c:pt>
                        <c:pt idx="10">
                          <c:v>Jefe</c:v>
                        </c:pt>
                        <c:pt idx="11">
                          <c:v>Jefa</c:v>
                        </c:pt>
                      </c:lvl>
                      <c:lvl>
                        <c:pt idx="0">
                          <c:v>En situación de no pobreza </c:v>
                        </c:pt>
                        <c:pt idx="2">
                          <c:v>En situación de pobreza </c:v>
                        </c:pt>
                        <c:pt idx="4">
                          <c:v>En situación de no pobreza </c:v>
                        </c:pt>
                        <c:pt idx="6">
                          <c:v>En situación de pobreza </c:v>
                        </c:pt>
                        <c:pt idx="8">
                          <c:v>En situación de no pobreza </c:v>
                        </c:pt>
                        <c:pt idx="10">
                          <c:v>En situación de pobreza </c:v>
                        </c:pt>
                      </c:lvl>
                      <c:lvl>
                        <c:pt idx="0">
                          <c:v>2016</c:v>
                        </c:pt>
                        <c:pt idx="4">
                          <c:v>2018</c:v>
                        </c:pt>
                        <c:pt idx="8">
                          <c:v>2020</c:v>
                        </c:pt>
                      </c:lvl>
                    </c:multiLvlStrCache>
                  </c:multiLvlStrRef>
                </c:cat>
                <c:val>
                  <c:numRef>
                    <c:extLst xmlns:c15="http://schemas.microsoft.com/office/drawing/2012/chart">
                      <c:ext xmlns:c15="http://schemas.microsoft.com/office/drawing/2012/chart" uri="{02D57815-91ED-43cb-92C2-25804820EDAC}">
                        <c15:formulaRef>
                          <c15:sqref>#REF!</c15:sqref>
                        </c15:formulaRef>
                      </c:ext>
                    </c:extLst>
                    <c:numCache>
                      <c:formatCode>General</c:formatCode>
                      <c:ptCount val="1"/>
                      <c:pt idx="0">
                        <c:v>1</c:v>
                      </c:pt>
                    </c:numCache>
                  </c:numRef>
                </c:val>
                <c:extLst xmlns:c15="http://schemas.microsoft.com/office/drawing/2012/chart">
                  <c:ext xmlns:c16="http://schemas.microsoft.com/office/drawing/2014/chart" uri="{C3380CC4-5D6E-409C-BE32-E72D297353CC}">
                    <c16:uniqueId val="{00000010-8E2E-4191-98DB-D66AC1C571B9}"/>
                  </c:ext>
                </c:extLst>
              </c15:ser>
            </c15:filteredBarSeries>
          </c:ext>
        </c:extLst>
      </c:barChart>
      <c:catAx>
        <c:axId val="443094088"/>
        <c:scaling>
          <c:orientation val="minMax"/>
        </c:scaling>
        <c:delete val="0"/>
        <c:axPos val="l"/>
        <c:numFmt formatCode="General" sourceLinked="1"/>
        <c:majorTickMark val="none"/>
        <c:minorTickMark val="none"/>
        <c:tickLblPos val="low"/>
        <c:spPr>
          <a:ln>
            <a:solidFill>
              <a:srgbClr val="1F497D">
                <a:lumMod val="50000"/>
              </a:srgbClr>
            </a:solidFill>
          </a:ln>
        </c:spPr>
        <c:txPr>
          <a:bodyPr/>
          <a:lstStyle/>
          <a:p>
            <a:pPr>
              <a:defRPr sz="950">
                <a:solidFill>
                  <a:srgbClr val="002060"/>
                </a:solidFill>
              </a:defRPr>
            </a:pPr>
            <a:endParaRPr lang="es-MX"/>
          </a:p>
        </c:txPr>
        <c:crossAx val="443096832"/>
        <c:crosses val="autoZero"/>
        <c:auto val="1"/>
        <c:lblAlgn val="ctr"/>
        <c:lblOffset val="100"/>
        <c:noMultiLvlLbl val="0"/>
      </c:catAx>
      <c:valAx>
        <c:axId val="443096832"/>
        <c:scaling>
          <c:orientation val="minMax"/>
          <c:max val="100"/>
          <c:min val="0"/>
        </c:scaling>
        <c:delete val="0"/>
        <c:axPos val="b"/>
        <c:majorGridlines>
          <c:spPr>
            <a:ln>
              <a:noFill/>
            </a:ln>
          </c:spPr>
        </c:majorGridlines>
        <c:title>
          <c:tx>
            <c:rich>
              <a:bodyPr/>
              <a:lstStyle/>
              <a:p>
                <a:pPr>
                  <a:defRPr b="1">
                    <a:solidFill>
                      <a:srgbClr val="002060"/>
                    </a:solidFill>
                  </a:defRPr>
                </a:pPr>
                <a:r>
                  <a:rPr lang="es-MX" b="1">
                    <a:solidFill>
                      <a:srgbClr val="002060"/>
                    </a:solidFill>
                  </a:rPr>
                  <a:t>Porcentaje</a:t>
                </a:r>
              </a:p>
            </c:rich>
          </c:tx>
          <c:overlay val="0"/>
        </c:title>
        <c:numFmt formatCode="General" sourceLinked="0"/>
        <c:majorTickMark val="none"/>
        <c:minorTickMark val="none"/>
        <c:tickLblPos val="nextTo"/>
        <c:spPr>
          <a:ln>
            <a:noFill/>
          </a:ln>
        </c:spPr>
        <c:txPr>
          <a:bodyPr/>
          <a:lstStyle/>
          <a:p>
            <a:pPr>
              <a:defRPr sz="1100">
                <a:solidFill>
                  <a:schemeClr val="tx2">
                    <a:lumMod val="50000"/>
                  </a:schemeClr>
                </a:solidFill>
              </a:defRPr>
            </a:pPr>
            <a:endParaRPr lang="es-MX"/>
          </a:p>
        </c:txPr>
        <c:crossAx val="443094088"/>
        <c:crosses val="autoZero"/>
        <c:crossBetween val="between"/>
        <c:majorUnit val="25"/>
      </c:valAx>
      <c:spPr>
        <a:solidFill>
          <a:sysClr val="window" lastClr="FFFFFF"/>
        </a:solidFill>
        <a:ln>
          <a:noFill/>
        </a:ln>
      </c:spPr>
    </c:plotArea>
    <c:legend>
      <c:legendPos val="r"/>
      <c:layout>
        <c:manualLayout>
          <c:xMode val="edge"/>
          <c:yMode val="edge"/>
          <c:x val="0.89316877250808768"/>
          <c:y val="0.12634754436420162"/>
          <c:w val="8.7523571181509288E-2"/>
          <c:h val="0.82979281257178994"/>
        </c:manualLayout>
      </c:layout>
      <c:overlay val="0"/>
      <c:spPr>
        <a:solidFill>
          <a:sysClr val="window" lastClr="FFFFFF">
            <a:lumMod val="85000"/>
          </a:sysClr>
        </a:solidFill>
      </c:spPr>
      <c:txPr>
        <a:bodyPr/>
        <a:lstStyle/>
        <a:p>
          <a:pPr>
            <a:defRPr b="1">
              <a:solidFill>
                <a:srgbClr val="002060"/>
              </a:solidFill>
            </a:defRPr>
          </a:pPr>
          <a:endParaRPr lang="es-MX"/>
        </a:p>
      </c:txPr>
    </c:legend>
    <c:plotVisOnly val="1"/>
    <c:dispBlanksAs val="gap"/>
    <c:showDLblsOverMax val="0"/>
  </c:chart>
  <c:spPr>
    <a:solidFill>
      <a:sysClr val="window" lastClr="FFFFFF">
        <a:lumMod val="95000"/>
      </a:sysClr>
    </a:solidFill>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2925863775224803E-2"/>
          <c:y val="6.0813036924601292E-2"/>
          <c:w val="0.8812416572096976"/>
          <c:h val="0.27705657938654454"/>
        </c:manualLayout>
      </c:layout>
      <c:barChart>
        <c:barDir val="col"/>
        <c:grouping val="clustered"/>
        <c:varyColors val="0"/>
        <c:ser>
          <c:idx val="5"/>
          <c:order val="5"/>
          <c:tx>
            <c:v>Total</c:v>
          </c:tx>
          <c:spPr>
            <a:solidFill>
              <a:srgbClr val="9AA293"/>
            </a:solidFill>
            <a:ln w="25400" cap="flat" cmpd="sng" algn="ctr">
              <a:noFill/>
              <a:prstDash val="solid"/>
            </a:ln>
            <a:effectLst/>
          </c:spPr>
          <c:invertIfNegative val="0"/>
          <c:dLbls>
            <c:spPr>
              <a:noFill/>
              <a:ln>
                <a:noFill/>
              </a:ln>
              <a:effectLst/>
            </c:spPr>
            <c:txPr>
              <a:bodyPr wrap="square" lIns="38100" tIns="19050" rIns="38100" bIns="19050" anchor="ctr">
                <a:spAutoFit/>
              </a:bodyPr>
              <a:lstStyle/>
              <a:p>
                <a:pPr>
                  <a:defRPr b="1">
                    <a:solidFill>
                      <a:schemeClr val="accent1">
                        <a:lumMod val="50000"/>
                      </a:schemeClr>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HOG3_D!$D$39:$O$41</c:f>
              <c:multiLvlStrCache>
                <c:ptCount val="12"/>
                <c:lvl>
                  <c:pt idx="0">
                    <c:v>2016</c:v>
                  </c:pt>
                  <c:pt idx="1">
                    <c:v>2018</c:v>
                  </c:pt>
                  <c:pt idx="2">
                    <c:v>2020</c:v>
                  </c:pt>
                  <c:pt idx="3">
                    <c:v>2016</c:v>
                  </c:pt>
                  <c:pt idx="4">
                    <c:v>2018</c:v>
                  </c:pt>
                  <c:pt idx="5">
                    <c:v>2020</c:v>
                  </c:pt>
                  <c:pt idx="6">
                    <c:v>2016</c:v>
                  </c:pt>
                  <c:pt idx="7">
                    <c:v>2018</c:v>
                  </c:pt>
                  <c:pt idx="8">
                    <c:v>2020</c:v>
                  </c:pt>
                  <c:pt idx="9">
                    <c:v>2016</c:v>
                  </c:pt>
                  <c:pt idx="10">
                    <c:v>2018</c:v>
                  </c:pt>
                  <c:pt idx="11">
                    <c:v>2020</c:v>
                  </c:pt>
                </c:lvl>
                <c:lvl>
                  <c:pt idx="0">
                    <c:v>Jefa</c:v>
                  </c:pt>
                  <c:pt idx="3">
                    <c:v>Jefe</c:v>
                  </c:pt>
                  <c:pt idx="6">
                    <c:v>Jefa</c:v>
                  </c:pt>
                  <c:pt idx="9">
                    <c:v>Jefe</c:v>
                  </c:pt>
                </c:lvl>
                <c:lvl>
                  <c:pt idx="0">
                    <c:v>En situación de pobreza</c:v>
                  </c:pt>
                  <c:pt idx="6">
                    <c:v>En situación de no pobreza</c:v>
                  </c:pt>
                </c:lvl>
              </c:multiLvlStrCache>
            </c:multiLvlStrRef>
          </c:cat>
          <c:val>
            <c:numRef>
              <c:f>(HOG3_D!$G$30,HOG3_D!$J$30,HOG3_D!$F$30,HOG3_D!$M$30,HOG3_D!$I$30,HOG3_D!$L$30,HOG3_D!$G$36,HOG3_D!$J$36,HOG3_D!$F$36,HOG3_D!$M$36,HOG3_D!$L$36,HOG3_D!$I$36)</c:f>
              <c:numCache>
                <c:formatCode>#,##0</c:formatCode>
                <c:ptCount val="12"/>
                <c:pt idx="0">
                  <c:v>87.768753051757798</c:v>
                </c:pt>
                <c:pt idx="1">
                  <c:v>84.990776062011705</c:v>
                </c:pt>
                <c:pt idx="2">
                  <c:v>76.334907531738295</c:v>
                </c:pt>
                <c:pt idx="3">
                  <c:v>76.214195251464801</c:v>
                </c:pt>
                <c:pt idx="4">
                  <c:v>74.137924194335895</c:v>
                </c:pt>
                <c:pt idx="5">
                  <c:v>66.997337341308594</c:v>
                </c:pt>
                <c:pt idx="6">
                  <c:v>49.326957702636697</c:v>
                </c:pt>
                <c:pt idx="7">
                  <c:v>47.117050170898402</c:v>
                </c:pt>
                <c:pt idx="8">
                  <c:v>47.533283233642599</c:v>
                </c:pt>
                <c:pt idx="9">
                  <c:v>47.841594696044901</c:v>
                </c:pt>
                <c:pt idx="10">
                  <c:v>44.791019439697301</c:v>
                </c:pt>
                <c:pt idx="11">
                  <c:v>45.104274749755902</c:v>
                </c:pt>
              </c:numCache>
            </c:numRef>
          </c:val>
          <c:extLst>
            <c:ext xmlns:c16="http://schemas.microsoft.com/office/drawing/2014/chart" uri="{C3380CC4-5D6E-409C-BE32-E72D297353CC}">
              <c16:uniqueId val="{00000000-509C-4113-87A7-D9ED3173FB34}"/>
            </c:ext>
          </c:extLst>
        </c:ser>
        <c:dLbls>
          <c:showLegendKey val="0"/>
          <c:showVal val="1"/>
          <c:showCatName val="0"/>
          <c:showSerName val="0"/>
          <c:showPercent val="0"/>
          <c:showBubbleSize val="0"/>
        </c:dLbls>
        <c:gapWidth val="50"/>
        <c:overlap val="-15"/>
        <c:axId val="443098400"/>
        <c:axId val="443098792"/>
        <c:extLst>
          <c:ext xmlns:c15="http://schemas.microsoft.com/office/drawing/2012/chart" uri="{02D57815-91ED-43cb-92C2-25804820EDAC}">
            <c15:filteredBarSeries>
              <c15:ser>
                <c:idx val="0"/>
                <c:order val="0"/>
                <c:tx>
                  <c:strRef>
                    <c:extLst>
                      <c:ext uri="{02D57815-91ED-43cb-92C2-25804820EDAC}">
                        <c15:formulaRef>
                          <c15:sqref>HOG3_D!$D$19</c15:sqref>
                        </c15:formulaRef>
                      </c:ext>
                    </c:extLst>
                    <c:strCache>
                      <c:ptCount val="1"/>
                      <c:pt idx="0">
                        <c:v>Monoparental</c:v>
                      </c:pt>
                    </c:strCache>
                  </c:strRef>
                </c:tx>
                <c:spPr>
                  <a:solidFill>
                    <a:srgbClr val="002060"/>
                  </a:solidFill>
                </c:spPr>
                <c:invertIfNegative val="0"/>
                <c:dLbls>
                  <c:spPr>
                    <a:noFill/>
                    <a:ln>
                      <a:noFill/>
                    </a:ln>
                    <a:effectLst/>
                  </c:spPr>
                  <c:txPr>
                    <a:bodyPr rot="0" vert="horz"/>
                    <a:lstStyle/>
                    <a:p>
                      <a:pPr>
                        <a:defRPr>
                          <a:solidFill>
                            <a:srgbClr val="002060"/>
                          </a:solidFill>
                        </a:defRPr>
                      </a:pPr>
                      <a:endParaRPr lang="es-MX"/>
                    </a:p>
                  </c:txPr>
                  <c:showLegendKey val="0"/>
                  <c:showVal val="1"/>
                  <c:showCatName val="0"/>
                  <c:showSerName val="0"/>
                  <c:showPercent val="0"/>
                  <c:showBubbleSize val="0"/>
                  <c:showLeaderLines val="0"/>
                  <c:extLst>
                    <c:ext uri="{CE6537A1-D6FC-4f65-9D91-7224C49458BB}">
                      <c15:showLeaderLines val="0"/>
                    </c:ext>
                  </c:extLst>
                </c:dLbls>
                <c:cat>
                  <c:multiLvlStrRef>
                    <c:extLst>
                      <c:ext uri="{02D57815-91ED-43cb-92C2-25804820EDAC}">
                        <c15:formulaRef>
                          <c15:sqref>HOG3_D!$D$39:$O$41</c15:sqref>
                        </c15:formulaRef>
                      </c:ext>
                    </c:extLst>
                    <c:multiLvlStrCache>
                      <c:ptCount val="12"/>
                      <c:lvl>
                        <c:pt idx="0">
                          <c:v>2016</c:v>
                        </c:pt>
                        <c:pt idx="1">
                          <c:v>2018</c:v>
                        </c:pt>
                        <c:pt idx="2">
                          <c:v>2020</c:v>
                        </c:pt>
                        <c:pt idx="3">
                          <c:v>2016</c:v>
                        </c:pt>
                        <c:pt idx="4">
                          <c:v>2018</c:v>
                        </c:pt>
                        <c:pt idx="5">
                          <c:v>2020</c:v>
                        </c:pt>
                        <c:pt idx="6">
                          <c:v>2016</c:v>
                        </c:pt>
                        <c:pt idx="7">
                          <c:v>2018</c:v>
                        </c:pt>
                        <c:pt idx="8">
                          <c:v>2020</c:v>
                        </c:pt>
                        <c:pt idx="9">
                          <c:v>2016</c:v>
                        </c:pt>
                        <c:pt idx="10">
                          <c:v>2018</c:v>
                        </c:pt>
                        <c:pt idx="11">
                          <c:v>2020</c:v>
                        </c:pt>
                      </c:lvl>
                      <c:lvl>
                        <c:pt idx="0">
                          <c:v>Jefa</c:v>
                        </c:pt>
                        <c:pt idx="3">
                          <c:v>Jefe</c:v>
                        </c:pt>
                        <c:pt idx="6">
                          <c:v>Jefa</c:v>
                        </c:pt>
                        <c:pt idx="9">
                          <c:v>Jefe</c:v>
                        </c:pt>
                      </c:lvl>
                      <c:lvl>
                        <c:pt idx="0">
                          <c:v>En situación de pobreza</c:v>
                        </c:pt>
                        <c:pt idx="6">
                          <c:v>En situación de no pobreza</c:v>
                        </c:pt>
                      </c:lvl>
                    </c:multiLvlStrCache>
                  </c:multiLvlStrRef>
                </c:cat>
                <c:val>
                  <c:numRef>
                    <c:extLst>
                      <c:ext uri="{02D57815-91ED-43cb-92C2-25804820EDAC}">
                        <c15:formulaRef>
                          <c15:sqref>(HOG3_D!$G$25,HOG3_D!$F$25,HOG3_D!$J$25,HOG3_D!$I$25,HOG3_D!$M$25,HOG3_D!$L$25,HOG3_D!$G$31,HOG3_D!$F$31,HOG3_D!$J$31,HOG3_D!$I$31,HOG3_D!$M$31,HOG3_D!$L$31)</c15:sqref>
                        </c15:formulaRef>
                      </c:ext>
                    </c:extLst>
                    <c:numCache>
                      <c:formatCode>#,##0</c:formatCode>
                      <c:ptCount val="12"/>
                      <c:pt idx="0">
                        <c:v>106.98968505859401</c:v>
                      </c:pt>
                      <c:pt idx="1">
                        <c:v>89.608467102050795</c:v>
                      </c:pt>
                      <c:pt idx="2">
                        <c:v>102.36109161377</c:v>
                      </c:pt>
                      <c:pt idx="3">
                        <c:v>85.089035034179702</c:v>
                      </c:pt>
                      <c:pt idx="4">
                        <c:v>92.399002075195298</c:v>
                      </c:pt>
                      <c:pt idx="5">
                        <c:v>69.731414794921903</c:v>
                      </c:pt>
                      <c:pt idx="6">
                        <c:v>58.2439575195313</c:v>
                      </c:pt>
                      <c:pt idx="7">
                        <c:v>44.651378631591797</c:v>
                      </c:pt>
                      <c:pt idx="8">
                        <c:v>57.823898315429702</c:v>
                      </c:pt>
                      <c:pt idx="9">
                        <c:v>49.695198059082003</c:v>
                      </c:pt>
                      <c:pt idx="10">
                        <c:v>55.898475646972699</c:v>
                      </c:pt>
                      <c:pt idx="11">
                        <c:v>48.632858276367202</c:v>
                      </c:pt>
                    </c:numCache>
                  </c:numRef>
                </c:val>
                <c:extLst>
                  <c:ext xmlns:c16="http://schemas.microsoft.com/office/drawing/2014/chart" uri="{C3380CC4-5D6E-409C-BE32-E72D297353CC}">
                    <c16:uniqueId val="{00000001-509C-4113-87A7-D9ED3173FB34}"/>
                  </c:ext>
                </c:extLst>
              </c15:ser>
            </c15:filteredBarSeries>
            <c15:filteredBarSeries>
              <c15:ser>
                <c:idx val="1"/>
                <c:order val="1"/>
                <c:tx>
                  <c:v>Extensos</c:v>
                </c:tx>
                <c:spPr>
                  <a:solidFill>
                    <a:schemeClr val="accent3"/>
                  </a:solidFill>
                </c:spPr>
                <c:invertIfNegative val="0"/>
                <c:dLbls>
                  <c:spPr>
                    <a:noFill/>
                    <a:ln>
                      <a:noFill/>
                    </a:ln>
                    <a:effectLst/>
                  </c:spPr>
                  <c:txPr>
                    <a:bodyPr rot="0" vert="horz"/>
                    <a:lstStyle/>
                    <a:p>
                      <a:pPr>
                        <a:defRPr>
                          <a:solidFill>
                            <a:srgbClr val="002060"/>
                          </a:solidFill>
                        </a:defRPr>
                      </a:pPr>
                      <a:endParaRPr lang="es-MX"/>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extLst xmlns:c15="http://schemas.microsoft.com/office/drawing/2012/chart">
                      <c:ext xmlns:c15="http://schemas.microsoft.com/office/drawing/2012/chart" uri="{02D57815-91ED-43cb-92C2-25804820EDAC}">
                        <c15:formulaRef>
                          <c15:sqref>HOG3_D!$D$39:$O$41</c15:sqref>
                        </c15:formulaRef>
                      </c:ext>
                    </c:extLst>
                    <c:multiLvlStrCache>
                      <c:ptCount val="12"/>
                      <c:lvl>
                        <c:pt idx="0">
                          <c:v>2016</c:v>
                        </c:pt>
                        <c:pt idx="1">
                          <c:v>2018</c:v>
                        </c:pt>
                        <c:pt idx="2">
                          <c:v>2020</c:v>
                        </c:pt>
                        <c:pt idx="3">
                          <c:v>2016</c:v>
                        </c:pt>
                        <c:pt idx="4">
                          <c:v>2018</c:v>
                        </c:pt>
                        <c:pt idx="5">
                          <c:v>2020</c:v>
                        </c:pt>
                        <c:pt idx="6">
                          <c:v>2016</c:v>
                        </c:pt>
                        <c:pt idx="7">
                          <c:v>2018</c:v>
                        </c:pt>
                        <c:pt idx="8">
                          <c:v>2020</c:v>
                        </c:pt>
                        <c:pt idx="9">
                          <c:v>2016</c:v>
                        </c:pt>
                        <c:pt idx="10">
                          <c:v>2018</c:v>
                        </c:pt>
                        <c:pt idx="11">
                          <c:v>2020</c:v>
                        </c:pt>
                      </c:lvl>
                      <c:lvl>
                        <c:pt idx="0">
                          <c:v>Jefa</c:v>
                        </c:pt>
                        <c:pt idx="3">
                          <c:v>Jefe</c:v>
                        </c:pt>
                        <c:pt idx="6">
                          <c:v>Jefa</c:v>
                        </c:pt>
                        <c:pt idx="9">
                          <c:v>Jefe</c:v>
                        </c:pt>
                      </c:lvl>
                      <c:lvl>
                        <c:pt idx="0">
                          <c:v>En situación de pobreza</c:v>
                        </c:pt>
                        <c:pt idx="6">
                          <c:v>En situación de no pobreza</c:v>
                        </c:pt>
                      </c:lvl>
                    </c:multiLvlStrCache>
                  </c:multiLvlStrRef>
                </c:cat>
                <c:val>
                  <c:numRef>
                    <c:extLst xmlns:c15="http://schemas.microsoft.com/office/drawing/2012/chart">
                      <c:ext xmlns:c15="http://schemas.microsoft.com/office/drawing/2012/chart" uri="{02D57815-91ED-43cb-92C2-25804820EDAC}">
                        <c15:formulaRef>
                          <c15:sqref>(HOG3_D!$G$27,HOG3_D!$F$27,HOG3_D!$J$27,HOG3_D!$I$27,HOG3_D!$M$27,HOG3_D!$L$27,HOG3_D!$G$33,HOG3_D!$F$33,HOG3_D!$J$33,HOG3_D!$I$33,HOG3_D!$M$33,HOG3_D!$L$33)</c15:sqref>
                        </c15:formulaRef>
                      </c:ext>
                    </c:extLst>
                    <c:numCache>
                      <c:formatCode>#,##0</c:formatCode>
                      <c:ptCount val="12"/>
                      <c:pt idx="0">
                        <c:v>90.475151062011705</c:v>
                      </c:pt>
                      <c:pt idx="1">
                        <c:v>79.603996276855497</c:v>
                      </c:pt>
                      <c:pt idx="2">
                        <c:v>86.244247436523395</c:v>
                      </c:pt>
                      <c:pt idx="3">
                        <c:v>78.734924316406307</c:v>
                      </c:pt>
                      <c:pt idx="4">
                        <c:v>79.453636169433594</c:v>
                      </c:pt>
                      <c:pt idx="5">
                        <c:v>74.466552734375</c:v>
                      </c:pt>
                      <c:pt idx="6">
                        <c:v>64.021530151367202</c:v>
                      </c:pt>
                      <c:pt idx="7">
                        <c:v>58.707801818847699</c:v>
                      </c:pt>
                      <c:pt idx="8">
                        <c:v>60.543849945068402</c:v>
                      </c:pt>
                      <c:pt idx="9">
                        <c:v>60.994075775146499</c:v>
                      </c:pt>
                      <c:pt idx="10">
                        <c:v>62.436546325683601</c:v>
                      </c:pt>
                      <c:pt idx="11">
                        <c:v>63.0025634765625</c:v>
                      </c:pt>
                    </c:numCache>
                  </c:numRef>
                </c:val>
                <c:extLst xmlns:c15="http://schemas.microsoft.com/office/drawing/2012/chart">
                  <c:ext xmlns:c16="http://schemas.microsoft.com/office/drawing/2014/chart" uri="{C3380CC4-5D6E-409C-BE32-E72D297353CC}">
                    <c16:uniqueId val="{00000002-509C-4113-87A7-D9ED3173FB34}"/>
                  </c:ext>
                </c:extLst>
              </c15:ser>
            </c15:filteredBarSeries>
            <c15:filteredBarSeries>
              <c15:ser>
                <c:idx val="4"/>
                <c:order val="2"/>
                <c:tx>
                  <c:strRef>
                    <c:extLst xmlns:c15="http://schemas.microsoft.com/office/drawing/2012/chart">
                      <c:ext xmlns:c15="http://schemas.microsoft.com/office/drawing/2012/chart" uri="{02D57815-91ED-43cb-92C2-25804820EDAC}">
                        <c15:formulaRef>
                          <c15:sqref>HOG3_D!$D$26</c15:sqref>
                        </c15:formulaRef>
                      </c:ext>
                    </c:extLst>
                    <c:strCache>
                      <c:ptCount val="1"/>
                      <c:pt idx="0">
                        <c:v>Conyugales</c:v>
                      </c:pt>
                    </c:strCache>
                  </c:strRef>
                </c:tx>
                <c:invertIfNegative val="0"/>
                <c:dLbls>
                  <c:spPr>
                    <a:noFill/>
                    <a:ln>
                      <a:noFill/>
                    </a:ln>
                    <a:effectLst/>
                  </c:sp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HOG3_D!$D$39:$O$41</c15:sqref>
                        </c15:formulaRef>
                      </c:ext>
                    </c:extLst>
                    <c:multiLvlStrCache>
                      <c:ptCount val="12"/>
                      <c:lvl>
                        <c:pt idx="0">
                          <c:v>2016</c:v>
                        </c:pt>
                        <c:pt idx="1">
                          <c:v>2018</c:v>
                        </c:pt>
                        <c:pt idx="2">
                          <c:v>2020</c:v>
                        </c:pt>
                        <c:pt idx="3">
                          <c:v>2016</c:v>
                        </c:pt>
                        <c:pt idx="4">
                          <c:v>2018</c:v>
                        </c:pt>
                        <c:pt idx="5">
                          <c:v>2020</c:v>
                        </c:pt>
                        <c:pt idx="6">
                          <c:v>2016</c:v>
                        </c:pt>
                        <c:pt idx="7">
                          <c:v>2018</c:v>
                        </c:pt>
                        <c:pt idx="8">
                          <c:v>2020</c:v>
                        </c:pt>
                        <c:pt idx="9">
                          <c:v>2016</c:v>
                        </c:pt>
                        <c:pt idx="10">
                          <c:v>2018</c:v>
                        </c:pt>
                        <c:pt idx="11">
                          <c:v>2020</c:v>
                        </c:pt>
                      </c:lvl>
                      <c:lvl>
                        <c:pt idx="0">
                          <c:v>Jefa</c:v>
                        </c:pt>
                        <c:pt idx="3">
                          <c:v>Jefe</c:v>
                        </c:pt>
                        <c:pt idx="6">
                          <c:v>Jefa</c:v>
                        </c:pt>
                        <c:pt idx="9">
                          <c:v>Jefe</c:v>
                        </c:pt>
                      </c:lvl>
                      <c:lvl>
                        <c:pt idx="0">
                          <c:v>En situación de pobreza</c:v>
                        </c:pt>
                        <c:pt idx="6">
                          <c:v>En situación de no pobreza</c:v>
                        </c:pt>
                      </c:lvl>
                    </c:multiLvlStrCache>
                  </c:multiLvlStrRef>
                </c:cat>
                <c:val>
                  <c:numRef>
                    <c:extLst xmlns:c15="http://schemas.microsoft.com/office/drawing/2012/chart">
                      <c:ext xmlns:c15="http://schemas.microsoft.com/office/drawing/2012/chart" uri="{02D57815-91ED-43cb-92C2-25804820EDAC}">
                        <c15:formulaRef>
                          <c15:sqref>(HOG3_D!$G$26,HOG3_D!$F$26,HOG3_D!$J$26,HOG3_D!$I$26,HOG3_D!$M$26,HOG3_D!$L$26,HOG3_D!$G$32,HOG3_D!$F$32,HOG3_D!$J$32,HOG3_D!$I$32,HOG3_D!$M$32,HOG3_D!$L$32)</c15:sqref>
                        </c15:formulaRef>
                      </c:ext>
                    </c:extLst>
                    <c:numCache>
                      <c:formatCode>#,##0</c:formatCode>
                      <c:ptCount val="12"/>
                      <c:pt idx="0">
                        <c:v>65.837608337402301</c:v>
                      </c:pt>
                      <c:pt idx="1">
                        <c:v>77.055191040039105</c:v>
                      </c:pt>
                      <c:pt idx="2">
                        <c:v>69.061729431152301</c:v>
                      </c:pt>
                      <c:pt idx="3">
                        <c:v>74.762001037597699</c:v>
                      </c:pt>
                      <c:pt idx="4">
                        <c:v>56.451225280761697</c:v>
                      </c:pt>
                      <c:pt idx="5">
                        <c:v>66.870376586914105</c:v>
                      </c:pt>
                      <c:pt idx="6">
                        <c:v>42.159278869628899</c:v>
                      </c:pt>
                      <c:pt idx="7">
                        <c:v>50.613414764404297</c:v>
                      </c:pt>
                      <c:pt idx="8">
                        <c:v>38.907363891601598</c:v>
                      </c:pt>
                      <c:pt idx="9">
                        <c:v>46.953140258789098</c:v>
                      </c:pt>
                      <c:pt idx="10">
                        <c:v>38.468181610107401</c:v>
                      </c:pt>
                      <c:pt idx="11">
                        <c:v>45.811649322509801</c:v>
                      </c:pt>
                    </c:numCache>
                  </c:numRef>
                </c:val>
                <c:extLst xmlns:c15="http://schemas.microsoft.com/office/drawing/2012/chart">
                  <c:ext xmlns:c16="http://schemas.microsoft.com/office/drawing/2014/chart" uri="{C3380CC4-5D6E-409C-BE32-E72D297353CC}">
                    <c16:uniqueId val="{00000003-509C-4113-87A7-D9ED3173FB34}"/>
                  </c:ext>
                </c:extLst>
              </c15:ser>
            </c15:filteredBarSeries>
            <c15:filteredBarSeries>
              <c15:ser>
                <c:idx val="2"/>
                <c:order val="3"/>
                <c:tx>
                  <c:v>Compuestos</c:v>
                </c:tx>
                <c:spPr>
                  <a:solidFill>
                    <a:schemeClr val="bg1">
                      <a:lumMod val="65000"/>
                    </a:schemeClr>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extLst xmlns:c15="http://schemas.microsoft.com/office/drawing/2012/chart">
                      <c:ext xmlns:c15="http://schemas.microsoft.com/office/drawing/2012/chart" uri="{02D57815-91ED-43cb-92C2-25804820EDAC}">
                        <c15:formulaRef>
                          <c15:sqref>HOG3_D!$D$39:$O$41</c15:sqref>
                        </c15:formulaRef>
                      </c:ext>
                    </c:extLst>
                    <c:multiLvlStrCache>
                      <c:ptCount val="12"/>
                      <c:lvl>
                        <c:pt idx="0">
                          <c:v>2016</c:v>
                        </c:pt>
                        <c:pt idx="1">
                          <c:v>2018</c:v>
                        </c:pt>
                        <c:pt idx="2">
                          <c:v>2020</c:v>
                        </c:pt>
                        <c:pt idx="3">
                          <c:v>2016</c:v>
                        </c:pt>
                        <c:pt idx="4">
                          <c:v>2018</c:v>
                        </c:pt>
                        <c:pt idx="5">
                          <c:v>2020</c:v>
                        </c:pt>
                        <c:pt idx="6">
                          <c:v>2016</c:v>
                        </c:pt>
                        <c:pt idx="7">
                          <c:v>2018</c:v>
                        </c:pt>
                        <c:pt idx="8">
                          <c:v>2020</c:v>
                        </c:pt>
                        <c:pt idx="9">
                          <c:v>2016</c:v>
                        </c:pt>
                        <c:pt idx="10">
                          <c:v>2018</c:v>
                        </c:pt>
                        <c:pt idx="11">
                          <c:v>2020</c:v>
                        </c:pt>
                      </c:lvl>
                      <c:lvl>
                        <c:pt idx="0">
                          <c:v>Jefa</c:v>
                        </c:pt>
                        <c:pt idx="3">
                          <c:v>Jefe</c:v>
                        </c:pt>
                        <c:pt idx="6">
                          <c:v>Jefa</c:v>
                        </c:pt>
                        <c:pt idx="9">
                          <c:v>Jefe</c:v>
                        </c:pt>
                      </c:lvl>
                      <c:lvl>
                        <c:pt idx="0">
                          <c:v>En situación de pobreza</c:v>
                        </c:pt>
                        <c:pt idx="6">
                          <c:v>En situación de no pobreza</c:v>
                        </c:pt>
                      </c:lvl>
                    </c:multiLvlStrCache>
                  </c:multiLvlStrRef>
                </c:cat>
                <c:val>
                  <c:numRef>
                    <c:extLst xmlns:c15="http://schemas.microsoft.com/office/drawing/2012/chart">
                      <c:ext xmlns:c15="http://schemas.microsoft.com/office/drawing/2012/chart" uri="{02D57815-91ED-43cb-92C2-25804820EDAC}">
                        <c15:formulaRef>
                          <c15:sqref>(HOG3_D!$J$28,HOG3_D!$I$28,HOG3_D!$M$28,HOG3_D!$L$28,HOG3_D!$J$34,HOG3_D!$I$34,HOG3_D!$M$34,HOG3_D!$L$34)</c15:sqref>
                        </c15:formulaRef>
                      </c:ext>
                    </c:extLst>
                    <c:numCache>
                      <c:formatCode>#,##0</c:formatCode>
                      <c:ptCount val="8"/>
                      <c:pt idx="0">
                        <c:v>71.224258422851605</c:v>
                      </c:pt>
                      <c:pt idx="1">
                        <c:v>71.959022521972699</c:v>
                      </c:pt>
                      <c:pt idx="2">
                        <c:v>65.928665161132798</c:v>
                      </c:pt>
                      <c:pt idx="3">
                        <c:v>76.614341735839801</c:v>
                      </c:pt>
                      <c:pt idx="4">
                        <c:v>46.549102783203097</c:v>
                      </c:pt>
                      <c:pt idx="5">
                        <c:v>39.930690765380902</c:v>
                      </c:pt>
                      <c:pt idx="6">
                        <c:v>51.050392150878899</c:v>
                      </c:pt>
                      <c:pt idx="7">
                        <c:v>45.024997711181598</c:v>
                      </c:pt>
                    </c:numCache>
                  </c:numRef>
                </c:val>
                <c:extLst xmlns:c15="http://schemas.microsoft.com/office/drawing/2012/chart">
                  <c:ext xmlns:c16="http://schemas.microsoft.com/office/drawing/2014/chart" uri="{C3380CC4-5D6E-409C-BE32-E72D297353CC}">
                    <c16:uniqueId val="{00000004-509C-4113-87A7-D9ED3173FB34}"/>
                  </c:ext>
                </c:extLst>
              </c15:ser>
            </c15:filteredBarSeries>
            <c15:filteredBarSeries>
              <c15:ser>
                <c:idx val="3"/>
                <c:order val="4"/>
                <c:tx>
                  <c:v>Corresidentes</c:v>
                </c:tx>
                <c:spPr>
                  <a:solidFill>
                    <a:schemeClr val="accent6">
                      <a:lumMod val="75000"/>
                    </a:schemeClr>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extLst xmlns:c15="http://schemas.microsoft.com/office/drawing/2012/chart">
                      <c:ext xmlns:c15="http://schemas.microsoft.com/office/drawing/2012/chart" uri="{02D57815-91ED-43cb-92C2-25804820EDAC}">
                        <c15:formulaRef>
                          <c15:sqref>HOG3_D!$D$39:$O$41</c15:sqref>
                        </c15:formulaRef>
                      </c:ext>
                    </c:extLst>
                    <c:multiLvlStrCache>
                      <c:ptCount val="12"/>
                      <c:lvl>
                        <c:pt idx="0">
                          <c:v>2016</c:v>
                        </c:pt>
                        <c:pt idx="1">
                          <c:v>2018</c:v>
                        </c:pt>
                        <c:pt idx="2">
                          <c:v>2020</c:v>
                        </c:pt>
                        <c:pt idx="3">
                          <c:v>2016</c:v>
                        </c:pt>
                        <c:pt idx="4">
                          <c:v>2018</c:v>
                        </c:pt>
                        <c:pt idx="5">
                          <c:v>2020</c:v>
                        </c:pt>
                        <c:pt idx="6">
                          <c:v>2016</c:v>
                        </c:pt>
                        <c:pt idx="7">
                          <c:v>2018</c:v>
                        </c:pt>
                        <c:pt idx="8">
                          <c:v>2020</c:v>
                        </c:pt>
                        <c:pt idx="9">
                          <c:v>2016</c:v>
                        </c:pt>
                        <c:pt idx="10">
                          <c:v>2018</c:v>
                        </c:pt>
                        <c:pt idx="11">
                          <c:v>2020</c:v>
                        </c:pt>
                      </c:lvl>
                      <c:lvl>
                        <c:pt idx="0">
                          <c:v>Jefa</c:v>
                        </c:pt>
                        <c:pt idx="3">
                          <c:v>Jefe</c:v>
                        </c:pt>
                        <c:pt idx="6">
                          <c:v>Jefa</c:v>
                        </c:pt>
                        <c:pt idx="9">
                          <c:v>Jefe</c:v>
                        </c:pt>
                      </c:lvl>
                      <c:lvl>
                        <c:pt idx="0">
                          <c:v>En situación de pobreza</c:v>
                        </c:pt>
                        <c:pt idx="6">
                          <c:v>En situación de no pobreza</c:v>
                        </c:pt>
                      </c:lvl>
                    </c:multiLvlStrCache>
                  </c:multiLvlStrRef>
                </c:cat>
                <c:val>
                  <c:numRef>
                    <c:extLst xmlns:c15="http://schemas.microsoft.com/office/drawing/2012/chart">
                      <c:ext xmlns:c15="http://schemas.microsoft.com/office/drawing/2012/chart" uri="{02D57815-91ED-43cb-92C2-25804820EDAC}">
                        <c15:formulaRef>
                          <c15:sqref>(HOG3_D!$J$29,HOG3_D!$I$29,HOG3_D!$M$29,HOG3_D!$L$29,HOG3_D!$J$35,HOG3_D!$I$35,HOG3_D!$M$35,HOG3_D!$L$35)</c15:sqref>
                        </c15:formulaRef>
                      </c:ext>
                    </c:extLst>
                    <c:numCache>
                      <c:formatCode>#,##0</c:formatCode>
                      <c:ptCount val="8"/>
                      <c:pt idx="0">
                        <c:v>32.018363952636697</c:v>
                      </c:pt>
                      <c:pt idx="1">
                        <c:v>37.953731536865199</c:v>
                      </c:pt>
                      <c:pt idx="2">
                        <c:v>35.141834259033203</c:v>
                      </c:pt>
                      <c:pt idx="3">
                        <c:v>9.2334814071655291</c:v>
                      </c:pt>
                      <c:pt idx="4">
                        <c:v>5.7339153289794904</c:v>
                      </c:pt>
                      <c:pt idx="5">
                        <c:v>5.0856237411498997</c:v>
                      </c:pt>
                      <c:pt idx="6">
                        <c:v>14.236168861389199</c:v>
                      </c:pt>
                      <c:pt idx="7">
                        <c:v>9.8114910125732404</c:v>
                      </c:pt>
                    </c:numCache>
                  </c:numRef>
                </c:val>
                <c:extLst xmlns:c15="http://schemas.microsoft.com/office/drawing/2012/chart">
                  <c:ext xmlns:c16="http://schemas.microsoft.com/office/drawing/2014/chart" uri="{C3380CC4-5D6E-409C-BE32-E72D297353CC}">
                    <c16:uniqueId val="{00000005-509C-4113-87A7-D9ED3173FB34}"/>
                  </c:ext>
                </c:extLst>
              </c15:ser>
            </c15:filteredBarSeries>
          </c:ext>
        </c:extLst>
      </c:barChart>
      <c:catAx>
        <c:axId val="443098400"/>
        <c:scaling>
          <c:orientation val="minMax"/>
        </c:scaling>
        <c:delete val="0"/>
        <c:axPos val="b"/>
        <c:numFmt formatCode="General" sourceLinked="1"/>
        <c:majorTickMark val="out"/>
        <c:minorTickMark val="none"/>
        <c:tickLblPos val="nextTo"/>
        <c:txPr>
          <a:bodyPr/>
          <a:lstStyle/>
          <a:p>
            <a:pPr>
              <a:defRPr>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b="0">
                    <a:solidFill>
                      <a:srgbClr val="002060"/>
                    </a:solidFill>
                  </a:defRPr>
                </a:pPr>
                <a:r>
                  <a:rPr lang="en-US" b="0">
                    <a:solidFill>
                      <a:srgbClr val="002060"/>
                    </a:solidFill>
                  </a:rPr>
                  <a:t>Personas</a:t>
                </a:r>
                <a:r>
                  <a:rPr lang="en-US" b="0" baseline="0">
                    <a:solidFill>
                      <a:srgbClr val="002060"/>
                    </a:solidFill>
                  </a:rPr>
                  <a:t> </a:t>
                </a:r>
                <a:r>
                  <a:rPr lang="en-US" b="0">
                    <a:solidFill>
                      <a:srgbClr val="002060"/>
                    </a:solidFill>
                  </a:rPr>
                  <a:t>en edad no laboral por cada cien en edad de trabajar</a:t>
                </a:r>
              </a:p>
            </c:rich>
          </c:tx>
          <c:layout>
            <c:manualLayout>
              <c:xMode val="edge"/>
              <c:yMode val="edge"/>
              <c:x val="2.0871735295383161E-2"/>
              <c:y val="7.1743224867975838E-2"/>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8400"/>
        <c:crosses val="autoZero"/>
        <c:crossBetween val="between"/>
      </c:valAx>
    </c:plotArea>
    <c:plotVisOnly val="1"/>
    <c:dispBlanksAs val="gap"/>
    <c:showDLblsOverMax val="0"/>
  </c:chart>
  <c:spPr>
    <a:solidFill>
      <a:schemeClr val="bg1">
        <a:lumMod val="95000"/>
      </a:schemeClr>
    </a:solidFill>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3361730386111379E-2"/>
          <c:y val="0.18559756117441842"/>
          <c:w val="0.90193349982561588"/>
          <c:h val="0.55540238442377299"/>
        </c:manualLayout>
      </c:layout>
      <c:barChart>
        <c:barDir val="col"/>
        <c:grouping val="clustered"/>
        <c:varyColors val="0"/>
        <c:ser>
          <c:idx val="0"/>
          <c:order val="0"/>
          <c:tx>
            <c:strRef>
              <c:f>HOG3_D!$D$19</c:f>
              <c:strCache>
                <c:ptCount val="1"/>
                <c:pt idx="0">
                  <c:v>Monoparental</c:v>
                </c:pt>
              </c:strCache>
            </c:strRef>
          </c:tx>
          <c:spPr>
            <a:solidFill>
              <a:srgbClr val="64A0AA"/>
            </a:solidFill>
          </c:spPr>
          <c:invertIfNegative val="0"/>
          <c:dLbls>
            <c:spPr>
              <a:noFill/>
              <a:ln>
                <a:noFill/>
              </a:ln>
              <a:effectLst/>
            </c:spPr>
            <c:txPr>
              <a:bodyPr rot="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HOG3_D!$E$42:$J$43</c:f>
              <c:multiLvlStrCache>
                <c:ptCount val="6"/>
                <c:lvl>
                  <c:pt idx="0">
                    <c:v>En                      En   
situación              situación
de pobreza    de no pobreza
Jefa</c:v>
                  </c:pt>
                  <c:pt idx="1">
                    <c:v>En                      En   
situación              situación
de pobreza    de no pobreza
Jefe</c:v>
                  </c:pt>
                  <c:pt idx="2">
                    <c:v>En                      En   
situación              situación
de pobreza    de no pobreza
Jefa</c:v>
                  </c:pt>
                  <c:pt idx="3">
                    <c:v>En                      En   
situación              situación
de pobreza    de no pobreza
Jefe</c:v>
                  </c:pt>
                  <c:pt idx="4">
                    <c:v>En                      En   
situación              situación
de pobreza    de no pobreza
Jefa</c:v>
                  </c:pt>
                  <c:pt idx="5">
                    <c:v>En                      En   
situación              situación
de pobreza    de no pobreza
Jefe</c:v>
                  </c:pt>
                </c:lvl>
                <c:lvl>
                  <c:pt idx="0">
                    <c:v>2016</c:v>
                  </c:pt>
                  <c:pt idx="2">
                    <c:v>2018</c:v>
                  </c:pt>
                  <c:pt idx="4">
                    <c:v>2020</c:v>
                  </c:pt>
                </c:lvl>
              </c:multiLvlStrCache>
            </c:multiLvlStrRef>
          </c:cat>
          <c:val>
            <c:numRef>
              <c:f>(HOG3_D!$G$25,HOG3_D!$F$25,HOG3_D!$J$25,HOG3_D!$I$25,HOG3_D!$M$25,HOG3_D!$L$25)</c:f>
              <c:numCache>
                <c:formatCode>#,##0</c:formatCode>
                <c:ptCount val="6"/>
                <c:pt idx="0">
                  <c:v>106.98968505859401</c:v>
                </c:pt>
                <c:pt idx="1">
                  <c:v>89.608467102050795</c:v>
                </c:pt>
                <c:pt idx="2">
                  <c:v>102.36109161377</c:v>
                </c:pt>
                <c:pt idx="3">
                  <c:v>85.089035034179702</c:v>
                </c:pt>
                <c:pt idx="4">
                  <c:v>92.399002075195298</c:v>
                </c:pt>
                <c:pt idx="5">
                  <c:v>69.731414794921903</c:v>
                </c:pt>
              </c:numCache>
            </c:numRef>
          </c:val>
          <c:extLst>
            <c:ext xmlns:c16="http://schemas.microsoft.com/office/drawing/2014/chart" uri="{C3380CC4-5D6E-409C-BE32-E72D297353CC}">
              <c16:uniqueId val="{00000000-5EEB-4D4B-9A16-595D585FE309}"/>
            </c:ext>
          </c:extLst>
        </c:ser>
        <c:ser>
          <c:idx val="1"/>
          <c:order val="1"/>
          <c:tx>
            <c:v>Extensos</c:v>
          </c:tx>
          <c:spPr>
            <a:solidFill>
              <a:schemeClr val="bg1">
                <a:lumMod val="50000"/>
              </a:schemeClr>
            </a:solidFill>
          </c:spPr>
          <c:invertIfNegative val="0"/>
          <c:dLbls>
            <c:spPr>
              <a:noFill/>
              <a:ln>
                <a:noFill/>
              </a:ln>
              <a:effectLst/>
            </c:spPr>
            <c:txPr>
              <a:bodyPr rot="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HOG3_D!$E$42:$J$43</c:f>
              <c:multiLvlStrCache>
                <c:ptCount val="6"/>
                <c:lvl>
                  <c:pt idx="0">
                    <c:v>En                      En   
situación              situación
de pobreza    de no pobreza
Jefa</c:v>
                  </c:pt>
                  <c:pt idx="1">
                    <c:v>En                      En   
situación              situación
de pobreza    de no pobreza
Jefe</c:v>
                  </c:pt>
                  <c:pt idx="2">
                    <c:v>En                      En   
situación              situación
de pobreza    de no pobreza
Jefa</c:v>
                  </c:pt>
                  <c:pt idx="3">
                    <c:v>En                      En   
situación              situación
de pobreza    de no pobreza
Jefe</c:v>
                  </c:pt>
                  <c:pt idx="4">
                    <c:v>En                      En   
situación              situación
de pobreza    de no pobreza
Jefa</c:v>
                  </c:pt>
                  <c:pt idx="5">
                    <c:v>En                      En   
situación              situación
de pobreza    de no pobreza
Jefe</c:v>
                  </c:pt>
                </c:lvl>
                <c:lvl>
                  <c:pt idx="0">
                    <c:v>2016</c:v>
                  </c:pt>
                  <c:pt idx="2">
                    <c:v>2018</c:v>
                  </c:pt>
                  <c:pt idx="4">
                    <c:v>2020</c:v>
                  </c:pt>
                </c:lvl>
              </c:multiLvlStrCache>
            </c:multiLvlStrRef>
          </c:cat>
          <c:val>
            <c:numRef>
              <c:f>(HOG3_D!$G$27,HOG3_D!$F$27,HOG3_D!$J$27,HOG3_D!$I$27,HOG3_D!$M$27,HOG3_D!$L$27)</c:f>
              <c:numCache>
                <c:formatCode>#,##0</c:formatCode>
                <c:ptCount val="6"/>
                <c:pt idx="0">
                  <c:v>90.475151062011705</c:v>
                </c:pt>
                <c:pt idx="1">
                  <c:v>79.603996276855497</c:v>
                </c:pt>
                <c:pt idx="2">
                  <c:v>86.244247436523395</c:v>
                </c:pt>
                <c:pt idx="3">
                  <c:v>78.734924316406307</c:v>
                </c:pt>
                <c:pt idx="4">
                  <c:v>79.453636169433594</c:v>
                </c:pt>
                <c:pt idx="5">
                  <c:v>74.466552734375</c:v>
                </c:pt>
              </c:numCache>
            </c:numRef>
          </c:val>
          <c:extLst>
            <c:ext xmlns:c16="http://schemas.microsoft.com/office/drawing/2014/chart" uri="{C3380CC4-5D6E-409C-BE32-E72D297353CC}">
              <c16:uniqueId val="{00000001-5EEB-4D4B-9A16-595D585FE309}"/>
            </c:ext>
          </c:extLst>
        </c:ser>
        <c:ser>
          <c:idx val="4"/>
          <c:order val="2"/>
          <c:tx>
            <c:strRef>
              <c:f>HOG3_D!$D$26</c:f>
              <c:strCache>
                <c:ptCount val="1"/>
                <c:pt idx="0">
                  <c:v>Conyugales</c:v>
                </c:pt>
              </c:strCache>
            </c:strRef>
          </c:tx>
          <c:spPr>
            <a:solidFill>
              <a:srgbClr val="D6AC82"/>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HOG3_D!$E$42:$J$43</c:f>
              <c:multiLvlStrCache>
                <c:ptCount val="6"/>
                <c:lvl>
                  <c:pt idx="0">
                    <c:v>En                      En   
situación              situación
de pobreza    de no pobreza
Jefa</c:v>
                  </c:pt>
                  <c:pt idx="1">
                    <c:v>En                      En   
situación              situación
de pobreza    de no pobreza
Jefe</c:v>
                  </c:pt>
                  <c:pt idx="2">
                    <c:v>En                      En   
situación              situación
de pobreza    de no pobreza
Jefa</c:v>
                  </c:pt>
                  <c:pt idx="3">
                    <c:v>En                      En   
situación              situación
de pobreza    de no pobreza
Jefe</c:v>
                  </c:pt>
                  <c:pt idx="4">
                    <c:v>En                      En   
situación              situación
de pobreza    de no pobreza
Jefa</c:v>
                  </c:pt>
                  <c:pt idx="5">
                    <c:v>En                      En   
situación              situación
de pobreza    de no pobreza
Jefe</c:v>
                  </c:pt>
                </c:lvl>
                <c:lvl>
                  <c:pt idx="0">
                    <c:v>2016</c:v>
                  </c:pt>
                  <c:pt idx="2">
                    <c:v>2018</c:v>
                  </c:pt>
                  <c:pt idx="4">
                    <c:v>2020</c:v>
                  </c:pt>
                </c:lvl>
              </c:multiLvlStrCache>
            </c:multiLvlStrRef>
          </c:cat>
          <c:val>
            <c:numRef>
              <c:f>(HOG3_D!$G$26,HOG3_D!$F$26,HOG3_D!$J$26,HOG3_D!$I$26,HOG3_D!$M$26,HOG3_D!$L$26)</c:f>
              <c:numCache>
                <c:formatCode>#,##0</c:formatCode>
                <c:ptCount val="6"/>
                <c:pt idx="0">
                  <c:v>65.837608337402301</c:v>
                </c:pt>
                <c:pt idx="1">
                  <c:v>77.055191040039105</c:v>
                </c:pt>
                <c:pt idx="2">
                  <c:v>69.061729431152301</c:v>
                </c:pt>
                <c:pt idx="3">
                  <c:v>74.762001037597699</c:v>
                </c:pt>
                <c:pt idx="4">
                  <c:v>56.451225280761697</c:v>
                </c:pt>
                <c:pt idx="5">
                  <c:v>66.870376586914105</c:v>
                </c:pt>
              </c:numCache>
            </c:numRef>
          </c:val>
          <c:extLst>
            <c:ext xmlns:c16="http://schemas.microsoft.com/office/drawing/2014/chart" uri="{C3380CC4-5D6E-409C-BE32-E72D297353CC}">
              <c16:uniqueId val="{00000002-5EEB-4D4B-9A16-595D585FE309}"/>
            </c:ext>
          </c:extLst>
        </c:ser>
        <c:ser>
          <c:idx val="6"/>
          <c:order val="7"/>
          <c:tx>
            <c:v>Mnp</c:v>
          </c:tx>
          <c:spPr>
            <a:solidFill>
              <a:srgbClr val="66A2AC"/>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HOG3_D!$E$42:$J$43</c:f>
              <c:multiLvlStrCache>
                <c:ptCount val="6"/>
                <c:lvl>
                  <c:pt idx="0">
                    <c:v>En                      En   
situación              situación
de pobreza    de no pobreza
Jefa</c:v>
                  </c:pt>
                  <c:pt idx="1">
                    <c:v>En                      En   
situación              situación
de pobreza    de no pobreza
Jefe</c:v>
                  </c:pt>
                  <c:pt idx="2">
                    <c:v>En                      En   
situación              situación
de pobreza    de no pobreza
Jefa</c:v>
                  </c:pt>
                  <c:pt idx="3">
                    <c:v>En                      En   
situación              situación
de pobreza    de no pobreza
Jefe</c:v>
                  </c:pt>
                  <c:pt idx="4">
                    <c:v>En                      En   
situación              situación
de pobreza    de no pobreza
Jefa</c:v>
                  </c:pt>
                  <c:pt idx="5">
                    <c:v>En                      En   
situación              situación
de pobreza    de no pobreza
Jefe</c:v>
                  </c:pt>
                </c:lvl>
                <c:lvl>
                  <c:pt idx="0">
                    <c:v>2016</c:v>
                  </c:pt>
                  <c:pt idx="2">
                    <c:v>2018</c:v>
                  </c:pt>
                  <c:pt idx="4">
                    <c:v>2020</c:v>
                  </c:pt>
                </c:lvl>
              </c:multiLvlStrCache>
            </c:multiLvlStrRef>
          </c:cat>
          <c:val>
            <c:numRef>
              <c:f>(HOG3_D!$G$31,HOG3_D!$F$31,HOG3_D!$J$31,HOG3_D!$I$31,HOG3_D!$M$31,HOG3_D!$L$31)</c:f>
              <c:numCache>
                <c:formatCode>#,##0</c:formatCode>
                <c:ptCount val="6"/>
                <c:pt idx="0">
                  <c:v>58.2439575195313</c:v>
                </c:pt>
                <c:pt idx="1">
                  <c:v>44.651378631591797</c:v>
                </c:pt>
                <c:pt idx="2">
                  <c:v>57.823898315429702</c:v>
                </c:pt>
                <c:pt idx="3">
                  <c:v>49.695198059082003</c:v>
                </c:pt>
                <c:pt idx="4">
                  <c:v>55.898475646972699</c:v>
                </c:pt>
                <c:pt idx="5">
                  <c:v>48.632858276367202</c:v>
                </c:pt>
              </c:numCache>
            </c:numRef>
          </c:val>
          <c:extLst>
            <c:ext xmlns:c16="http://schemas.microsoft.com/office/drawing/2014/chart" uri="{C3380CC4-5D6E-409C-BE32-E72D297353CC}">
              <c16:uniqueId val="{00000004-5EEB-4D4B-9A16-595D585FE309}"/>
            </c:ext>
          </c:extLst>
        </c:ser>
        <c:ser>
          <c:idx val="9"/>
          <c:order val="9"/>
          <c:tx>
            <c:v>enp2</c:v>
          </c:tx>
          <c:spPr>
            <a:solidFill>
              <a:schemeClr val="bg1">
                <a:lumMod val="50000"/>
              </a:schemeClr>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(HOG3_D!$G$33,HOG3_D!$F$33,HOG3_D!$J$33,HOG3_D!$I$33,HOG3_D!$M$33,HOG3_D!$L$33)</c:f>
              <c:numCache>
                <c:formatCode>#,##0</c:formatCode>
                <c:ptCount val="6"/>
                <c:pt idx="0">
                  <c:v>64.021530151367202</c:v>
                </c:pt>
                <c:pt idx="1">
                  <c:v>58.707801818847699</c:v>
                </c:pt>
                <c:pt idx="2">
                  <c:v>60.543849945068402</c:v>
                </c:pt>
                <c:pt idx="3">
                  <c:v>60.994075775146499</c:v>
                </c:pt>
                <c:pt idx="4">
                  <c:v>62.436546325683601</c:v>
                </c:pt>
                <c:pt idx="5">
                  <c:v>63.0025634765625</c:v>
                </c:pt>
              </c:numCache>
            </c:numRef>
          </c:val>
          <c:extLst>
            <c:ext xmlns:c16="http://schemas.microsoft.com/office/drawing/2014/chart" uri="{C3380CC4-5D6E-409C-BE32-E72D297353CC}">
              <c16:uniqueId val="{00000002-10EC-4A76-B32B-3A3D32E59D11}"/>
            </c:ext>
          </c:extLst>
        </c:ser>
        <c:ser>
          <c:idx val="10"/>
          <c:order val="10"/>
          <c:tx>
            <c:v>cnp2</c:v>
          </c:tx>
          <c:spPr>
            <a:solidFill>
              <a:srgbClr val="D6AC82"/>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(HOG3_D!$G$32,HOG3_D!$F$32,HOG3_D!$J$32,HOG3_D!$I$32,HOG3_D!$M$32,HOG3_D!$L$32)</c:f>
              <c:numCache>
                <c:formatCode>#,##0</c:formatCode>
                <c:ptCount val="6"/>
                <c:pt idx="0">
                  <c:v>42.159278869628899</c:v>
                </c:pt>
                <c:pt idx="1">
                  <c:v>50.613414764404297</c:v>
                </c:pt>
                <c:pt idx="2">
                  <c:v>38.907363891601598</c:v>
                </c:pt>
                <c:pt idx="3">
                  <c:v>46.953140258789098</c:v>
                </c:pt>
                <c:pt idx="4">
                  <c:v>38.468181610107401</c:v>
                </c:pt>
                <c:pt idx="5">
                  <c:v>45.811649322509801</c:v>
                </c:pt>
              </c:numCache>
            </c:numRef>
          </c:val>
          <c:extLst>
            <c:ext xmlns:c16="http://schemas.microsoft.com/office/drawing/2014/chart" uri="{C3380CC4-5D6E-409C-BE32-E72D297353CC}">
              <c16:uniqueId val="{00000004-10EC-4A76-B32B-3A3D32E59D11}"/>
            </c:ext>
          </c:extLst>
        </c:ser>
        <c:dLbls>
          <c:showLegendKey val="0"/>
          <c:showVal val="1"/>
          <c:showCatName val="0"/>
          <c:showSerName val="0"/>
          <c:showPercent val="0"/>
          <c:showBubbleSize val="0"/>
        </c:dLbls>
        <c:gapWidth val="50"/>
        <c:overlap val="-15"/>
        <c:axId val="443098400"/>
        <c:axId val="443098792"/>
        <c:extLst>
          <c:ext xmlns:c15="http://schemas.microsoft.com/office/drawing/2012/chart" uri="{02D57815-91ED-43cb-92C2-25804820EDAC}">
            <c15:filteredBarSeries>
              <c15:ser>
                <c:idx val="2"/>
                <c:order val="3"/>
                <c:tx>
                  <c:v>Compuestos</c:v>
                </c:tx>
                <c:spPr>
                  <a:solidFill>
                    <a:schemeClr val="bg1">
                      <a:lumMod val="65000"/>
                    </a:schemeClr>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c:ext uri="{CE6537A1-D6FC-4f65-9D91-7224C49458BB}">
                      <c15:showLeaderLines val="0"/>
                    </c:ext>
                  </c:extLst>
                </c:dLbls>
                <c:cat>
                  <c:multiLvlStrRef>
                    <c:extLst>
                      <c:ext uri="{02D57815-91ED-43cb-92C2-25804820EDAC}">
                        <c15:formulaRef>
                          <c15:sqref>HOG3_D!$E$42:$J$43</c15:sqref>
                        </c15:formulaRef>
                      </c:ext>
                    </c:extLst>
                    <c:multiLvlStrCache>
                      <c:ptCount val="6"/>
                      <c:lvl>
                        <c:pt idx="0">
                          <c:v>En                      En   
situación              situación
de pobreza    de no pobreza
Jefa</c:v>
                        </c:pt>
                        <c:pt idx="1">
                          <c:v>En                      En   
situación              situación
de pobreza    de no pobreza
Jefe</c:v>
                        </c:pt>
                        <c:pt idx="2">
                          <c:v>En                      En   
situación              situación
de pobreza    de no pobreza
Jefa</c:v>
                        </c:pt>
                        <c:pt idx="3">
                          <c:v>En                      En   
situación              situación
de pobreza    de no pobreza
Jefe</c:v>
                        </c:pt>
                        <c:pt idx="4">
                          <c:v>En                      En   
situación              situación
de pobreza    de no pobreza
Jefa</c:v>
                        </c:pt>
                        <c:pt idx="5">
                          <c:v>En                      En   
situación              situación
de pobreza    de no pobreza
Jefe</c:v>
                        </c:pt>
                      </c:lvl>
                      <c:lvl>
                        <c:pt idx="0">
                          <c:v>2016</c:v>
                        </c:pt>
                        <c:pt idx="2">
                          <c:v>2018</c:v>
                        </c:pt>
                        <c:pt idx="4">
                          <c:v>2020</c:v>
                        </c:pt>
                      </c:lvl>
                    </c:multiLvlStrCache>
                  </c:multiLvlStrRef>
                </c:cat>
                <c:val>
                  <c:numRef>
                    <c:extLst>
                      <c:ext uri="{02D57815-91ED-43cb-92C2-25804820EDAC}">
                        <c15:formulaRef>
                          <c15:sqref>(HOG3_D!$J$28,HOG3_D!$I$28,HOG3_D!$M$28,HOG3_D!$L$28,HOG3_D!$J$34,HOG3_D!$I$34,HOG3_D!$M$34,HOG3_D!$L$34)</c15:sqref>
                        </c15:formulaRef>
                      </c:ext>
                    </c:extLst>
                    <c:numCache>
                      <c:formatCode>#,##0</c:formatCode>
                      <c:ptCount val="8"/>
                      <c:pt idx="0">
                        <c:v>71.224258422851605</c:v>
                      </c:pt>
                      <c:pt idx="1">
                        <c:v>71.959022521972699</c:v>
                      </c:pt>
                      <c:pt idx="2">
                        <c:v>65.928665161132798</c:v>
                      </c:pt>
                      <c:pt idx="3">
                        <c:v>76.614341735839801</c:v>
                      </c:pt>
                      <c:pt idx="4">
                        <c:v>46.549102783203097</c:v>
                      </c:pt>
                      <c:pt idx="5">
                        <c:v>39.930690765380902</c:v>
                      </c:pt>
                      <c:pt idx="6">
                        <c:v>51.050392150878899</c:v>
                      </c:pt>
                      <c:pt idx="7">
                        <c:v>45.024997711181598</c:v>
                      </c:pt>
                    </c:numCache>
                  </c:numRef>
                </c:val>
                <c:extLst>
                  <c:ext xmlns:c16="http://schemas.microsoft.com/office/drawing/2014/chart" uri="{C3380CC4-5D6E-409C-BE32-E72D297353CC}">
                    <c16:uniqueId val="{00000006-5EEB-4D4B-9A16-595D585FE309}"/>
                  </c:ext>
                </c:extLst>
              </c15:ser>
            </c15:filteredBarSeries>
            <c15:filteredBarSeries>
              <c15:ser>
                <c:idx val="3"/>
                <c:order val="4"/>
                <c:tx>
                  <c:v>Corresidentes</c:v>
                </c:tx>
                <c:spPr>
                  <a:solidFill>
                    <a:schemeClr val="accent6">
                      <a:lumMod val="75000"/>
                    </a:schemeClr>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extLst xmlns:c15="http://schemas.microsoft.com/office/drawing/2012/chart">
                      <c:ext xmlns:c15="http://schemas.microsoft.com/office/drawing/2012/chart" uri="{02D57815-91ED-43cb-92C2-25804820EDAC}">
                        <c15:formulaRef>
                          <c15:sqref>HOG3_D!$E$42:$J$43</c15:sqref>
                        </c15:formulaRef>
                      </c:ext>
                    </c:extLst>
                    <c:multiLvlStrCache>
                      <c:ptCount val="6"/>
                      <c:lvl>
                        <c:pt idx="0">
                          <c:v>En                      En   
situación              situación
de pobreza    de no pobreza
Jefa</c:v>
                        </c:pt>
                        <c:pt idx="1">
                          <c:v>En                      En   
situación              situación
de pobreza    de no pobreza
Jefe</c:v>
                        </c:pt>
                        <c:pt idx="2">
                          <c:v>En                      En   
situación              situación
de pobreza    de no pobreza
Jefa</c:v>
                        </c:pt>
                        <c:pt idx="3">
                          <c:v>En                      En   
situación              situación
de pobreza    de no pobreza
Jefe</c:v>
                        </c:pt>
                        <c:pt idx="4">
                          <c:v>En                      En   
situación              situación
de pobreza    de no pobreza
Jefa</c:v>
                        </c:pt>
                        <c:pt idx="5">
                          <c:v>En                      En   
situación              situación
de pobreza    de no pobreza
Jefe</c:v>
                        </c:pt>
                      </c:lvl>
                      <c:lvl>
                        <c:pt idx="0">
                          <c:v>2016</c:v>
                        </c:pt>
                        <c:pt idx="2">
                          <c:v>2018</c:v>
                        </c:pt>
                        <c:pt idx="4">
                          <c:v>2020</c:v>
                        </c:pt>
                      </c:lvl>
                    </c:multiLvlStrCache>
                  </c:multiLvlStrRef>
                </c:cat>
                <c:val>
                  <c:numRef>
                    <c:extLst xmlns:c15="http://schemas.microsoft.com/office/drawing/2012/chart">
                      <c:ext xmlns:c15="http://schemas.microsoft.com/office/drawing/2012/chart" uri="{02D57815-91ED-43cb-92C2-25804820EDAC}">
                        <c15:formulaRef>
                          <c15:sqref>(HOG3_D!$J$29,HOG3_D!$I$29,HOG3_D!$M$29,HOG3_D!$L$29,HOG3_D!$J$35,HOG3_D!$I$35,HOG3_D!$M$35,HOG3_D!$L$35)</c15:sqref>
                        </c15:formulaRef>
                      </c:ext>
                    </c:extLst>
                    <c:numCache>
                      <c:formatCode>#,##0</c:formatCode>
                      <c:ptCount val="8"/>
                      <c:pt idx="0">
                        <c:v>32.018363952636697</c:v>
                      </c:pt>
                      <c:pt idx="1">
                        <c:v>37.953731536865199</c:v>
                      </c:pt>
                      <c:pt idx="2">
                        <c:v>35.141834259033203</c:v>
                      </c:pt>
                      <c:pt idx="3">
                        <c:v>9.2334814071655291</c:v>
                      </c:pt>
                      <c:pt idx="4">
                        <c:v>5.7339153289794904</c:v>
                      </c:pt>
                      <c:pt idx="5">
                        <c:v>5.0856237411498997</c:v>
                      </c:pt>
                      <c:pt idx="6">
                        <c:v>14.236168861389199</c:v>
                      </c:pt>
                      <c:pt idx="7">
                        <c:v>9.8114910125732404</c:v>
                      </c:pt>
                    </c:numCache>
                  </c:numRef>
                </c:val>
                <c:extLst xmlns:c15="http://schemas.microsoft.com/office/drawing/2012/chart">
                  <c:ext xmlns:c16="http://schemas.microsoft.com/office/drawing/2014/chart" uri="{C3380CC4-5D6E-409C-BE32-E72D297353CC}">
                    <c16:uniqueId val="{00000007-5EEB-4D4B-9A16-595D585FE309}"/>
                  </c:ext>
                </c:extLst>
              </c15:ser>
            </c15:filteredBarSeries>
            <c15:filteredBarSeries>
              <c15:ser>
                <c:idx val="5"/>
                <c:order val="5"/>
                <c:tx>
                  <c:v>Total</c:v>
                </c:tx>
                <c:spPr>
                  <a:solidFill>
                    <a:schemeClr val="lt1"/>
                  </a:solidFill>
                  <a:ln w="25400" cap="flat" cmpd="sng" algn="ctr">
                    <a:solidFill>
                      <a:schemeClr val="accent6"/>
                    </a:solidFill>
                    <a:prstDash val="solid"/>
                  </a:ln>
                  <a:effectLst/>
                </c:spPr>
                <c:invertIfNegative val="0"/>
                <c:dLbls>
                  <c:spPr>
                    <a:noFill/>
                    <a:ln>
                      <a:noFill/>
                    </a:ln>
                    <a:effectLst/>
                  </c:sp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HOG3_D!$E$42:$J$43</c15:sqref>
                        </c15:formulaRef>
                      </c:ext>
                    </c:extLst>
                    <c:multiLvlStrCache>
                      <c:ptCount val="6"/>
                      <c:lvl>
                        <c:pt idx="0">
                          <c:v>En                      En   
situación              situación
de pobreza    de no pobreza
Jefa</c:v>
                        </c:pt>
                        <c:pt idx="1">
                          <c:v>En                      En   
situación              situación
de pobreza    de no pobreza
Jefe</c:v>
                        </c:pt>
                        <c:pt idx="2">
                          <c:v>En                      En   
situación              situación
de pobreza    de no pobreza
Jefa</c:v>
                        </c:pt>
                        <c:pt idx="3">
                          <c:v>En                      En   
situación              situación
de pobreza    de no pobreza
Jefe</c:v>
                        </c:pt>
                        <c:pt idx="4">
                          <c:v>En                      En   
situación              situación
de pobreza    de no pobreza
Jefa</c:v>
                        </c:pt>
                        <c:pt idx="5">
                          <c:v>En                      En   
situación              situación
de pobreza    de no pobreza
Jefe</c:v>
                        </c:pt>
                      </c:lvl>
                      <c:lvl>
                        <c:pt idx="0">
                          <c:v>2016</c:v>
                        </c:pt>
                        <c:pt idx="2">
                          <c:v>2018</c:v>
                        </c:pt>
                        <c:pt idx="4">
                          <c:v>2020</c:v>
                        </c:pt>
                      </c:lvl>
                    </c:multiLvlStrCache>
                  </c:multiLvlStrRef>
                </c:cat>
                <c:val>
                  <c:numRef>
                    <c:extLst xmlns:c15="http://schemas.microsoft.com/office/drawing/2012/chart">
                      <c:ext xmlns:c15="http://schemas.microsoft.com/office/drawing/2012/chart" uri="{02D57815-91ED-43cb-92C2-25804820EDAC}">
                        <c15:formulaRef>
                          <c15:sqref>(HOG3_D!$G$30,HOG3_D!$F$30,HOG3_D!$J$30,HOG3_D!$I$30,HOG3_D!$M$30,HOG3_D!$L$30,HOG3_D!$G$36,HOG3_D!$F$36,HOG3_D!$J$36,HOG3_D!$I$36,HOG3_D!$M$36,HOG3_D!$L$36)</c15:sqref>
                        </c15:formulaRef>
                      </c:ext>
                    </c:extLst>
                    <c:numCache>
                      <c:formatCode>#,##0</c:formatCode>
                      <c:ptCount val="12"/>
                      <c:pt idx="0">
                        <c:v>87.768753051757798</c:v>
                      </c:pt>
                      <c:pt idx="1">
                        <c:v>76.334907531738295</c:v>
                      </c:pt>
                      <c:pt idx="2">
                        <c:v>84.990776062011705</c:v>
                      </c:pt>
                      <c:pt idx="3">
                        <c:v>74.137924194335895</c:v>
                      </c:pt>
                      <c:pt idx="4">
                        <c:v>76.214195251464801</c:v>
                      </c:pt>
                      <c:pt idx="5">
                        <c:v>66.997337341308594</c:v>
                      </c:pt>
                      <c:pt idx="6">
                        <c:v>49.326957702636697</c:v>
                      </c:pt>
                      <c:pt idx="7">
                        <c:v>47.533283233642599</c:v>
                      </c:pt>
                      <c:pt idx="8">
                        <c:v>47.117050170898402</c:v>
                      </c:pt>
                      <c:pt idx="9">
                        <c:v>45.104274749755902</c:v>
                      </c:pt>
                      <c:pt idx="10">
                        <c:v>47.841594696044901</c:v>
                      </c:pt>
                      <c:pt idx="11">
                        <c:v>44.791019439697301</c:v>
                      </c:pt>
                    </c:numCache>
                  </c:numRef>
                </c:val>
                <c:extLst xmlns:c15="http://schemas.microsoft.com/office/drawing/2012/chart">
                  <c:ext xmlns:c16="http://schemas.microsoft.com/office/drawing/2014/chart" uri="{C3380CC4-5D6E-409C-BE32-E72D297353CC}">
                    <c16:uniqueId val="{00000008-5EEB-4D4B-9A16-595D585FE309}"/>
                  </c:ext>
                </c:extLst>
              </c15:ser>
            </c15:filteredBarSeries>
            <c15:filteredBarSeries>
              <c15:ser>
                <c:idx val="7"/>
                <c:order val="6"/>
                <c:tx>
                  <c:v>Enp</c:v>
                </c:tx>
                <c:spPr>
                  <a:solidFill>
                    <a:srgbClr val="727277"/>
                  </a:solidFill>
                </c:spPr>
                <c:invertIfNegative val="0"/>
                <c:dLbls>
                  <c:spPr>
                    <a:noFill/>
                    <a:ln>
                      <a:noFill/>
                    </a:ln>
                    <a:effectLst/>
                  </c:sp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HOG3_D!$E$42:$J$43</c15:sqref>
                        </c15:formulaRef>
                      </c:ext>
                    </c:extLst>
                    <c:multiLvlStrCache>
                      <c:ptCount val="6"/>
                      <c:lvl>
                        <c:pt idx="0">
                          <c:v>En                      En   
situación              situación
de pobreza    de no pobreza
Jefa</c:v>
                        </c:pt>
                        <c:pt idx="1">
                          <c:v>En                      En   
situación              situación
de pobreza    de no pobreza
Jefe</c:v>
                        </c:pt>
                        <c:pt idx="2">
                          <c:v>En                      En   
situación              situación
de pobreza    de no pobreza
Jefa</c:v>
                        </c:pt>
                        <c:pt idx="3">
                          <c:v>En                      En   
situación              situación
de pobreza    de no pobreza
Jefe</c:v>
                        </c:pt>
                        <c:pt idx="4">
                          <c:v>En                      En   
situación              situación
de pobreza    de no pobreza
Jefa</c:v>
                        </c:pt>
                        <c:pt idx="5">
                          <c:v>En                      En   
situación              situación
de pobreza    de no pobreza
Jefe</c:v>
                        </c:pt>
                      </c:lvl>
                      <c:lvl>
                        <c:pt idx="0">
                          <c:v>2016</c:v>
                        </c:pt>
                        <c:pt idx="2">
                          <c:v>2018</c:v>
                        </c:pt>
                        <c:pt idx="4">
                          <c:v>2020</c:v>
                        </c:pt>
                      </c:lvl>
                    </c:multiLvlStrCache>
                  </c:multiLvlStrRef>
                </c:cat>
                <c:val>
                  <c:numRef>
                    <c:extLst xmlns:c15="http://schemas.microsoft.com/office/drawing/2012/chart">
                      <c:ext xmlns:c15="http://schemas.microsoft.com/office/drawing/2012/chart" uri="{02D57815-91ED-43cb-92C2-25804820EDAC}">
                        <c15:formulaRef>
                          <c15:sqref>(HOG3_D!$G$33,HOG3_D!$F$33,HOG3_D!$J$33,HOG3_D!$I$33,HOG3_D!$M$33,HOG3_D!$L$33)</c15:sqref>
                        </c15:formulaRef>
                      </c:ext>
                    </c:extLst>
                    <c:numCache>
                      <c:formatCode>#,##0</c:formatCode>
                      <c:ptCount val="6"/>
                      <c:pt idx="0">
                        <c:v>64.021530151367202</c:v>
                      </c:pt>
                      <c:pt idx="1">
                        <c:v>58.707801818847699</c:v>
                      </c:pt>
                      <c:pt idx="2">
                        <c:v>60.543849945068402</c:v>
                      </c:pt>
                      <c:pt idx="3">
                        <c:v>60.994075775146499</c:v>
                      </c:pt>
                      <c:pt idx="4">
                        <c:v>62.436546325683601</c:v>
                      </c:pt>
                      <c:pt idx="5">
                        <c:v>63.0025634765625</c:v>
                      </c:pt>
                    </c:numCache>
                  </c:numRef>
                </c:val>
                <c:extLst xmlns:c15="http://schemas.microsoft.com/office/drawing/2012/chart">
                  <c:ext xmlns:c16="http://schemas.microsoft.com/office/drawing/2014/chart" uri="{C3380CC4-5D6E-409C-BE32-E72D297353CC}">
                    <c16:uniqueId val="{00000003-5EEB-4D4B-9A16-595D585FE309}"/>
                  </c:ext>
                </c:extLst>
              </c15:ser>
            </c15:filteredBarSeries>
            <c15:filteredBarSeries>
              <c15:ser>
                <c:idx val="8"/>
                <c:order val="8"/>
                <c:tx>
                  <c:v>Cnp</c:v>
                </c:tx>
                <c:spPr>
                  <a:solidFill>
                    <a:srgbClr val="D6AC82"/>
                  </a:solidFill>
                </c:spPr>
                <c:invertIfNegative val="0"/>
                <c:dLbls>
                  <c:spPr>
                    <a:noFill/>
                    <a:ln>
                      <a:noFill/>
                    </a:ln>
                    <a:effectLst/>
                  </c:sp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HOG3_D!$E$42:$J$43</c15:sqref>
                        </c15:formulaRef>
                      </c:ext>
                    </c:extLst>
                    <c:multiLvlStrCache>
                      <c:ptCount val="6"/>
                      <c:lvl>
                        <c:pt idx="0">
                          <c:v>En                      En   
situación              situación
de pobreza    de no pobreza
Jefa</c:v>
                        </c:pt>
                        <c:pt idx="1">
                          <c:v>En                      En   
situación              situación
de pobreza    de no pobreza
Jefe</c:v>
                        </c:pt>
                        <c:pt idx="2">
                          <c:v>En                      En   
situación              situación
de pobreza    de no pobreza
Jefa</c:v>
                        </c:pt>
                        <c:pt idx="3">
                          <c:v>En                      En   
situación              situación
de pobreza    de no pobreza
Jefe</c:v>
                        </c:pt>
                        <c:pt idx="4">
                          <c:v>En                      En   
situación              situación
de pobreza    de no pobreza
Jefa</c:v>
                        </c:pt>
                        <c:pt idx="5">
                          <c:v>En                      En   
situación              situación
de pobreza    de no pobreza
Jefe</c:v>
                        </c:pt>
                      </c:lvl>
                      <c:lvl>
                        <c:pt idx="0">
                          <c:v>2016</c:v>
                        </c:pt>
                        <c:pt idx="2">
                          <c:v>2018</c:v>
                        </c:pt>
                        <c:pt idx="4">
                          <c:v>2020</c:v>
                        </c:pt>
                      </c:lvl>
                    </c:multiLvlStrCache>
                  </c:multiLvlStrRef>
                </c:cat>
                <c:val>
                  <c:numRef>
                    <c:extLst xmlns:c15="http://schemas.microsoft.com/office/drawing/2012/chart">
                      <c:ext xmlns:c15="http://schemas.microsoft.com/office/drawing/2012/chart" uri="{02D57815-91ED-43cb-92C2-25804820EDAC}">
                        <c15:formulaRef>
                          <c15:sqref>(HOG3_D!$G$32,HOG3_D!$F$32,HOG3_D!$J$32,HOG3_D!$I$32,HOG3_D!$M$32,HOG3_D!$L$32)</c15:sqref>
                        </c15:formulaRef>
                      </c:ext>
                    </c:extLst>
                    <c:numCache>
                      <c:formatCode>#,##0</c:formatCode>
                      <c:ptCount val="6"/>
                      <c:pt idx="0">
                        <c:v>42.159278869628899</c:v>
                      </c:pt>
                      <c:pt idx="1">
                        <c:v>50.613414764404297</c:v>
                      </c:pt>
                      <c:pt idx="2">
                        <c:v>38.907363891601598</c:v>
                      </c:pt>
                      <c:pt idx="3">
                        <c:v>46.953140258789098</c:v>
                      </c:pt>
                      <c:pt idx="4">
                        <c:v>38.468181610107401</c:v>
                      </c:pt>
                      <c:pt idx="5">
                        <c:v>45.811649322509801</c:v>
                      </c:pt>
                    </c:numCache>
                  </c:numRef>
                </c:val>
                <c:extLst xmlns:c15="http://schemas.microsoft.com/office/drawing/2012/chart">
                  <c:ext xmlns:c16="http://schemas.microsoft.com/office/drawing/2014/chart" uri="{C3380CC4-5D6E-409C-BE32-E72D297353CC}">
                    <c16:uniqueId val="{00000005-5EEB-4D4B-9A16-595D585FE309}"/>
                  </c:ext>
                </c:extLst>
              </c15:ser>
            </c15:filteredBarSeries>
          </c:ext>
        </c:extLst>
      </c:barChart>
      <c:catAx>
        <c:axId val="443098400"/>
        <c:scaling>
          <c:orientation val="minMax"/>
        </c:scaling>
        <c:delete val="0"/>
        <c:axPos val="b"/>
        <c:numFmt formatCode="General" sourceLinked="1"/>
        <c:majorTickMark val="out"/>
        <c:minorTickMark val="cross"/>
        <c:tickLblPos val="nextTo"/>
        <c:spPr>
          <a:ln/>
        </c:spPr>
        <c:txPr>
          <a:bodyPr/>
          <a:lstStyle/>
          <a:p>
            <a:pPr>
              <a:defRPr sz="9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b="0">
                    <a:solidFill>
                      <a:srgbClr val="002060"/>
                    </a:solidFill>
                  </a:defRPr>
                </a:pPr>
                <a:r>
                  <a:rPr lang="en-US" b="0">
                    <a:solidFill>
                      <a:srgbClr val="002060"/>
                    </a:solidFill>
                  </a:rPr>
                  <a:t>Personas</a:t>
                </a:r>
                <a:r>
                  <a:rPr lang="en-US" b="0" baseline="0">
                    <a:solidFill>
                      <a:srgbClr val="002060"/>
                    </a:solidFill>
                  </a:rPr>
                  <a:t> </a:t>
                </a:r>
                <a:r>
                  <a:rPr lang="en-US" b="0">
                    <a:solidFill>
                      <a:srgbClr val="002060"/>
                    </a:solidFill>
                  </a:rPr>
                  <a:t>en edad no laboral por cada cien en edad de trabajar</a:t>
                </a:r>
              </a:p>
            </c:rich>
          </c:tx>
          <c:layout>
            <c:manualLayout>
              <c:xMode val="edge"/>
              <c:yMode val="edge"/>
              <c:x val="1.5991201875711222E-2"/>
              <c:y val="0.21993381262124848"/>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8400"/>
        <c:crosses val="autoZero"/>
        <c:crossBetween val="between"/>
      </c:valAx>
    </c:plotArea>
    <c:legend>
      <c:legendPos val="b"/>
      <c:legendEntry>
        <c:idx val="3"/>
        <c:delete val="1"/>
      </c:legendEntry>
      <c:legendEntry>
        <c:idx val="4"/>
        <c:delete val="1"/>
      </c:legendEntry>
      <c:legendEntry>
        <c:idx val="5"/>
        <c:delete val="1"/>
      </c:legendEntry>
      <c:layout>
        <c:manualLayout>
          <c:xMode val="edge"/>
          <c:yMode val="edge"/>
          <c:x val="0.42470655872883795"/>
          <c:y val="0.13526792846546357"/>
          <c:w val="0.55086235034885578"/>
          <c:h val="4.1330010796466157E-2"/>
        </c:manualLayout>
      </c:layout>
      <c:overlay val="0"/>
      <c:spPr>
        <a:solidFill>
          <a:schemeClr val="bg1">
            <a:lumMod val="85000"/>
          </a:schemeClr>
        </a:solidFill>
      </c:spPr>
      <c:txPr>
        <a:bodyPr/>
        <a:lstStyle/>
        <a:p>
          <a:pPr>
            <a:defRPr b="1">
              <a:solidFill>
                <a:srgbClr val="002060"/>
              </a:solidFill>
            </a:defRPr>
          </a:pPr>
          <a:endParaRPr lang="es-MX"/>
        </a:p>
      </c:txPr>
    </c:legend>
    <c:plotVisOnly val="1"/>
    <c:dispBlanksAs val="gap"/>
    <c:showDLblsOverMax val="0"/>
  </c:chart>
  <c:spPr>
    <a:solidFill>
      <a:schemeClr val="bg1">
        <a:lumMod val="95000"/>
      </a:schemeClr>
    </a:solidFill>
    <a:ln>
      <a:no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683031296246149"/>
          <c:y val="0.25579931620389557"/>
          <c:w val="0.83702662739074063"/>
          <c:h val="0.51887139107611546"/>
        </c:manualLayout>
      </c:layout>
      <c:barChart>
        <c:barDir val="col"/>
        <c:grouping val="percentStacked"/>
        <c:varyColors val="0"/>
        <c:ser>
          <c:idx val="0"/>
          <c:order val="0"/>
          <c:tx>
            <c:strRef>
              <c:f>HOG4_D!$B$20</c:f>
              <c:strCache>
                <c:ptCount val="1"/>
                <c:pt idx="0">
                  <c:v>Sí </c:v>
                </c:pt>
              </c:strCache>
            </c:strRef>
          </c:tx>
          <c:spPr>
            <a:solidFill>
              <a:srgbClr val="736D76"/>
            </a:solidFill>
          </c:spPr>
          <c:invertIfNegative val="0"/>
          <c:dLbls>
            <c:spPr>
              <a:noFill/>
              <a:ln>
                <a:noFill/>
              </a:ln>
              <a:effectLst/>
            </c:spPr>
            <c:txPr>
              <a:bodyPr/>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HOG4_D!$K$37:$P$38</c:f>
              <c:multiLvlStrCache>
                <c:ptCount val="6"/>
                <c:lvl>
                  <c:pt idx="0">
                    <c:v>2016</c:v>
                  </c:pt>
                  <c:pt idx="1">
                    <c:v>2018</c:v>
                  </c:pt>
                  <c:pt idx="2">
                    <c:v>2020</c:v>
                  </c:pt>
                  <c:pt idx="3">
                    <c:v>2016</c:v>
                  </c:pt>
                  <c:pt idx="4">
                    <c:v>2018</c:v>
                  </c:pt>
                  <c:pt idx="5">
                    <c:v>2020</c:v>
                  </c:pt>
                </c:lvl>
                <c:lvl>
                  <c:pt idx="0">
                    <c:v>Mujer </c:v>
                  </c:pt>
                  <c:pt idx="3">
                    <c:v>Hombre</c:v>
                  </c:pt>
                </c:lvl>
              </c:multiLvlStrCache>
            </c:multiLvlStrRef>
          </c:cat>
          <c:val>
            <c:numRef>
              <c:f>(HOG4_D!$F$20,HOG4_D!$I$20,HOG4_D!$L$20,HOG4_D!$E$20,HOG4_D!$H$20,HOG4_D!$K$20)</c:f>
              <c:numCache>
                <c:formatCode>0.0</c:formatCode>
                <c:ptCount val="6"/>
                <c:pt idx="0">
                  <c:v>58.516005649804512</c:v>
                </c:pt>
                <c:pt idx="1">
                  <c:v>58.502469448444906</c:v>
                </c:pt>
                <c:pt idx="2">
                  <c:v>57.067448581471268</c:v>
                </c:pt>
                <c:pt idx="3">
                  <c:v>73.441480846084986</c:v>
                </c:pt>
                <c:pt idx="4">
                  <c:v>73.953310505060955</c:v>
                </c:pt>
                <c:pt idx="5">
                  <c:v>71.601723592678013</c:v>
                </c:pt>
              </c:numCache>
            </c:numRef>
          </c:val>
          <c:extLst>
            <c:ext xmlns:c16="http://schemas.microsoft.com/office/drawing/2014/chart" uri="{C3380CC4-5D6E-409C-BE32-E72D297353CC}">
              <c16:uniqueId val="{00000000-B823-4756-A05E-F7547ED71DBC}"/>
            </c:ext>
          </c:extLst>
        </c:ser>
        <c:ser>
          <c:idx val="1"/>
          <c:order val="1"/>
          <c:tx>
            <c:strRef>
              <c:f>HOG4_D!$B$21</c:f>
              <c:strCache>
                <c:ptCount val="1"/>
                <c:pt idx="0">
                  <c:v>No</c:v>
                </c:pt>
              </c:strCache>
            </c:strRef>
          </c:tx>
          <c:spPr>
            <a:solidFill>
              <a:srgbClr val="5FA2AE"/>
            </a:solidFill>
          </c:spPr>
          <c:invertIfNegative val="0"/>
          <c:dLbls>
            <c:spPr>
              <a:noFill/>
              <a:ln>
                <a:noFill/>
              </a:ln>
              <a:effectLst/>
            </c:spPr>
            <c:txPr>
              <a:bodyPr wrap="square" lIns="38100" tIns="19050" rIns="38100" bIns="19050" anchor="ctr">
                <a:spAutoFit/>
              </a:bodyPr>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HOG4_D!$K$37:$P$38</c:f>
              <c:multiLvlStrCache>
                <c:ptCount val="6"/>
                <c:lvl>
                  <c:pt idx="0">
                    <c:v>2016</c:v>
                  </c:pt>
                  <c:pt idx="1">
                    <c:v>2018</c:v>
                  </c:pt>
                  <c:pt idx="2">
                    <c:v>2020</c:v>
                  </c:pt>
                  <c:pt idx="3">
                    <c:v>2016</c:v>
                  </c:pt>
                  <c:pt idx="4">
                    <c:v>2018</c:v>
                  </c:pt>
                  <c:pt idx="5">
                    <c:v>2020</c:v>
                  </c:pt>
                </c:lvl>
                <c:lvl>
                  <c:pt idx="0">
                    <c:v>Mujer </c:v>
                  </c:pt>
                  <c:pt idx="3">
                    <c:v>Hombre</c:v>
                  </c:pt>
                </c:lvl>
              </c:multiLvlStrCache>
            </c:multiLvlStrRef>
          </c:cat>
          <c:val>
            <c:numRef>
              <c:f>(HOG4_D!$F$21,HOG4_D!$I$21,HOG4_D!$L$21,HOG4_D!$E$21,HOG4_D!$H$21,HOG4_D!$K$21)</c:f>
              <c:numCache>
                <c:formatCode>0.0</c:formatCode>
                <c:ptCount val="6"/>
                <c:pt idx="0">
                  <c:v>40.174410902598098</c:v>
                </c:pt>
                <c:pt idx="1">
                  <c:v>40.270977335493612</c:v>
                </c:pt>
                <c:pt idx="2">
                  <c:v>41.615411734116996</c:v>
                </c:pt>
                <c:pt idx="3">
                  <c:v>25.268070492917477</c:v>
                </c:pt>
                <c:pt idx="4">
                  <c:v>24.772490704895361</c:v>
                </c:pt>
                <c:pt idx="5">
                  <c:v>26.838375729864637</c:v>
                </c:pt>
              </c:numCache>
            </c:numRef>
          </c:val>
          <c:extLst>
            <c:ext xmlns:c16="http://schemas.microsoft.com/office/drawing/2014/chart" uri="{C3380CC4-5D6E-409C-BE32-E72D297353CC}">
              <c16:uniqueId val="{00000001-B823-4756-A05E-F7547ED71DBC}"/>
            </c:ext>
          </c:extLst>
        </c:ser>
        <c:ser>
          <c:idx val="2"/>
          <c:order val="2"/>
          <c:tx>
            <c:strRef>
              <c:f>HOG4_D!$B$22</c:f>
              <c:strCache>
                <c:ptCount val="1"/>
                <c:pt idx="0">
                  <c:v>Otra situación</c:v>
                </c:pt>
              </c:strCache>
            </c:strRef>
          </c:tx>
          <c:spPr>
            <a:solidFill>
              <a:srgbClr val="E99887"/>
            </a:solidFill>
          </c:spPr>
          <c:invertIfNegative val="0"/>
          <c:dLbls>
            <c:spPr>
              <a:noFill/>
              <a:ln>
                <a:noFill/>
              </a:ln>
              <a:effectLst/>
            </c:spPr>
            <c:txPr>
              <a:bodyPr wrap="square" lIns="38100" tIns="19050" rIns="38100" bIns="19050" anchor="ctr">
                <a:spAutoFit/>
              </a:bodyPr>
              <a:lstStyle/>
              <a:p>
                <a:pPr>
                  <a:defRPr>
                    <a:solidFill>
                      <a:sysClr val="windowText" lastClr="00000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HOG4_D!$K$37:$P$38</c:f>
              <c:multiLvlStrCache>
                <c:ptCount val="6"/>
                <c:lvl>
                  <c:pt idx="0">
                    <c:v>2016</c:v>
                  </c:pt>
                  <c:pt idx="1">
                    <c:v>2018</c:v>
                  </c:pt>
                  <c:pt idx="2">
                    <c:v>2020</c:v>
                  </c:pt>
                  <c:pt idx="3">
                    <c:v>2016</c:v>
                  </c:pt>
                  <c:pt idx="4">
                    <c:v>2018</c:v>
                  </c:pt>
                  <c:pt idx="5">
                    <c:v>2020</c:v>
                  </c:pt>
                </c:lvl>
                <c:lvl>
                  <c:pt idx="0">
                    <c:v>Mujer </c:v>
                  </c:pt>
                  <c:pt idx="3">
                    <c:v>Hombre</c:v>
                  </c:pt>
                </c:lvl>
              </c:multiLvlStrCache>
            </c:multiLvlStrRef>
          </c:cat>
          <c:val>
            <c:numRef>
              <c:f>(HOG4_D!$F$22,HOG4_D!$I$22,HOG4_D!$L$22,HOG4_D!$E$22,HOG4_D!$H$22,HOG4_D!$K$22)</c:f>
              <c:numCache>
                <c:formatCode>0.0</c:formatCode>
                <c:ptCount val="6"/>
                <c:pt idx="0">
                  <c:v>1.309583447597386</c:v>
                </c:pt>
                <c:pt idx="1">
                  <c:v>1.2265532160614816</c:v>
                </c:pt>
                <c:pt idx="2">
                  <c:v>1.3171396844117318</c:v>
                </c:pt>
                <c:pt idx="3">
                  <c:v>1.2904486609975352</c:v>
                </c:pt>
                <c:pt idx="4">
                  <c:v>1.2741987900436842</c:v>
                </c:pt>
                <c:pt idx="5">
                  <c:v>1.5599006774573507</c:v>
                </c:pt>
              </c:numCache>
            </c:numRef>
          </c:val>
          <c:extLst>
            <c:ext xmlns:c16="http://schemas.microsoft.com/office/drawing/2014/chart" uri="{C3380CC4-5D6E-409C-BE32-E72D297353CC}">
              <c16:uniqueId val="{00000002-B823-4756-A05E-F7547ED71DBC}"/>
            </c:ext>
          </c:extLst>
        </c:ser>
        <c:dLbls>
          <c:showLegendKey val="0"/>
          <c:showVal val="1"/>
          <c:showCatName val="0"/>
          <c:showSerName val="0"/>
          <c:showPercent val="0"/>
          <c:showBubbleSize val="0"/>
        </c:dLbls>
        <c:gapWidth val="75"/>
        <c:overlap val="100"/>
        <c:axId val="443098008"/>
        <c:axId val="443094872"/>
      </c:barChart>
      <c:catAx>
        <c:axId val="443098008"/>
        <c:scaling>
          <c:orientation val="minMax"/>
        </c:scaling>
        <c:delete val="0"/>
        <c:axPos val="b"/>
        <c:title>
          <c:tx>
            <c:rich>
              <a:bodyPr/>
              <a:lstStyle/>
              <a:p>
                <a:pPr>
                  <a:defRPr sz="1000" b="0">
                    <a:solidFill>
                      <a:srgbClr val="002060"/>
                    </a:solidFill>
                  </a:defRPr>
                </a:pPr>
                <a:r>
                  <a:rPr lang="en-US" sz="1000" b="0">
                    <a:solidFill>
                      <a:srgbClr val="002060"/>
                    </a:solidFill>
                  </a:rPr>
                  <a:t>Sexo de la jefatura declarada</a:t>
                </a:r>
              </a:p>
            </c:rich>
          </c:tx>
          <c:layout>
            <c:manualLayout>
              <c:xMode val="edge"/>
              <c:yMode val="edge"/>
              <c:x val="0.41569820462982576"/>
              <c:y val="0.87301479381823621"/>
            </c:manualLayout>
          </c:layout>
          <c:overlay val="0"/>
        </c:title>
        <c:numFmt formatCode="General" sourceLinked="0"/>
        <c:majorTickMark val="none"/>
        <c:minorTickMark val="none"/>
        <c:tickLblPos val="nextTo"/>
        <c:txPr>
          <a:bodyPr/>
          <a:lstStyle/>
          <a:p>
            <a:pPr>
              <a:defRPr sz="1050" b="0">
                <a:solidFill>
                  <a:srgbClr val="002060"/>
                </a:solidFill>
              </a:defRPr>
            </a:pPr>
            <a:endParaRPr lang="es-MX"/>
          </a:p>
        </c:txPr>
        <c:crossAx val="443094872"/>
        <c:crosses val="autoZero"/>
        <c:auto val="1"/>
        <c:lblAlgn val="ctr"/>
        <c:lblOffset val="100"/>
        <c:noMultiLvlLbl val="0"/>
      </c:catAx>
      <c:valAx>
        <c:axId val="443094872"/>
        <c:scaling>
          <c:orientation val="minMax"/>
        </c:scaling>
        <c:delete val="0"/>
        <c:axPos val="l"/>
        <c:title>
          <c:tx>
            <c:rich>
              <a:bodyPr rot="-5400000" vert="horz"/>
              <a:lstStyle/>
              <a:p>
                <a:pPr>
                  <a:defRPr sz="900" b="0">
                    <a:solidFill>
                      <a:srgbClr val="002060"/>
                    </a:solidFill>
                  </a:defRPr>
                </a:pPr>
                <a:r>
                  <a:rPr lang="es-MX" sz="900" b="0">
                    <a:solidFill>
                      <a:srgbClr val="002060"/>
                    </a:solidFill>
                  </a:rPr>
                  <a:t>Porcentaje</a:t>
                </a:r>
                <a:r>
                  <a:rPr lang="es-MX" sz="900" b="0" baseline="0">
                    <a:solidFill>
                      <a:srgbClr val="002060"/>
                    </a:solidFill>
                  </a:rPr>
                  <a:t> de coincidencia con la persona perceptora principal de ingresos</a:t>
                </a:r>
                <a:endParaRPr lang="es-MX" sz="900" b="0">
                  <a:solidFill>
                    <a:srgbClr val="002060"/>
                  </a:solidFill>
                </a:endParaRPr>
              </a:p>
            </c:rich>
          </c:tx>
          <c:layout>
            <c:manualLayout>
              <c:xMode val="edge"/>
              <c:yMode val="edge"/>
              <c:x val="2.9734215105990593E-2"/>
              <c:y val="0.21254006078187596"/>
            </c:manualLayout>
          </c:layout>
          <c:overlay val="0"/>
        </c:title>
        <c:numFmt formatCode="0%" sourceLinked="1"/>
        <c:majorTickMark val="none"/>
        <c:minorTickMark val="none"/>
        <c:tickLblPos val="nextTo"/>
        <c:txPr>
          <a:bodyPr/>
          <a:lstStyle/>
          <a:p>
            <a:pPr>
              <a:defRPr>
                <a:solidFill>
                  <a:srgbClr val="002060"/>
                </a:solidFill>
              </a:defRPr>
            </a:pPr>
            <a:endParaRPr lang="es-MX"/>
          </a:p>
        </c:txPr>
        <c:crossAx val="443098008"/>
        <c:crosses val="autoZero"/>
        <c:crossBetween val="between"/>
      </c:valAx>
    </c:plotArea>
    <c:legend>
      <c:legendPos val="b"/>
      <c:layout>
        <c:manualLayout>
          <c:xMode val="edge"/>
          <c:yMode val="edge"/>
          <c:x val="0.68998078788616013"/>
          <c:y val="0.17967726895980105"/>
          <c:w val="0.26142901898535897"/>
          <c:h val="5.8238480236852117E-2"/>
        </c:manualLayout>
      </c:layout>
      <c:overlay val="0"/>
      <c:spPr>
        <a:solidFill>
          <a:schemeClr val="bg1">
            <a:lumMod val="85000"/>
          </a:schemeClr>
        </a:solidFill>
      </c:spPr>
      <c:txPr>
        <a:bodyPr/>
        <a:lstStyle/>
        <a:p>
          <a:pPr>
            <a:defRPr sz="1200" b="0">
              <a:solidFill>
                <a:srgbClr val="002060"/>
              </a:solidFill>
            </a:defRPr>
          </a:pPr>
          <a:endParaRPr lang="es-MX"/>
        </a:p>
      </c:txPr>
    </c:legend>
    <c:plotVisOnly val="1"/>
    <c:dispBlanksAs val="gap"/>
    <c:showDLblsOverMax val="0"/>
  </c:chart>
  <c:spPr>
    <a:solidFill>
      <a:schemeClr val="bg1">
        <a:lumMod val="95000"/>
      </a:schemeClr>
    </a:solidFill>
  </c:spPr>
  <c:txPr>
    <a:bodyPr/>
    <a:lstStyle/>
    <a:p>
      <a:pPr>
        <a:defRPr>
          <a:latin typeface="Trebuchet MS" panose="020B0603020202020204" pitchFamily="34" charset="0"/>
        </a:defRPr>
      </a:pPr>
      <a:endParaRPr lang="es-MX"/>
    </a:p>
  </c:txPr>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1597620902574502E-2"/>
          <c:y val="0.10822326718792376"/>
          <c:w val="0.90618953610625763"/>
          <c:h val="0.27759063392032213"/>
        </c:manualLayout>
      </c:layout>
      <c:lineChart>
        <c:grouping val="standard"/>
        <c:varyColors val="0"/>
        <c:ser>
          <c:idx val="0"/>
          <c:order val="0"/>
          <c:tx>
            <c:strRef>
              <c:f>'TD5_D '!$G$40</c:f>
              <c:strCache>
                <c:ptCount val="1"/>
                <c:pt idx="0">
                  <c:v>Mujeres</c:v>
                </c:pt>
              </c:strCache>
            </c:strRef>
          </c:tx>
          <c:spPr>
            <a:ln>
              <a:noFill/>
            </a:ln>
          </c:spPr>
          <c:marker>
            <c:symbol val="circle"/>
            <c:size val="8"/>
            <c:spPr>
              <a:solidFill>
                <a:srgbClr val="7030A0"/>
              </a:solidFill>
              <a:ln>
                <a:noFill/>
              </a:ln>
            </c:spPr>
          </c:marker>
          <c:dLbls>
            <c:spPr>
              <a:noFill/>
              <a:ln>
                <a:noFill/>
              </a:ln>
              <a:effectLst/>
            </c:spPr>
            <c:txPr>
              <a:bodyPr wrap="square" lIns="38100" tIns="19050" rIns="38100" bIns="19050" anchor="ctr">
                <a:spAutoFit/>
              </a:bodyPr>
              <a:lstStyle/>
              <a:p>
                <a:pPr>
                  <a:defRPr>
                    <a:latin typeface="+mn-lt"/>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'TD5_D '!$K$64:$P$65</c:f>
              <c:multiLvlStrCache>
                <c:ptCount val="6"/>
                <c:lvl>
                  <c:pt idx="0">
                    <c:v>En situación de pobreza </c:v>
                  </c:pt>
                  <c:pt idx="1">
                    <c:v>En situación de no pobreza</c:v>
                  </c:pt>
                  <c:pt idx="2">
                    <c:v>En situación de pobreza </c:v>
                  </c:pt>
                  <c:pt idx="3">
                    <c:v>En situación de no pobreza</c:v>
                  </c:pt>
                  <c:pt idx="4">
                    <c:v>En situación de pobreza </c:v>
                  </c:pt>
                  <c:pt idx="5">
                    <c:v>En situación de no pobreza</c:v>
                  </c:pt>
                </c:lvl>
                <c:lvl>
                  <c:pt idx="0">
                    <c:v>2016</c:v>
                  </c:pt>
                  <c:pt idx="2">
                    <c:v>2018</c:v>
                  </c:pt>
                  <c:pt idx="4">
                    <c:v>2020</c:v>
                  </c:pt>
                </c:lvl>
              </c:multiLvlStrCache>
            </c:multiLvlStrRef>
          </c:cat>
          <c:val>
            <c:numRef>
              <c:f>('TD5_D '!$G$50,'TD5_D '!$G$55,'TD5_D '!$J$50,'TD5_D '!$J$55,'TD5_D '!$M$50,'TD5_D '!$M$55)</c:f>
              <c:numCache>
                <c:formatCode>0.0</c:formatCode>
                <c:ptCount val="6"/>
                <c:pt idx="0">
                  <c:v>27.224709893059</c:v>
                </c:pt>
                <c:pt idx="1">
                  <c:v>27.787054938421701</c:v>
                </c:pt>
                <c:pt idx="2">
                  <c:v>27.2042871421774</c:v>
                </c:pt>
                <c:pt idx="3">
                  <c:v>27.434702225647801</c:v>
                </c:pt>
                <c:pt idx="4">
                  <c:v>26.9152831027689</c:v>
                </c:pt>
                <c:pt idx="5">
                  <c:v>27.006778718037399</c:v>
                </c:pt>
              </c:numCache>
            </c:numRef>
          </c:val>
          <c:smooth val="0"/>
          <c:extLst>
            <c:ext xmlns:c16="http://schemas.microsoft.com/office/drawing/2014/chart" uri="{C3380CC4-5D6E-409C-BE32-E72D297353CC}">
              <c16:uniqueId val="{00000004-2123-4B43-883F-4E71B424AA28}"/>
            </c:ext>
          </c:extLst>
        </c:ser>
        <c:ser>
          <c:idx val="1"/>
          <c:order val="1"/>
          <c:tx>
            <c:strRef>
              <c:f>'TD5_D '!$F$40</c:f>
              <c:strCache>
                <c:ptCount val="1"/>
                <c:pt idx="0">
                  <c:v>Hombres</c:v>
                </c:pt>
              </c:strCache>
            </c:strRef>
          </c:tx>
          <c:spPr>
            <a:ln>
              <a:noFill/>
            </a:ln>
          </c:spPr>
          <c:marker>
            <c:symbol val="circle"/>
            <c:size val="8"/>
            <c:spPr>
              <a:solidFill>
                <a:srgbClr val="C4BD97"/>
              </a:solidFill>
              <a:ln>
                <a:noFill/>
              </a:ln>
            </c:spPr>
          </c:marker>
          <c:dLbls>
            <c:spPr>
              <a:noFill/>
              <a:ln>
                <a:noFill/>
              </a:ln>
              <a:effectLst/>
            </c:spPr>
            <c:txPr>
              <a:bodyPr wrap="square" lIns="38100" tIns="19050" rIns="38100" bIns="19050" anchor="ctr">
                <a:spAutoFit/>
              </a:bodyPr>
              <a:lstStyle/>
              <a:p>
                <a:pPr>
                  <a:defRPr>
                    <a:latin typeface="+mn-lt"/>
                  </a:defRPr>
                </a:pPr>
                <a:endParaRPr lang="es-MX"/>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'TD5_D '!$K$64:$P$65</c:f>
              <c:multiLvlStrCache>
                <c:ptCount val="6"/>
                <c:lvl>
                  <c:pt idx="0">
                    <c:v>En situación de pobreza </c:v>
                  </c:pt>
                  <c:pt idx="1">
                    <c:v>En situación de no pobreza</c:v>
                  </c:pt>
                  <c:pt idx="2">
                    <c:v>En situación de pobreza </c:v>
                  </c:pt>
                  <c:pt idx="3">
                    <c:v>En situación de no pobreza</c:v>
                  </c:pt>
                  <c:pt idx="4">
                    <c:v>En situación de pobreza </c:v>
                  </c:pt>
                  <c:pt idx="5">
                    <c:v>En situación de no pobreza</c:v>
                  </c:pt>
                </c:lvl>
                <c:lvl>
                  <c:pt idx="0">
                    <c:v>2016</c:v>
                  </c:pt>
                  <c:pt idx="2">
                    <c:v>2018</c:v>
                  </c:pt>
                  <c:pt idx="4">
                    <c:v>2020</c:v>
                  </c:pt>
                </c:lvl>
              </c:multiLvlStrCache>
            </c:multiLvlStrRef>
          </c:cat>
          <c:val>
            <c:numRef>
              <c:f>('TD5_D '!$F$50,'TD5_D '!$F$55,'TD5_D '!$I$50,'TD5_D '!$I$55,'TD5_D '!$L$50,'TD5_D '!$L$55)</c:f>
              <c:numCache>
                <c:formatCode>0.0</c:formatCode>
                <c:ptCount val="6"/>
                <c:pt idx="0">
                  <c:v>14.2529796341842</c:v>
                </c:pt>
                <c:pt idx="1">
                  <c:v>16.076461651943099</c:v>
                </c:pt>
                <c:pt idx="2">
                  <c:v>14.2169417931336</c:v>
                </c:pt>
                <c:pt idx="3">
                  <c:v>15.519237979221501</c:v>
                </c:pt>
                <c:pt idx="4">
                  <c:v>14.3216666609804</c:v>
                </c:pt>
                <c:pt idx="5">
                  <c:v>16.603224027139301</c:v>
                </c:pt>
              </c:numCache>
            </c:numRef>
          </c:val>
          <c:smooth val="0"/>
          <c:extLst>
            <c:ext xmlns:c16="http://schemas.microsoft.com/office/drawing/2014/chart" uri="{C3380CC4-5D6E-409C-BE32-E72D297353CC}">
              <c16:uniqueId val="{00000005-2123-4B43-883F-4E71B424AA28}"/>
            </c:ext>
          </c:extLst>
        </c:ser>
        <c:ser>
          <c:idx val="2"/>
          <c:order val="2"/>
          <c:tx>
            <c:v>Brecha</c:v>
          </c:tx>
          <c:spPr>
            <a:ln>
              <a:noFill/>
            </a:ln>
          </c:spPr>
          <c:marker>
            <c:spPr>
              <a:noFill/>
              <a:ln>
                <a:noFill/>
              </a:ln>
            </c:spPr>
          </c:marker>
          <c:dLbls>
            <c:dLbl>
              <c:idx val="0"/>
              <c:tx>
                <c:rich>
                  <a:bodyPr/>
                  <a:lstStyle/>
                  <a:p>
                    <a:fld id="{0DD19E85-00F8-4C33-961F-D70F6D045F37}"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2123-4B43-883F-4E71B424AA28}"/>
                </c:ext>
              </c:extLst>
            </c:dLbl>
            <c:dLbl>
              <c:idx val="1"/>
              <c:tx>
                <c:rich>
                  <a:bodyPr/>
                  <a:lstStyle/>
                  <a:p>
                    <a:fld id="{6F4FE7F9-9DB7-4E4F-B909-596517D731FC}"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2123-4B43-883F-4E71B424AA28}"/>
                </c:ext>
              </c:extLst>
            </c:dLbl>
            <c:dLbl>
              <c:idx val="2"/>
              <c:tx>
                <c:rich>
                  <a:bodyPr/>
                  <a:lstStyle/>
                  <a:p>
                    <a:fld id="{B81B9C65-AA86-45D4-A1F6-D54BEDD86630}"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2123-4B43-883F-4E71B424AA28}"/>
                </c:ext>
              </c:extLst>
            </c:dLbl>
            <c:dLbl>
              <c:idx val="3"/>
              <c:tx>
                <c:rich>
                  <a:bodyPr/>
                  <a:lstStyle/>
                  <a:p>
                    <a:fld id="{F9828EFA-6E1A-48C0-BBE4-344986D517DE}"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2123-4B43-883F-4E71B424AA28}"/>
                </c:ext>
              </c:extLst>
            </c:dLbl>
            <c:dLbl>
              <c:idx val="4"/>
              <c:tx>
                <c:rich>
                  <a:bodyPr/>
                  <a:lstStyle/>
                  <a:p>
                    <a:fld id="{C41377F9-7E66-42DC-AF1F-6D9F3A0C3310}"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C-2123-4B43-883F-4E71B424AA28}"/>
                </c:ext>
              </c:extLst>
            </c:dLbl>
            <c:dLbl>
              <c:idx val="5"/>
              <c:tx>
                <c:rich>
                  <a:bodyPr/>
                  <a:lstStyle/>
                  <a:p>
                    <a:fld id="{F3865AE6-9266-4B5F-BAB1-9FAFE742B98F}"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D-2123-4B43-883F-4E71B424AA28}"/>
                </c:ext>
              </c:extLst>
            </c:dLbl>
            <c:spPr>
              <a:noFill/>
              <a:ln>
                <a:noFill/>
              </a:ln>
              <a:effectLst/>
            </c:spPr>
            <c:txPr>
              <a:bodyPr rot="-5400000" vert="horz" wrap="square" lIns="38100" tIns="19050" rIns="38100" bIns="19050" anchor="ctr">
                <a:spAutoFit/>
              </a:bodyPr>
              <a:lstStyle/>
              <a:p>
                <a:pPr>
                  <a:defRPr>
                    <a:latin typeface="+mn-lt"/>
                  </a:defRPr>
                </a:pPr>
                <a:endParaRPr lang="es-MX"/>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multiLvlStrRef>
              <c:f>'TD5_D '!$K$64:$P$65</c:f>
              <c:multiLvlStrCache>
                <c:ptCount val="6"/>
                <c:lvl>
                  <c:pt idx="0">
                    <c:v>En situación de pobreza </c:v>
                  </c:pt>
                  <c:pt idx="1">
                    <c:v>En situación de no pobreza</c:v>
                  </c:pt>
                  <c:pt idx="2">
                    <c:v>En situación de pobreza </c:v>
                  </c:pt>
                  <c:pt idx="3">
                    <c:v>En situación de no pobreza</c:v>
                  </c:pt>
                  <c:pt idx="4">
                    <c:v>En situación de pobreza </c:v>
                  </c:pt>
                  <c:pt idx="5">
                    <c:v>En situación de no pobreza</c:v>
                  </c:pt>
                </c:lvl>
                <c:lvl>
                  <c:pt idx="0">
                    <c:v>2016</c:v>
                  </c:pt>
                  <c:pt idx="2">
                    <c:v>2018</c:v>
                  </c:pt>
                  <c:pt idx="4">
                    <c:v>2020</c:v>
                  </c:pt>
                </c:lvl>
              </c:multiLvlStrCache>
            </c:multiLvlStrRef>
          </c:cat>
          <c:val>
            <c:numRef>
              <c:f>('TD5_D '!$G$61,'TD5_D '!$H$61,'TD5_D '!$J$61,'TD5_D '!$K$61,'TD5_D '!$M$61,'TD5_D '!$N$61)</c:f>
              <c:numCache>
                <c:formatCode>0.0</c:formatCode>
                <c:ptCount val="6"/>
                <c:pt idx="0">
                  <c:v>20.7388447636216</c:v>
                </c:pt>
                <c:pt idx="1">
                  <c:v>21.931758295182398</c:v>
                </c:pt>
                <c:pt idx="2">
                  <c:v>20.7106144676555</c:v>
                </c:pt>
                <c:pt idx="3">
                  <c:v>21.476970102434649</c:v>
                </c:pt>
                <c:pt idx="4">
                  <c:v>20.618474881874651</c:v>
                </c:pt>
                <c:pt idx="5">
                  <c:v>21.80500137258835</c:v>
                </c:pt>
              </c:numCache>
            </c:numRef>
          </c:val>
          <c:smooth val="0"/>
          <c:extLst>
            <c:ext xmlns:c15="http://schemas.microsoft.com/office/drawing/2012/chart" uri="{02D57815-91ED-43cb-92C2-25804820EDAC}">
              <c15:datalabelsRange>
                <c15:f>('TD5_D '!$E$27,'TD5_D '!$E$32,'TD5_D '!$F$27,'TD5_D '!$F$32,'TD5_D '!$G$27,'TD5_D '!$G$32)</c15:f>
                <c15:dlblRangeCache>
                  <c:ptCount val="6"/>
                  <c:pt idx="0">
                    <c:v>13.0</c:v>
                  </c:pt>
                  <c:pt idx="1">
                    <c:v>11.7</c:v>
                  </c:pt>
                  <c:pt idx="2">
                    <c:v>13.0</c:v>
                  </c:pt>
                  <c:pt idx="3">
                    <c:v>11.9</c:v>
                  </c:pt>
                  <c:pt idx="4">
                    <c:v>12.6</c:v>
                  </c:pt>
                  <c:pt idx="5">
                    <c:v>10.4</c:v>
                  </c:pt>
                </c15:dlblRangeCache>
              </c15:datalabelsRange>
            </c:ext>
            <c:ext xmlns:c16="http://schemas.microsoft.com/office/drawing/2014/chart" uri="{C3380CC4-5D6E-409C-BE32-E72D297353CC}">
              <c16:uniqueId val="{00000007-2123-4B43-883F-4E71B424AA28}"/>
            </c:ext>
          </c:extLst>
        </c:ser>
        <c:dLbls>
          <c:showLegendKey val="0"/>
          <c:showVal val="0"/>
          <c:showCatName val="0"/>
          <c:showSerName val="0"/>
          <c:showPercent val="0"/>
          <c:showBubbleSize val="0"/>
        </c:dLbls>
        <c:hiLowLines>
          <c:spPr>
            <a:ln>
              <a:prstDash val="dash"/>
            </a:ln>
          </c:spPr>
        </c:hiLowLines>
        <c:marker val="1"/>
        <c:smooth val="0"/>
        <c:axId val="449180312"/>
        <c:axId val="449178352"/>
      </c:lineChart>
      <c:catAx>
        <c:axId val="449180312"/>
        <c:scaling>
          <c:orientation val="minMax"/>
        </c:scaling>
        <c:delete val="0"/>
        <c:axPos val="b"/>
        <c:numFmt formatCode="General" sourceLinked="0"/>
        <c:majorTickMark val="out"/>
        <c:minorTickMark val="none"/>
        <c:tickLblPos val="nextTo"/>
        <c:spPr>
          <a:ln/>
        </c:spPr>
        <c:txPr>
          <a:bodyPr/>
          <a:lstStyle/>
          <a:p>
            <a:pPr>
              <a:defRPr b="0"/>
            </a:pPr>
            <a:endParaRPr lang="es-MX"/>
          </a:p>
        </c:txPr>
        <c:crossAx val="449178352"/>
        <c:crosses val="autoZero"/>
        <c:auto val="1"/>
        <c:lblAlgn val="ctr"/>
        <c:lblOffset val="100"/>
        <c:noMultiLvlLbl val="0"/>
      </c:catAx>
      <c:valAx>
        <c:axId val="449178352"/>
        <c:scaling>
          <c:orientation val="minMax"/>
          <c:max val="35"/>
          <c:min val="0"/>
        </c:scaling>
        <c:delete val="0"/>
        <c:axPos val="l"/>
        <c:title>
          <c:tx>
            <c:rich>
              <a:bodyPr rot="-5400000" vert="horz"/>
              <a:lstStyle/>
              <a:p>
                <a:pPr>
                  <a:defRPr/>
                </a:pPr>
                <a:r>
                  <a:rPr lang="es-MX"/>
                  <a:t>Horas promedio semanales</a:t>
                </a:r>
              </a:p>
            </c:rich>
          </c:tx>
          <c:layout>
            <c:manualLayout>
              <c:xMode val="edge"/>
              <c:yMode val="edge"/>
              <c:x val="1.5882668845068719E-2"/>
              <c:y val="0.15362623017131613"/>
            </c:manualLayout>
          </c:layout>
          <c:overlay val="0"/>
        </c:title>
        <c:numFmt formatCode="0" sourceLinked="0"/>
        <c:majorTickMark val="none"/>
        <c:minorTickMark val="none"/>
        <c:tickLblPos val="nextTo"/>
        <c:crossAx val="449180312"/>
        <c:crosses val="autoZero"/>
        <c:crossBetween val="between"/>
      </c:valAx>
    </c:plotArea>
    <c:legend>
      <c:legendPos val="r"/>
      <c:legendEntry>
        <c:idx val="2"/>
        <c:delete val="1"/>
      </c:legendEntry>
      <c:layout>
        <c:manualLayout>
          <c:xMode val="edge"/>
          <c:yMode val="edge"/>
          <c:x val="0.78011633272065761"/>
          <c:y val="7.1475010457318078E-2"/>
          <c:w val="0.20067137140998587"/>
          <c:h val="2.349444498071717E-2"/>
        </c:manualLayout>
      </c:layout>
      <c:overlay val="0"/>
      <c:spPr>
        <a:noFill/>
      </c:spPr>
      <c:txPr>
        <a:bodyPr/>
        <a:lstStyle/>
        <a:p>
          <a:pPr>
            <a:defRPr b="0"/>
          </a:pPr>
          <a:endParaRPr lang="es-MX"/>
        </a:p>
      </c:txPr>
    </c:legend>
    <c:plotVisOnly val="1"/>
    <c:dispBlanksAs val="gap"/>
    <c:showDLblsOverMax val="0"/>
  </c:chart>
  <c:spPr>
    <a:solidFill>
      <a:schemeClr val="bg1">
        <a:lumMod val="95000"/>
      </a:schemeClr>
    </a:solidFill>
  </c:spPr>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3361730386111379E-2"/>
          <c:y val="0.18559756117441842"/>
          <c:w val="0.92037886568526739"/>
          <c:h val="0.59768223127824438"/>
        </c:manualLayout>
      </c:layout>
      <c:lineChart>
        <c:grouping val="standard"/>
        <c:varyColors val="0"/>
        <c:ser>
          <c:idx val="0"/>
          <c:order val="0"/>
          <c:tx>
            <c:strRef>
              <c:f>'TD5_D '!$G$40</c:f>
              <c:strCache>
                <c:ptCount val="1"/>
                <c:pt idx="0">
                  <c:v>Mujeres</c:v>
                </c:pt>
              </c:strCache>
            </c:strRef>
          </c:tx>
          <c:spPr>
            <a:ln>
              <a:noFill/>
            </a:ln>
          </c:spPr>
          <c:marker>
            <c:symbol val="circle"/>
            <c:size val="8"/>
            <c:spPr>
              <a:solidFill>
                <a:srgbClr val="7030A0"/>
              </a:solidFill>
              <a:ln>
                <a:noFill/>
              </a:ln>
            </c:spPr>
          </c:marker>
          <c:dLbls>
            <c:spPr>
              <a:noFill/>
              <a:ln>
                <a:noFill/>
              </a:ln>
              <a:effectLst/>
            </c:spPr>
            <c:txPr>
              <a:bodyPr wrap="square" lIns="38100" tIns="19050" rIns="38100" bIns="19050" anchor="ctr">
                <a:spAutoFit/>
              </a:bodyPr>
              <a:lstStyle/>
              <a:p>
                <a:pPr>
                  <a:defRPr sz="900">
                    <a:latin typeface="+mn-lt"/>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'TD5_D '!$G$64:$I$94</c15:sqref>
                  </c15:fullRef>
                </c:ext>
              </c:extLst>
              <c:f>('TD5_D '!$G$64:$I$67,'TD5_D '!$G$69:$I$72,'TD5_D '!$G$74:$I$77,'TD5_D '!$G$79:$I$82,'TD5_D '!$G$84:$I$87,'TD5_D '!$G$89:$I$92,'TD5_D '!$G$94:$I$94)</c:f>
              <c:multiLvlStrCache>
                <c:ptCount val="24"/>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lvl>
                <c:lvl>
                  <c:pt idx="0">
                    <c:v>2016</c:v>
                  </c:pt>
                  <c:pt idx="4">
                    <c:v>2018</c:v>
                  </c:pt>
                  <c:pt idx="8">
                    <c:v>2020</c:v>
                  </c:pt>
                  <c:pt idx="12">
                    <c:v>2016</c:v>
                  </c:pt>
                  <c:pt idx="16">
                    <c:v>2018</c:v>
                  </c:pt>
                  <c:pt idx="20">
                    <c:v>2020</c:v>
                  </c:pt>
                </c:lvl>
                <c:lvl>
                  <c:pt idx="0">
                    <c:v>En situación de pobreza </c:v>
                  </c:pt>
                  <c:pt idx="12">
                    <c:v>En situación de no pobreza</c:v>
                  </c:pt>
                </c:lvl>
              </c:multiLvlStrCache>
            </c:multiLvlStrRef>
          </c:cat>
          <c:val>
            <c:numRef>
              <c:extLst>
                <c:ext xmlns:c15="http://schemas.microsoft.com/office/drawing/2012/chart" uri="{02D57815-91ED-43cb-92C2-25804820EDAC}">
                  <c15:fullRef>
                    <c15:sqref>('TD5_D '!$G$46:$G$50,'TD5_D '!$J$46:$J$50,'TD5_D '!$M$46:$M$50,'TD5_D '!$G$51:$G$55,'TD5_D '!$J$51:$J$55,'TD5_D '!$M$51:$M$55)</c15:sqref>
                  </c15:fullRef>
                </c:ext>
              </c:extLst>
              <c:f>('TD5_D '!$G$46:$G$49,'TD5_D '!$J$46:$J$49,'TD5_D '!$M$46:$M$49,'TD5_D '!$G$51:$G$54,'TD5_D '!$J$51:$J$54,'TD5_D '!$M$51:$M$54)</c:f>
              <c:numCache>
                <c:formatCode>0.0</c:formatCode>
                <c:ptCount val="24"/>
                <c:pt idx="0">
                  <c:v>16.0621261439093</c:v>
                </c:pt>
                <c:pt idx="1">
                  <c:v>30.5880945853276</c:v>
                </c:pt>
                <c:pt idx="2">
                  <c:v>23.723280099401201</c:v>
                </c:pt>
                <c:pt idx="3">
                  <c:v>23.374737683052199</c:v>
                </c:pt>
                <c:pt idx="4">
                  <c:v>14.9116189705734</c:v>
                </c:pt>
                <c:pt idx="5">
                  <c:v>30.6112638587439</c:v>
                </c:pt>
                <c:pt idx="6">
                  <c:v>24.168113926232099</c:v>
                </c:pt>
                <c:pt idx="7">
                  <c:v>24.598467955474</c:v>
                </c:pt>
                <c:pt idx="8">
                  <c:v>15.917299465690901</c:v>
                </c:pt>
                <c:pt idx="9">
                  <c:v>29.953244497940901</c:v>
                </c:pt>
                <c:pt idx="10">
                  <c:v>24.680118463912098</c:v>
                </c:pt>
                <c:pt idx="11">
                  <c:v>24.7275379470078</c:v>
                </c:pt>
                <c:pt idx="12">
                  <c:v>13.6171269686615</c:v>
                </c:pt>
                <c:pt idx="13">
                  <c:v>30.589617215891099</c:v>
                </c:pt>
                <c:pt idx="14">
                  <c:v>26.1388031587705</c:v>
                </c:pt>
                <c:pt idx="15">
                  <c:v>24.858721095481101</c:v>
                </c:pt>
                <c:pt idx="16">
                  <c:v>14.2472144645144</c:v>
                </c:pt>
                <c:pt idx="17">
                  <c:v>30.7416888162672</c:v>
                </c:pt>
                <c:pt idx="18">
                  <c:v>24.546256637693698</c:v>
                </c:pt>
                <c:pt idx="19">
                  <c:v>23.764553570503899</c:v>
                </c:pt>
                <c:pt idx="20">
                  <c:v>15.069677674407201</c:v>
                </c:pt>
                <c:pt idx="21">
                  <c:v>29.3911254773057</c:v>
                </c:pt>
                <c:pt idx="22">
                  <c:v>25.3896505990026</c:v>
                </c:pt>
                <c:pt idx="23">
                  <c:v>26.0545440072231</c:v>
                </c:pt>
              </c:numCache>
            </c:numRef>
          </c:val>
          <c:smooth val="0"/>
          <c:extLst>
            <c:ext xmlns:c16="http://schemas.microsoft.com/office/drawing/2014/chart" uri="{C3380CC4-5D6E-409C-BE32-E72D297353CC}">
              <c16:uniqueId val="{0000000A-C30F-4FC9-9B27-D0C8349AD92C}"/>
            </c:ext>
          </c:extLst>
        </c:ser>
        <c:ser>
          <c:idx val="1"/>
          <c:order val="1"/>
          <c:tx>
            <c:strRef>
              <c:f>'TD5_D '!$F$40</c:f>
              <c:strCache>
                <c:ptCount val="1"/>
                <c:pt idx="0">
                  <c:v>Hombres</c:v>
                </c:pt>
              </c:strCache>
            </c:strRef>
          </c:tx>
          <c:spPr>
            <a:ln>
              <a:noFill/>
            </a:ln>
          </c:spPr>
          <c:marker>
            <c:symbol val="circle"/>
            <c:size val="8"/>
            <c:spPr>
              <a:solidFill>
                <a:srgbClr val="C4BD97"/>
              </a:solidFill>
              <a:ln>
                <a:noFill/>
              </a:ln>
            </c:spPr>
          </c:marker>
          <c:dLbls>
            <c:spPr>
              <a:noFill/>
              <a:ln>
                <a:noFill/>
              </a:ln>
              <a:effectLst/>
            </c:spPr>
            <c:txPr>
              <a:bodyPr wrap="square" lIns="38100" tIns="19050" rIns="38100" bIns="19050" anchor="ctr">
                <a:spAutoFit/>
              </a:bodyPr>
              <a:lstStyle/>
              <a:p>
                <a:pPr>
                  <a:defRPr sz="900">
                    <a:latin typeface="+mn-lt"/>
                  </a:defRPr>
                </a:pPr>
                <a:endParaRPr lang="es-MX"/>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'TD5_D '!$G$64:$I$94</c15:sqref>
                  </c15:fullRef>
                </c:ext>
              </c:extLst>
              <c:f>('TD5_D '!$G$64:$I$67,'TD5_D '!$G$69:$I$72,'TD5_D '!$G$74:$I$77,'TD5_D '!$G$79:$I$82,'TD5_D '!$G$84:$I$87,'TD5_D '!$G$89:$I$92,'TD5_D '!$G$94:$I$94)</c:f>
              <c:multiLvlStrCache>
                <c:ptCount val="24"/>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lvl>
                <c:lvl>
                  <c:pt idx="0">
                    <c:v>2016</c:v>
                  </c:pt>
                  <c:pt idx="4">
                    <c:v>2018</c:v>
                  </c:pt>
                  <c:pt idx="8">
                    <c:v>2020</c:v>
                  </c:pt>
                  <c:pt idx="12">
                    <c:v>2016</c:v>
                  </c:pt>
                  <c:pt idx="16">
                    <c:v>2018</c:v>
                  </c:pt>
                  <c:pt idx="20">
                    <c:v>2020</c:v>
                  </c:pt>
                </c:lvl>
                <c:lvl>
                  <c:pt idx="0">
                    <c:v>En situación de pobreza </c:v>
                  </c:pt>
                  <c:pt idx="12">
                    <c:v>En situación de no pobreza</c:v>
                  </c:pt>
                </c:lvl>
              </c:multiLvlStrCache>
            </c:multiLvlStrRef>
          </c:cat>
          <c:val>
            <c:numRef>
              <c:extLst>
                <c:ext xmlns:c15="http://schemas.microsoft.com/office/drawing/2012/chart" uri="{02D57815-91ED-43cb-92C2-25804820EDAC}">
                  <c15:fullRef>
                    <c15:sqref>('TD5_D '!$F$46:$F$50,'TD5_D '!$I$46:$I$50,'TD5_D '!$L$46:$L$50,'TD5_D '!$F$51:$F$55,'TD5_D '!$I$51:$I$55,'TD5_D '!$L$51:$L$55)</c15:sqref>
                  </c15:fullRef>
                </c:ext>
              </c:extLst>
              <c:f>('TD5_D '!$F$46:$F$49,'TD5_D '!$I$46:$I$49,'TD5_D '!$L$46:$L$49,'TD5_D '!$F$51:$F$54,'TD5_D '!$I$51:$I$54,'TD5_D '!$L$51:$L$54)</c:f>
              <c:numCache>
                <c:formatCode>0.0</c:formatCode>
                <c:ptCount val="24"/>
                <c:pt idx="0">
                  <c:v>11.1668320619398</c:v>
                </c:pt>
                <c:pt idx="1">
                  <c:v>14.4358994394997</c:v>
                </c:pt>
                <c:pt idx="2">
                  <c:v>15.6865221922511</c:v>
                </c:pt>
                <c:pt idx="3">
                  <c:v>17.542474211750498</c:v>
                </c:pt>
                <c:pt idx="4">
                  <c:v>9.9342354574344096</c:v>
                </c:pt>
                <c:pt idx="5">
                  <c:v>14.4742831031935</c:v>
                </c:pt>
                <c:pt idx="6">
                  <c:v>15.062408723292</c:v>
                </c:pt>
                <c:pt idx="7">
                  <c:v>20.658154822206999</c:v>
                </c:pt>
                <c:pt idx="8">
                  <c:v>11.1615222830275</c:v>
                </c:pt>
                <c:pt idx="9">
                  <c:v>14.821783758084599</c:v>
                </c:pt>
                <c:pt idx="10">
                  <c:v>14.6768969680803</c:v>
                </c:pt>
                <c:pt idx="11">
                  <c:v>17.486003019036101</c:v>
                </c:pt>
                <c:pt idx="12">
                  <c:v>10.3635785941136</c:v>
                </c:pt>
                <c:pt idx="13">
                  <c:v>16.538820058758599</c:v>
                </c:pt>
                <c:pt idx="14">
                  <c:v>16.570763224394099</c:v>
                </c:pt>
                <c:pt idx="15">
                  <c:v>20.914973760633099</c:v>
                </c:pt>
                <c:pt idx="16">
                  <c:v>9.6935884324078607</c:v>
                </c:pt>
                <c:pt idx="17">
                  <c:v>16.0277986065425</c:v>
                </c:pt>
                <c:pt idx="18">
                  <c:v>16.0747595807909</c:v>
                </c:pt>
                <c:pt idx="19">
                  <c:v>19.796006495074501</c:v>
                </c:pt>
                <c:pt idx="20">
                  <c:v>12.1053416781337</c:v>
                </c:pt>
                <c:pt idx="21">
                  <c:v>16.6832872168896</c:v>
                </c:pt>
                <c:pt idx="22">
                  <c:v>17.1004401138416</c:v>
                </c:pt>
                <c:pt idx="23">
                  <c:v>20.761960515091499</c:v>
                </c:pt>
              </c:numCache>
            </c:numRef>
          </c:val>
          <c:smooth val="0"/>
          <c:extLst>
            <c:ext xmlns:c16="http://schemas.microsoft.com/office/drawing/2014/chart" uri="{C3380CC4-5D6E-409C-BE32-E72D297353CC}">
              <c16:uniqueId val="{0000000B-C30F-4FC9-9B27-D0C8349AD92C}"/>
            </c:ext>
          </c:extLst>
        </c:ser>
        <c:ser>
          <c:idx val="2"/>
          <c:order val="2"/>
          <c:tx>
            <c:v>Brecha</c:v>
          </c:tx>
          <c:spPr>
            <a:ln>
              <a:noFill/>
            </a:ln>
          </c:spPr>
          <c:marker>
            <c:symbol val="none"/>
          </c:marker>
          <c:dLbls>
            <c:dLbl>
              <c:idx val="0"/>
              <c:layout>
                <c:manualLayout>
                  <c:x val="-9.2226613965744522E-3"/>
                  <c:y val="0"/>
                </c:manualLayout>
              </c:layout>
              <c:tx>
                <c:rich>
                  <a:bodyPr/>
                  <a:lstStyle/>
                  <a:p>
                    <a:fld id="{56C842A6-6836-4ECE-9CAE-1F4E1329FAF4}"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E-C30F-4FC9-9B27-D0C8349AD92C}"/>
                </c:ext>
              </c:extLst>
            </c:dLbl>
            <c:dLbl>
              <c:idx val="1"/>
              <c:layout>
                <c:manualLayout>
                  <c:x val="-5.270092226613966E-3"/>
                  <c:y val="-6.8259385665529427E-3"/>
                </c:manualLayout>
              </c:layout>
              <c:tx>
                <c:rich>
                  <a:bodyPr/>
                  <a:lstStyle/>
                  <a:p>
                    <a:fld id="{4E4008AE-0B4B-44FE-8420-CF11B1B2E5FB}"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F-C30F-4FC9-9B27-D0C8349AD92C}"/>
                </c:ext>
              </c:extLst>
            </c:dLbl>
            <c:dLbl>
              <c:idx val="2"/>
              <c:layout>
                <c:manualLayout>
                  <c:x val="-7.9051383399209481E-3"/>
                  <c:y val="-2.2753128555177173E-3"/>
                </c:manualLayout>
              </c:layout>
              <c:tx>
                <c:rich>
                  <a:bodyPr/>
                  <a:lstStyle/>
                  <a:p>
                    <a:fld id="{2BA8A3A2-A840-4A64-865C-8E9CADE27286}"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0-C30F-4FC9-9B27-D0C8349AD92C}"/>
                </c:ext>
              </c:extLst>
            </c:dLbl>
            <c:dLbl>
              <c:idx val="3"/>
              <c:layout>
                <c:manualLayout>
                  <c:x val="-7.9051383399209724E-3"/>
                  <c:y val="0"/>
                </c:manualLayout>
              </c:layout>
              <c:tx>
                <c:rich>
                  <a:bodyPr/>
                  <a:lstStyle/>
                  <a:p>
                    <a:fld id="{458182D9-0B5D-418E-A56B-494AEA4B8355}"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1-C30F-4FC9-9B27-D0C8349AD92C}"/>
                </c:ext>
              </c:extLst>
            </c:dLbl>
            <c:dLbl>
              <c:idx val="4"/>
              <c:layout>
                <c:manualLayout>
                  <c:x val="-3.9525691699605226E-3"/>
                  <c:y val="-6.8259385665529011E-3"/>
                </c:manualLayout>
              </c:layout>
              <c:tx>
                <c:rich>
                  <a:bodyPr/>
                  <a:lstStyle/>
                  <a:p>
                    <a:fld id="{7AB8818F-FE40-44EA-89B0-E525A6CFF1E0}"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3-C30F-4FC9-9B27-D0C8349AD92C}"/>
                </c:ext>
              </c:extLst>
            </c:dLbl>
            <c:dLbl>
              <c:idx val="5"/>
              <c:layout>
                <c:manualLayout>
                  <c:x val="-1.0540184453227932E-2"/>
                  <c:y val="6.8259385665529011E-3"/>
                </c:manualLayout>
              </c:layout>
              <c:tx>
                <c:rich>
                  <a:bodyPr/>
                  <a:lstStyle/>
                  <a:p>
                    <a:fld id="{9A3A0AD3-3031-4B72-8C32-5EA1F62933C8}"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4-C30F-4FC9-9B27-D0C8349AD92C}"/>
                </c:ext>
              </c:extLst>
            </c:dLbl>
            <c:dLbl>
              <c:idx val="6"/>
              <c:layout>
                <c:manualLayout>
                  <c:x val="-7.9051383399209481E-3"/>
                  <c:y val="-2.2753128555176336E-3"/>
                </c:manualLayout>
              </c:layout>
              <c:tx>
                <c:rich>
                  <a:bodyPr/>
                  <a:lstStyle/>
                  <a:p>
                    <a:fld id="{21F03F06-0DEC-4AA5-A78E-E842FA1F212A}"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5-C30F-4FC9-9B27-D0C8349AD92C}"/>
                </c:ext>
              </c:extLst>
            </c:dLbl>
            <c:dLbl>
              <c:idx val="7"/>
              <c:layout>
                <c:manualLayout>
                  <c:x val="-7.9051383399209967E-3"/>
                  <c:y val="0"/>
                </c:manualLayout>
              </c:layout>
              <c:tx>
                <c:rich>
                  <a:bodyPr/>
                  <a:lstStyle/>
                  <a:p>
                    <a:fld id="{9FB372DC-E7D9-4E33-B5A8-4FAC4CDE3CD4}"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6-C30F-4FC9-9B27-D0C8349AD92C}"/>
                </c:ext>
              </c:extLst>
            </c:dLbl>
            <c:dLbl>
              <c:idx val="8"/>
              <c:layout>
                <c:manualLayout>
                  <c:x val="-6.587615283267457E-3"/>
                  <c:y val="-4.5506257110352671E-3"/>
                </c:manualLayout>
              </c:layout>
              <c:tx>
                <c:rich>
                  <a:bodyPr/>
                  <a:lstStyle/>
                  <a:p>
                    <a:fld id="{8F201454-22C7-4E39-A5EA-C033B532C0FC}"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8-C30F-4FC9-9B27-D0C8349AD92C}"/>
                </c:ext>
              </c:extLst>
            </c:dLbl>
            <c:dLbl>
              <c:idx val="9"/>
              <c:layout>
                <c:manualLayout>
                  <c:x val="-9.22266139657444E-3"/>
                  <c:y val="4.1713587138905095E-17"/>
                </c:manualLayout>
              </c:layout>
              <c:tx>
                <c:rich>
                  <a:bodyPr/>
                  <a:lstStyle/>
                  <a:p>
                    <a:fld id="{E0940C0A-80F7-405D-8F63-DDAE34A2CF76}"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9-C30F-4FC9-9B27-D0C8349AD92C}"/>
                </c:ext>
              </c:extLst>
            </c:dLbl>
            <c:dLbl>
              <c:idx val="10"/>
              <c:layout>
                <c:manualLayout>
                  <c:x val="-7.9051383399210452E-3"/>
                  <c:y val="-2.2753128555177173E-3"/>
                </c:manualLayout>
              </c:layout>
              <c:tx>
                <c:rich>
                  <a:bodyPr/>
                  <a:lstStyle/>
                  <a:p>
                    <a:fld id="{22682186-CA07-4D71-A173-2D3ADFA26D1F}"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A-C30F-4FC9-9B27-D0C8349AD92C}"/>
                </c:ext>
              </c:extLst>
            </c:dLbl>
            <c:dLbl>
              <c:idx val="11"/>
              <c:layout>
                <c:manualLayout>
                  <c:x val="-7.9051383399209481E-3"/>
                  <c:y val="0"/>
                </c:manualLayout>
              </c:layout>
              <c:tx>
                <c:rich>
                  <a:bodyPr/>
                  <a:lstStyle/>
                  <a:p>
                    <a:fld id="{681CF749-3BB3-4EFE-BCA1-A1C53DE83CD2}"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B-C30F-4FC9-9B27-D0C8349AD92C}"/>
                </c:ext>
              </c:extLst>
            </c:dLbl>
            <c:dLbl>
              <c:idx val="12"/>
              <c:layout>
                <c:manualLayout>
                  <c:x val="-5.270092226613966E-3"/>
                  <c:y val="0"/>
                </c:manualLayout>
              </c:layout>
              <c:tx>
                <c:rich>
                  <a:bodyPr/>
                  <a:lstStyle/>
                  <a:p>
                    <a:fld id="{70FF352C-1DA4-45BA-AA70-7FFCBAAB9BBE}"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D-C30F-4FC9-9B27-D0C8349AD92C}"/>
                </c:ext>
              </c:extLst>
            </c:dLbl>
            <c:dLbl>
              <c:idx val="13"/>
              <c:layout>
                <c:manualLayout>
                  <c:x val="-6.587615283267457E-3"/>
                  <c:y val="-4.1713587138905095E-17"/>
                </c:manualLayout>
              </c:layout>
              <c:tx>
                <c:rich>
                  <a:bodyPr/>
                  <a:lstStyle/>
                  <a:p>
                    <a:fld id="{7BB2CA0E-3676-44DF-96E0-BDE4A899B2C4}"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E-C30F-4FC9-9B27-D0C8349AD92C}"/>
                </c:ext>
              </c:extLst>
            </c:dLbl>
            <c:dLbl>
              <c:idx val="14"/>
              <c:layout>
                <c:manualLayout>
                  <c:x val="-6.587615283267457E-3"/>
                  <c:y val="0"/>
                </c:manualLayout>
              </c:layout>
              <c:tx>
                <c:rich>
                  <a:bodyPr/>
                  <a:lstStyle/>
                  <a:p>
                    <a:fld id="{066093E4-D133-43E7-92E3-D0F18742C787}"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F-C30F-4FC9-9B27-D0C8349AD92C}"/>
                </c:ext>
              </c:extLst>
            </c:dLbl>
            <c:dLbl>
              <c:idx val="15"/>
              <c:layout>
                <c:manualLayout>
                  <c:x val="-5.270092226613966E-3"/>
                  <c:y val="2.2753128555175919E-3"/>
                </c:manualLayout>
              </c:layout>
              <c:tx>
                <c:rich>
                  <a:bodyPr/>
                  <a:lstStyle/>
                  <a:p>
                    <a:fld id="{5A945508-D158-49F3-BBBB-CFDD901675E7}"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0-C30F-4FC9-9B27-D0C8349AD92C}"/>
                </c:ext>
              </c:extLst>
            </c:dLbl>
            <c:dLbl>
              <c:idx val="16"/>
              <c:layout>
                <c:manualLayout>
                  <c:x val="-7.9051383399210452E-3"/>
                  <c:y val="2.2753128555176336E-3"/>
                </c:manualLayout>
              </c:layout>
              <c:tx>
                <c:rich>
                  <a:bodyPr/>
                  <a:lstStyle/>
                  <a:p>
                    <a:fld id="{4E1DD9B3-98DD-4F7F-BB75-C040E916E718}"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2-C30F-4FC9-9B27-D0C8349AD92C}"/>
                </c:ext>
              </c:extLst>
            </c:dLbl>
            <c:dLbl>
              <c:idx val="17"/>
              <c:layout>
                <c:manualLayout>
                  <c:x val="-7.9051383399209481E-3"/>
                  <c:y val="4.5506257110352671E-3"/>
                </c:manualLayout>
              </c:layout>
              <c:tx>
                <c:rich>
                  <a:bodyPr/>
                  <a:lstStyle/>
                  <a:p>
                    <a:fld id="{039C3F9B-C82C-4479-9DB9-7501E0D0C1D9}"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3-C30F-4FC9-9B27-D0C8349AD92C}"/>
                </c:ext>
              </c:extLst>
            </c:dLbl>
            <c:dLbl>
              <c:idx val="18"/>
              <c:layout>
                <c:manualLayout>
                  <c:x val="-7.9051383399209481E-3"/>
                  <c:y val="-8.342717427781019E-17"/>
                </c:manualLayout>
              </c:layout>
              <c:tx>
                <c:rich>
                  <a:bodyPr/>
                  <a:lstStyle/>
                  <a:p>
                    <a:fld id="{44545660-FE8E-46A4-BB72-E70CA64B5452}"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4-C30F-4FC9-9B27-D0C8349AD92C}"/>
                </c:ext>
              </c:extLst>
            </c:dLbl>
            <c:dLbl>
              <c:idx val="19"/>
              <c:layout>
                <c:manualLayout>
                  <c:x val="-6.5876152832676504E-3"/>
                  <c:y val="2.2753128555176336E-3"/>
                </c:manualLayout>
              </c:layout>
              <c:tx>
                <c:rich>
                  <a:bodyPr/>
                  <a:lstStyle/>
                  <a:p>
                    <a:fld id="{2ED7434F-A0A8-495D-B986-C9EEB25F550E}"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5-C30F-4FC9-9B27-D0C8349AD92C}"/>
                </c:ext>
              </c:extLst>
            </c:dLbl>
            <c:dLbl>
              <c:idx val="20"/>
              <c:layout>
                <c:manualLayout>
                  <c:x val="-6.5876152832676504E-3"/>
                  <c:y val="-2.2753128555176336E-3"/>
                </c:manualLayout>
              </c:layout>
              <c:tx>
                <c:rich>
                  <a:bodyPr/>
                  <a:lstStyle/>
                  <a:p>
                    <a:fld id="{1D37D792-B460-4B4D-B07C-17FE74F877D2}"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7-C30F-4FC9-9B27-D0C8349AD92C}"/>
                </c:ext>
              </c:extLst>
            </c:dLbl>
            <c:dLbl>
              <c:idx val="21"/>
              <c:layout>
                <c:manualLayout>
                  <c:x val="-7.9051383399209481E-3"/>
                  <c:y val="2.2753128555175919E-3"/>
                </c:manualLayout>
              </c:layout>
              <c:tx>
                <c:rich>
                  <a:bodyPr/>
                  <a:lstStyle/>
                  <a:p>
                    <a:fld id="{221148C1-D46D-42C1-B479-F3DE34F689F6}"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8-C30F-4FC9-9B27-D0C8349AD92C}"/>
                </c:ext>
              </c:extLst>
            </c:dLbl>
            <c:dLbl>
              <c:idx val="22"/>
              <c:layout>
                <c:manualLayout>
                  <c:x val="-9.22266139657444E-3"/>
                  <c:y val="-6.8259385665529011E-3"/>
                </c:manualLayout>
              </c:layout>
              <c:tx>
                <c:rich>
                  <a:bodyPr/>
                  <a:lstStyle/>
                  <a:p>
                    <a:fld id="{73DF226E-17E7-4325-AD79-55CAE239C433}"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9-C30F-4FC9-9B27-D0C8349AD92C}"/>
                </c:ext>
              </c:extLst>
            </c:dLbl>
            <c:dLbl>
              <c:idx val="23"/>
              <c:layout>
                <c:manualLayout>
                  <c:x val="-7.9051383399209481E-3"/>
                  <c:y val="-1.7037972642498187E-4"/>
                </c:manualLayout>
              </c:layout>
              <c:tx>
                <c:rich>
                  <a:bodyPr/>
                  <a:lstStyle/>
                  <a:p>
                    <a:fld id="{E2CC63D3-94E7-44E7-AE7C-58B079A56543}"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D-C30F-4FC9-9B27-D0C8349AD92C}"/>
                </c:ext>
              </c:extLst>
            </c:dLbl>
            <c:spPr>
              <a:noFill/>
              <a:ln>
                <a:noFill/>
              </a:ln>
              <a:effectLst/>
            </c:spPr>
            <c:txPr>
              <a:bodyPr rot="-5400000" vert="horz" wrap="square" lIns="38100" tIns="19050" rIns="38100" bIns="19050" anchor="ctr">
                <a:spAutoFit/>
              </a:bodyPr>
              <a:lstStyle/>
              <a:p>
                <a:pPr>
                  <a:defRPr sz="900">
                    <a:solidFill>
                      <a:schemeClr val="tx2">
                        <a:lumMod val="75000"/>
                      </a:schemeClr>
                    </a:solidFill>
                    <a:latin typeface="+mn-lt"/>
                  </a:defRPr>
                </a:pPr>
                <a:endParaRPr lang="es-MX"/>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multiLvlStrRef>
              <c:extLst>
                <c:ext xmlns:c15="http://schemas.microsoft.com/office/drawing/2012/chart" uri="{02D57815-91ED-43cb-92C2-25804820EDAC}">
                  <c15:fullRef>
                    <c15:sqref>'TD5_D '!$G$64:$I$94</c15:sqref>
                  </c15:fullRef>
                </c:ext>
              </c:extLst>
              <c:f>('TD5_D '!$G$64:$I$67,'TD5_D '!$G$69:$I$72,'TD5_D '!$G$74:$I$77,'TD5_D '!$G$79:$I$82,'TD5_D '!$G$84:$I$87,'TD5_D '!$G$89:$I$92,'TD5_D '!$G$94:$I$94)</c:f>
              <c:multiLvlStrCache>
                <c:ptCount val="24"/>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lvl>
                <c:lvl>
                  <c:pt idx="0">
                    <c:v>2016</c:v>
                  </c:pt>
                  <c:pt idx="4">
                    <c:v>2018</c:v>
                  </c:pt>
                  <c:pt idx="8">
                    <c:v>2020</c:v>
                  </c:pt>
                  <c:pt idx="12">
                    <c:v>2016</c:v>
                  </c:pt>
                  <c:pt idx="16">
                    <c:v>2018</c:v>
                  </c:pt>
                  <c:pt idx="20">
                    <c:v>2020</c:v>
                  </c:pt>
                </c:lvl>
                <c:lvl>
                  <c:pt idx="0">
                    <c:v>En situación de pobreza </c:v>
                  </c:pt>
                  <c:pt idx="12">
                    <c:v>En situación de no pobreza</c:v>
                  </c:pt>
                </c:lvl>
              </c:multiLvlStrCache>
            </c:multiLvlStrRef>
          </c:cat>
          <c:val>
            <c:numRef>
              <c:extLst>
                <c:ext xmlns:c15="http://schemas.microsoft.com/office/drawing/2012/chart" uri="{02D57815-91ED-43cb-92C2-25804820EDAC}">
                  <c15:fullRef>
                    <c15:sqref>('TD5_D '!$G$57:$G$61,'TD5_D '!$J$57:$J$61,'TD5_D '!$M$57:$M$61,'TD5_D '!$H$57:$H$61,'TD5_D '!$K$57:$K$61,'TD5_D '!$N$57:$N$61)</c15:sqref>
                  </c15:fullRef>
                </c:ext>
              </c:extLst>
              <c:f>('TD5_D '!$G$57:$G$60,'TD5_D '!$J$57:$J$60,'TD5_D '!$M$57:$M$60,'TD5_D '!$H$57:$H$60,'TD5_D '!$K$57:$K$60,'TD5_D '!$N$57:$N$60)</c:f>
              <c:numCache>
                <c:formatCode>0.0</c:formatCode>
                <c:ptCount val="24"/>
                <c:pt idx="0">
                  <c:v>13.61447910292455</c:v>
                </c:pt>
                <c:pt idx="1">
                  <c:v>22.511997012413651</c:v>
                </c:pt>
                <c:pt idx="2">
                  <c:v>19.704901145826149</c:v>
                </c:pt>
                <c:pt idx="3">
                  <c:v>20.458605947401349</c:v>
                </c:pt>
                <c:pt idx="4">
                  <c:v>12.422927214003906</c:v>
                </c:pt>
                <c:pt idx="5">
                  <c:v>22.542773480968698</c:v>
                </c:pt>
                <c:pt idx="6">
                  <c:v>19.615261324762049</c:v>
                </c:pt>
                <c:pt idx="7">
                  <c:v>22.628311388840501</c:v>
                </c:pt>
                <c:pt idx="8">
                  <c:v>13.5394108743592</c:v>
                </c:pt>
                <c:pt idx="9">
                  <c:v>22.38751412801275</c:v>
                </c:pt>
                <c:pt idx="10">
                  <c:v>19.678507715996197</c:v>
                </c:pt>
                <c:pt idx="11">
                  <c:v>21.10677048302195</c:v>
                </c:pt>
                <c:pt idx="12">
                  <c:v>11.99035278138755</c:v>
                </c:pt>
                <c:pt idx="13">
                  <c:v>23.564218637324849</c:v>
                </c:pt>
                <c:pt idx="14">
                  <c:v>21.3547831915823</c:v>
                </c:pt>
                <c:pt idx="15">
                  <c:v>22.886847428057102</c:v>
                </c:pt>
                <c:pt idx="16">
                  <c:v>11.97040144846113</c:v>
                </c:pt>
                <c:pt idx="17">
                  <c:v>23.384743711404852</c:v>
                </c:pt>
                <c:pt idx="18">
                  <c:v>20.310508109242299</c:v>
                </c:pt>
                <c:pt idx="19">
                  <c:v>21.7802800327892</c:v>
                </c:pt>
                <c:pt idx="20">
                  <c:v>13.58750967627045</c:v>
                </c:pt>
                <c:pt idx="21">
                  <c:v>23.037206347097651</c:v>
                </c:pt>
                <c:pt idx="22">
                  <c:v>21.2450453564221</c:v>
                </c:pt>
                <c:pt idx="23">
                  <c:v>23.408252261157301</c:v>
                </c:pt>
              </c:numCache>
            </c:numRef>
          </c:val>
          <c:smooth val="0"/>
          <c:extLst>
            <c:ext xmlns:c15="http://schemas.microsoft.com/office/drawing/2012/chart" uri="{02D57815-91ED-43cb-92C2-25804820EDAC}">
              <c15:datalabelsRange>
                <c15:f>('TD5_D '!$E$23:$E$27,'TD5_D '!$F$23:$F$27,'TD5_D '!$G$23:$G$27,'TD5_D '!$E$28:$E$32,'TD5_D '!$F$28:$F$32,'TD5_D '!$G$28:$G$32)</c15:f>
                <c15:dlblRangeCache>
                  <c:ptCount val="30"/>
                  <c:pt idx="0">
                    <c:v>4.9</c:v>
                  </c:pt>
                  <c:pt idx="1">
                    <c:v>16.2</c:v>
                  </c:pt>
                  <c:pt idx="2">
                    <c:v>8.0</c:v>
                  </c:pt>
                  <c:pt idx="3">
                    <c:v>5.8</c:v>
                  </c:pt>
                  <c:pt idx="4">
                    <c:v>13.0</c:v>
                  </c:pt>
                  <c:pt idx="5">
                    <c:v>5.0</c:v>
                  </c:pt>
                  <c:pt idx="6">
                    <c:v>16.1</c:v>
                  </c:pt>
                  <c:pt idx="7">
                    <c:v>9.1</c:v>
                  </c:pt>
                  <c:pt idx="8">
                    <c:v>3.9</c:v>
                  </c:pt>
                  <c:pt idx="9">
                    <c:v>13.0</c:v>
                  </c:pt>
                  <c:pt idx="10">
                    <c:v>4.8</c:v>
                  </c:pt>
                  <c:pt idx="11">
                    <c:v>15.1</c:v>
                  </c:pt>
                  <c:pt idx="12">
                    <c:v>10.0</c:v>
                  </c:pt>
                  <c:pt idx="13">
                    <c:v>7.2</c:v>
                  </c:pt>
                  <c:pt idx="14">
                    <c:v>12.6</c:v>
                  </c:pt>
                  <c:pt idx="15">
                    <c:v>3.3</c:v>
                  </c:pt>
                  <c:pt idx="16">
                    <c:v>14.1</c:v>
                  </c:pt>
                  <c:pt idx="17">
                    <c:v>9.6</c:v>
                  </c:pt>
                  <c:pt idx="18">
                    <c:v>3.9</c:v>
                  </c:pt>
                  <c:pt idx="19">
                    <c:v>11.7</c:v>
                  </c:pt>
                  <c:pt idx="20">
                    <c:v>4.6</c:v>
                  </c:pt>
                  <c:pt idx="21">
                    <c:v>14.7</c:v>
                  </c:pt>
                  <c:pt idx="22">
                    <c:v>8.5</c:v>
                  </c:pt>
                  <c:pt idx="23">
                    <c:v>4.0</c:v>
                  </c:pt>
                  <c:pt idx="24">
                    <c:v>11.9</c:v>
                  </c:pt>
                  <c:pt idx="25">
                    <c:v>3.0</c:v>
                  </c:pt>
                  <c:pt idx="26">
                    <c:v>12.7</c:v>
                  </c:pt>
                  <c:pt idx="27">
                    <c:v>8.3</c:v>
                  </c:pt>
                  <c:pt idx="28">
                    <c:v>5.3</c:v>
                  </c:pt>
                  <c:pt idx="29">
                    <c:v>10.4</c:v>
                  </c:pt>
                </c15:dlblRangeCache>
              </c15:datalabelsRange>
            </c:ext>
            <c:ext xmlns:c16="http://schemas.microsoft.com/office/drawing/2014/chart" uri="{C3380CC4-5D6E-409C-BE32-E72D297353CC}">
              <c16:uniqueId val="{0000000C-C30F-4FC9-9B27-D0C8349AD92C}"/>
            </c:ext>
          </c:extLst>
        </c:ser>
        <c:dLbls>
          <c:showLegendKey val="0"/>
          <c:showVal val="1"/>
          <c:showCatName val="0"/>
          <c:showSerName val="0"/>
          <c:showPercent val="0"/>
          <c:showBubbleSize val="0"/>
        </c:dLbls>
        <c:hiLowLines>
          <c:spPr>
            <a:ln>
              <a:prstDash val="dash"/>
            </a:ln>
          </c:spPr>
        </c:hiLowLines>
        <c:marker val="1"/>
        <c:smooth val="0"/>
        <c:axId val="443098400"/>
        <c:axId val="443098792"/>
      </c:lineChart>
      <c:catAx>
        <c:axId val="443098400"/>
        <c:scaling>
          <c:orientation val="minMax"/>
        </c:scaling>
        <c:delete val="0"/>
        <c:axPos val="b"/>
        <c:numFmt formatCode="General" sourceLinked="1"/>
        <c:majorTickMark val="out"/>
        <c:minorTickMark val="cross"/>
        <c:tickLblPos val="nextTo"/>
        <c:spPr>
          <a:ln/>
        </c:spPr>
        <c:txPr>
          <a:bodyPr/>
          <a:lstStyle/>
          <a:p>
            <a:pPr>
              <a:defRPr sz="9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b="1">
                    <a:solidFill>
                      <a:srgbClr val="002060"/>
                    </a:solidFill>
                  </a:defRPr>
                </a:pPr>
                <a:r>
                  <a:rPr lang="en-US" b="1">
                    <a:solidFill>
                      <a:srgbClr val="002060"/>
                    </a:solidFill>
                  </a:rPr>
                  <a:t>Horas promedio semanales</a:t>
                </a:r>
              </a:p>
            </c:rich>
          </c:tx>
          <c:layout>
            <c:manualLayout>
              <c:xMode val="edge"/>
              <c:yMode val="edge"/>
              <c:x val="1.5991202680692582E-2"/>
              <c:y val="0.30867109188143288"/>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8400"/>
        <c:crosses val="autoZero"/>
        <c:crossBetween val="between"/>
      </c:valAx>
    </c:plotArea>
    <c:legend>
      <c:legendPos val="b"/>
      <c:layout>
        <c:manualLayout>
          <c:xMode val="edge"/>
          <c:yMode val="edge"/>
          <c:x val="0.76195833722365747"/>
          <c:y val="0.1286124400910888"/>
          <c:w val="0.22450177917483635"/>
          <c:h val="3.9804000609138877E-2"/>
        </c:manualLayout>
      </c:layout>
      <c:overlay val="0"/>
      <c:spPr>
        <a:noFill/>
      </c:spPr>
      <c:txPr>
        <a:bodyPr/>
        <a:lstStyle/>
        <a:p>
          <a:pPr>
            <a:defRPr b="1">
              <a:solidFill>
                <a:srgbClr val="002060"/>
              </a:solidFill>
            </a:defRPr>
          </a:pPr>
          <a:endParaRPr lang="es-MX"/>
        </a:p>
      </c:txPr>
    </c:legend>
    <c:plotVisOnly val="1"/>
    <c:dispBlanksAs val="gap"/>
    <c:showDLblsOverMax val="0"/>
  </c:chart>
  <c:spPr>
    <a:solidFill>
      <a:schemeClr val="bg1">
        <a:lumMod val="95000"/>
      </a:schemeClr>
    </a:solidFill>
    <a:ln>
      <a:no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987870569461406E-2"/>
          <c:y val="8.7115268482091959E-2"/>
          <c:w val="0.91247311022373412"/>
          <c:h val="0.28056533223254732"/>
        </c:manualLayout>
      </c:layout>
      <c:lineChart>
        <c:grouping val="standard"/>
        <c:varyColors val="0"/>
        <c:ser>
          <c:idx val="0"/>
          <c:order val="0"/>
          <c:tx>
            <c:strRef>
              <c:f>TD6_D!$F$40</c:f>
              <c:strCache>
                <c:ptCount val="1"/>
                <c:pt idx="0">
                  <c:v>Hombres</c:v>
                </c:pt>
              </c:strCache>
            </c:strRef>
          </c:tx>
          <c:spPr>
            <a:ln>
              <a:noFill/>
            </a:ln>
          </c:spPr>
          <c:marker>
            <c:symbol val="circle"/>
            <c:size val="8"/>
            <c:spPr>
              <a:solidFill>
                <a:srgbClr val="C4BD97"/>
              </a:solidFill>
              <a:ln>
                <a:noFill/>
              </a:ln>
            </c:spPr>
          </c:marker>
          <c:dLbls>
            <c:spPr>
              <a:noFill/>
              <a:ln>
                <a:noFill/>
              </a:ln>
              <a:effectLst/>
            </c:spPr>
            <c:txPr>
              <a:bodyPr rot="0" vert="horz"/>
              <a:lstStyle/>
              <a:p>
                <a:pPr>
                  <a:defRPr sz="900">
                    <a:solidFill>
                      <a:schemeClr val="tx2">
                        <a:lumMod val="75000"/>
                      </a:schemeClr>
                    </a:solidFill>
                  </a:defRPr>
                </a:pPr>
                <a:endParaRPr lang="es-MX"/>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TD6_D!$J$63:$O$64</c:f>
              <c:multiLvlStrCache>
                <c:ptCount val="6"/>
                <c:lvl>
                  <c:pt idx="0">
                    <c:v>En situación de pobreza </c:v>
                  </c:pt>
                  <c:pt idx="1">
                    <c:v>En situación de no pobreza</c:v>
                  </c:pt>
                  <c:pt idx="2">
                    <c:v>En situación de pobreza </c:v>
                  </c:pt>
                  <c:pt idx="3">
                    <c:v>En situación de no pobreza</c:v>
                  </c:pt>
                  <c:pt idx="4">
                    <c:v>En situación de pobreza </c:v>
                  </c:pt>
                  <c:pt idx="5">
                    <c:v>En situación de no pobreza</c:v>
                  </c:pt>
                </c:lvl>
                <c:lvl>
                  <c:pt idx="0">
                    <c:v>2016</c:v>
                  </c:pt>
                  <c:pt idx="2">
                    <c:v>2018</c:v>
                  </c:pt>
                  <c:pt idx="4">
                    <c:v>2020</c:v>
                  </c:pt>
                </c:lvl>
              </c:multiLvlStrCache>
            </c:multiLvlStrRef>
          </c:cat>
          <c:val>
            <c:numRef>
              <c:f>(TD6_D!$F$50,TD6_D!$F$55,TD6_D!$I$50,TD6_D!$I$55,TD6_D!$L$50,TD6_D!$L$55)</c:f>
              <c:numCache>
                <c:formatCode>_-* #,##0_-;\-* #,##0_-;_-* "-"??_-;_-@_-</c:formatCode>
                <c:ptCount val="6"/>
                <c:pt idx="0">
                  <c:v>53.686755399999996</c:v>
                </c:pt>
                <c:pt idx="1">
                  <c:v>74.69058170000001</c:v>
                </c:pt>
                <c:pt idx="2">
                  <c:v>49.861302833333298</c:v>
                </c:pt>
                <c:pt idx="3">
                  <c:v>66.718073149999995</c:v>
                </c:pt>
                <c:pt idx="4">
                  <c:v>50.372652916666702</c:v>
                </c:pt>
                <c:pt idx="5">
                  <c:v>63.161586366666697</c:v>
                </c:pt>
              </c:numCache>
            </c:numRef>
          </c:val>
          <c:smooth val="0"/>
          <c:extLst>
            <c:ext xmlns:c16="http://schemas.microsoft.com/office/drawing/2014/chart" uri="{C3380CC4-5D6E-409C-BE32-E72D297353CC}">
              <c16:uniqueId val="{00000007-EB12-4CE2-A2D0-AF83F50F6270}"/>
            </c:ext>
          </c:extLst>
        </c:ser>
        <c:ser>
          <c:idx val="1"/>
          <c:order val="1"/>
          <c:tx>
            <c:strRef>
              <c:f>TD6_D!$J$40</c:f>
              <c:strCache>
                <c:ptCount val="1"/>
                <c:pt idx="0">
                  <c:v>Mujeres</c:v>
                </c:pt>
              </c:strCache>
            </c:strRef>
          </c:tx>
          <c:spPr>
            <a:ln>
              <a:noFill/>
            </a:ln>
          </c:spPr>
          <c:marker>
            <c:symbol val="circle"/>
            <c:size val="8"/>
            <c:spPr>
              <a:solidFill>
                <a:srgbClr val="7030A0"/>
              </a:solidFill>
              <a:ln>
                <a:noFill/>
              </a:ln>
            </c:spPr>
          </c:marker>
          <c:dLbls>
            <c:spPr>
              <a:noFill/>
              <a:ln>
                <a:noFill/>
              </a:ln>
              <a:effectLst/>
            </c:spPr>
            <c:txPr>
              <a:bodyPr rot="0" vert="horz"/>
              <a:lstStyle/>
              <a:p>
                <a:pPr>
                  <a:defRPr sz="900">
                    <a:solidFill>
                      <a:schemeClr val="tx2">
                        <a:lumMod val="75000"/>
                      </a:schemeClr>
                    </a:solidFill>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TD6_D!$J$63:$O$64</c:f>
              <c:multiLvlStrCache>
                <c:ptCount val="6"/>
                <c:lvl>
                  <c:pt idx="0">
                    <c:v>En situación de pobreza </c:v>
                  </c:pt>
                  <c:pt idx="1">
                    <c:v>En situación de no pobreza</c:v>
                  </c:pt>
                  <c:pt idx="2">
                    <c:v>En situación de pobreza </c:v>
                  </c:pt>
                  <c:pt idx="3">
                    <c:v>En situación de no pobreza</c:v>
                  </c:pt>
                  <c:pt idx="4">
                    <c:v>En situación de pobreza </c:v>
                  </c:pt>
                  <c:pt idx="5">
                    <c:v>En situación de no pobreza</c:v>
                  </c:pt>
                </c:lvl>
                <c:lvl>
                  <c:pt idx="0">
                    <c:v>2016</c:v>
                  </c:pt>
                  <c:pt idx="2">
                    <c:v>2018</c:v>
                  </c:pt>
                  <c:pt idx="4">
                    <c:v>2020</c:v>
                  </c:pt>
                </c:lvl>
              </c:multiLvlStrCache>
            </c:multiLvlStrRef>
          </c:cat>
          <c:val>
            <c:numRef>
              <c:f>(TD6_D!$G$50,TD6_D!$G$55,TD6_D!$J$50,TD6_D!$J$55,TD6_D!$M$50,TD6_D!$M$55)</c:f>
              <c:numCache>
                <c:formatCode>_-* #,##0_-;\-* #,##0_-;_-* "-"??_-;_-@_-</c:formatCode>
                <c:ptCount val="6"/>
                <c:pt idx="0">
                  <c:v>216.91815766666701</c:v>
                </c:pt>
                <c:pt idx="1">
                  <c:v>244.07082034999999</c:v>
                </c:pt>
                <c:pt idx="2">
                  <c:v>207.07780953333301</c:v>
                </c:pt>
                <c:pt idx="3">
                  <c:v>232.71661745</c:v>
                </c:pt>
                <c:pt idx="4">
                  <c:v>200.16608049999999</c:v>
                </c:pt>
                <c:pt idx="5">
                  <c:v>197.525878116667</c:v>
                </c:pt>
              </c:numCache>
            </c:numRef>
          </c:val>
          <c:smooth val="0"/>
          <c:extLst>
            <c:ext xmlns:c16="http://schemas.microsoft.com/office/drawing/2014/chart" uri="{C3380CC4-5D6E-409C-BE32-E72D297353CC}">
              <c16:uniqueId val="{00000011-EB12-4CE2-A2D0-AF83F50F6270}"/>
            </c:ext>
          </c:extLst>
        </c:ser>
        <c:ser>
          <c:idx val="2"/>
          <c:order val="2"/>
          <c:tx>
            <c:v>Brecha</c:v>
          </c:tx>
          <c:spPr>
            <a:ln>
              <a:noFill/>
            </a:ln>
          </c:spPr>
          <c:marker>
            <c:symbol val="none"/>
          </c:marker>
          <c:dLbls>
            <c:dLbl>
              <c:idx val="0"/>
              <c:tx>
                <c:rich>
                  <a:bodyPr/>
                  <a:lstStyle/>
                  <a:p>
                    <a:fld id="{6A8C6840-8141-4FAD-8A25-8250ACF14FEB}"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4-EB12-4CE2-A2D0-AF83F50F6270}"/>
                </c:ext>
              </c:extLst>
            </c:dLbl>
            <c:dLbl>
              <c:idx val="1"/>
              <c:tx>
                <c:rich>
                  <a:bodyPr/>
                  <a:lstStyle/>
                  <a:p>
                    <a:fld id="{C2191401-BCF4-4046-9C11-F74BE87BF10D}"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5-EB12-4CE2-A2D0-AF83F50F6270}"/>
                </c:ext>
              </c:extLst>
            </c:dLbl>
            <c:dLbl>
              <c:idx val="2"/>
              <c:tx>
                <c:rich>
                  <a:bodyPr/>
                  <a:lstStyle/>
                  <a:p>
                    <a:fld id="{9039290A-7B31-42C3-A6A5-8A4849F054E4}"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6-EB12-4CE2-A2D0-AF83F50F6270}"/>
                </c:ext>
              </c:extLst>
            </c:dLbl>
            <c:dLbl>
              <c:idx val="3"/>
              <c:tx>
                <c:rich>
                  <a:bodyPr/>
                  <a:lstStyle/>
                  <a:p>
                    <a:fld id="{56DA8508-083F-4ED2-9983-B0613AFD9E4A}"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7-EB12-4CE2-A2D0-AF83F50F6270}"/>
                </c:ext>
              </c:extLst>
            </c:dLbl>
            <c:dLbl>
              <c:idx val="4"/>
              <c:tx>
                <c:rich>
                  <a:bodyPr/>
                  <a:lstStyle/>
                  <a:p>
                    <a:fld id="{9D4A86B5-A9FB-4E4E-9654-7620A7EC0DB6}"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8-EB12-4CE2-A2D0-AF83F50F6270}"/>
                </c:ext>
              </c:extLst>
            </c:dLbl>
            <c:dLbl>
              <c:idx val="5"/>
              <c:tx>
                <c:rich>
                  <a:bodyPr/>
                  <a:lstStyle/>
                  <a:p>
                    <a:fld id="{40517A87-199D-42DE-A167-51705681D561}"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9-EB12-4CE2-A2D0-AF83F50F6270}"/>
                </c:ext>
              </c:extLst>
            </c:dLbl>
            <c:spPr>
              <a:noFill/>
              <a:ln>
                <a:noFill/>
              </a:ln>
              <a:effectLst/>
            </c:spPr>
            <c:txPr>
              <a:bodyPr rot="-5400000" vert="horz" wrap="square" lIns="38100" tIns="19050" rIns="38100" bIns="19050" anchor="ctr">
                <a:spAutoFit/>
              </a:bodyPr>
              <a:lstStyle/>
              <a:p>
                <a:pPr>
                  <a:defRPr b="1">
                    <a:solidFill>
                      <a:schemeClr val="tx2">
                        <a:lumMod val="75000"/>
                      </a:schemeClr>
                    </a:solidFill>
                    <a:latin typeface="+mn-lt"/>
                  </a:defRPr>
                </a:pPr>
                <a:endParaRPr lang="es-MX"/>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multiLvlStrRef>
              <c:f>TD6_D!$J$63:$O$64</c:f>
              <c:multiLvlStrCache>
                <c:ptCount val="6"/>
                <c:lvl>
                  <c:pt idx="0">
                    <c:v>En situación de pobreza </c:v>
                  </c:pt>
                  <c:pt idx="1">
                    <c:v>En situación de no pobreza</c:v>
                  </c:pt>
                  <c:pt idx="2">
                    <c:v>En situación de pobreza </c:v>
                  </c:pt>
                  <c:pt idx="3">
                    <c:v>En situación de no pobreza</c:v>
                  </c:pt>
                  <c:pt idx="4">
                    <c:v>En situación de pobreza </c:v>
                  </c:pt>
                  <c:pt idx="5">
                    <c:v>En situación de no pobreza</c:v>
                  </c:pt>
                </c:lvl>
                <c:lvl>
                  <c:pt idx="0">
                    <c:v>2016</c:v>
                  </c:pt>
                  <c:pt idx="2">
                    <c:v>2018</c:v>
                  </c:pt>
                  <c:pt idx="4">
                    <c:v>2020</c:v>
                  </c:pt>
                </c:lvl>
              </c:multiLvlStrCache>
            </c:multiLvlStrRef>
          </c:cat>
          <c:val>
            <c:numRef>
              <c:f>(TD6_D!$G$61,TD6_D!$H$61,TD6_D!$J$61,TD6_D!$K$61,TD6_D!$M$61,TD6_D!$N$61)</c:f>
              <c:numCache>
                <c:formatCode>0.0</c:formatCode>
                <c:ptCount val="6"/>
                <c:pt idx="0">
                  <c:v>135.3024565333335</c:v>
                </c:pt>
                <c:pt idx="1">
                  <c:v>159.38070102500001</c:v>
                </c:pt>
                <c:pt idx="2">
                  <c:v>128.46955618333317</c:v>
                </c:pt>
                <c:pt idx="3">
                  <c:v>149.71734530000001</c:v>
                </c:pt>
                <c:pt idx="4">
                  <c:v>125.26936670833335</c:v>
                </c:pt>
                <c:pt idx="5">
                  <c:v>130.34373224166686</c:v>
                </c:pt>
              </c:numCache>
            </c:numRef>
          </c:val>
          <c:smooth val="0"/>
          <c:extLst>
            <c:ext xmlns:c15="http://schemas.microsoft.com/office/drawing/2012/chart" uri="{02D57815-91ED-43cb-92C2-25804820EDAC}">
              <c15:datalabelsRange>
                <c15:f>(TD6_D!$E$27,TD6_D!$E$32,TD6_D!$F$27,TD6_D!$F$32,TD6_D!$G$27,TD6_D!$G$32)</c15:f>
                <c15:dlblRangeCache>
                  <c:ptCount val="6"/>
                  <c:pt idx="0">
                    <c:v> 163 </c:v>
                  </c:pt>
                  <c:pt idx="1">
                    <c:v> 169 </c:v>
                  </c:pt>
                  <c:pt idx="2">
                    <c:v> 157 </c:v>
                  </c:pt>
                  <c:pt idx="3">
                    <c:v> 166 </c:v>
                  </c:pt>
                  <c:pt idx="4">
                    <c:v> 150 </c:v>
                  </c:pt>
                  <c:pt idx="5">
                    <c:v> 134 </c:v>
                  </c:pt>
                </c15:dlblRangeCache>
              </c15:datalabelsRange>
            </c:ext>
            <c:ext xmlns:c16="http://schemas.microsoft.com/office/drawing/2014/chart" uri="{C3380CC4-5D6E-409C-BE32-E72D297353CC}">
              <c16:uniqueId val="{00000013-EB12-4CE2-A2D0-AF83F50F6270}"/>
            </c:ext>
          </c:extLst>
        </c:ser>
        <c:dLbls>
          <c:showLegendKey val="0"/>
          <c:showVal val="1"/>
          <c:showCatName val="0"/>
          <c:showSerName val="0"/>
          <c:showPercent val="0"/>
          <c:showBubbleSize val="0"/>
        </c:dLbls>
        <c:hiLowLines>
          <c:spPr>
            <a:ln>
              <a:prstDash val="dash"/>
            </a:ln>
          </c:spPr>
        </c:hiLowLines>
        <c:marker val="1"/>
        <c:smooth val="0"/>
        <c:axId val="443096440"/>
        <c:axId val="443092912"/>
      </c:lineChart>
      <c:catAx>
        <c:axId val="443096440"/>
        <c:scaling>
          <c:orientation val="minMax"/>
        </c:scaling>
        <c:delete val="0"/>
        <c:axPos val="b"/>
        <c:numFmt formatCode="General" sourceLinked="0"/>
        <c:majorTickMark val="out"/>
        <c:minorTickMark val="none"/>
        <c:tickLblPos val="nextTo"/>
        <c:spPr>
          <a:ln w="0">
            <a:solidFill>
              <a:srgbClr val="1F497D">
                <a:lumMod val="50000"/>
              </a:srgbClr>
            </a:solidFill>
          </a:ln>
        </c:spPr>
        <c:txPr>
          <a:bodyPr/>
          <a:lstStyle/>
          <a:p>
            <a:pPr>
              <a:defRPr b="0">
                <a:ln>
                  <a:noFill/>
                </a:ln>
                <a:solidFill>
                  <a:srgbClr val="002060"/>
                </a:solidFill>
              </a:defRPr>
            </a:pPr>
            <a:endParaRPr lang="es-MX"/>
          </a:p>
        </c:txPr>
        <c:crossAx val="443092912"/>
        <c:crosses val="autoZero"/>
        <c:auto val="1"/>
        <c:lblAlgn val="ctr"/>
        <c:lblOffset val="100"/>
        <c:noMultiLvlLbl val="0"/>
      </c:catAx>
      <c:valAx>
        <c:axId val="443092912"/>
        <c:scaling>
          <c:orientation val="minMax"/>
          <c:max val="300"/>
        </c:scaling>
        <c:delete val="0"/>
        <c:axPos val="l"/>
        <c:title>
          <c:tx>
            <c:rich>
              <a:bodyPr/>
              <a:lstStyle/>
              <a:p>
                <a:pPr>
                  <a:defRPr b="0">
                    <a:solidFill>
                      <a:srgbClr val="002060"/>
                    </a:solidFill>
                  </a:defRPr>
                </a:pPr>
                <a:r>
                  <a:rPr lang="es-MX" b="0">
                    <a:solidFill>
                      <a:srgbClr val="002060"/>
                    </a:solidFill>
                  </a:rPr>
                  <a:t>Horas</a:t>
                </a:r>
                <a:r>
                  <a:rPr lang="es-MX" b="0" baseline="0">
                    <a:solidFill>
                      <a:srgbClr val="002060"/>
                    </a:solidFill>
                  </a:rPr>
                  <a:t> totales semanales (millones de horas)</a:t>
                </a:r>
                <a:endParaRPr lang="es-MX" b="0">
                  <a:solidFill>
                    <a:srgbClr val="002060"/>
                  </a:solidFill>
                </a:endParaRPr>
              </a:p>
            </c:rich>
          </c:tx>
          <c:layout>
            <c:manualLayout>
              <c:xMode val="edge"/>
              <c:yMode val="edge"/>
              <c:x val="1.1134202896379151E-2"/>
              <c:y val="0.12868653663261292"/>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6440"/>
        <c:crosses val="autoZero"/>
        <c:crossBetween val="between"/>
      </c:valAx>
    </c:plotArea>
    <c:legend>
      <c:legendPos val="b"/>
      <c:legendEntry>
        <c:idx val="2"/>
        <c:delete val="1"/>
      </c:legendEntry>
      <c:layout>
        <c:manualLayout>
          <c:xMode val="edge"/>
          <c:yMode val="edge"/>
          <c:x val="0.82736701204452201"/>
          <c:y val="6.5674790990207621E-2"/>
          <c:w val="0.15103825627885953"/>
          <c:h val="2.0247521143190436E-2"/>
        </c:manualLayout>
      </c:layout>
      <c:overlay val="0"/>
      <c:spPr>
        <a:noFill/>
      </c:spPr>
      <c:txPr>
        <a:bodyPr/>
        <a:lstStyle/>
        <a:p>
          <a:pPr>
            <a:defRPr sz="1000" b="1">
              <a:solidFill>
                <a:srgbClr val="002060"/>
              </a:solidFill>
            </a:defRPr>
          </a:pPr>
          <a:endParaRPr lang="es-MX"/>
        </a:p>
      </c:txPr>
    </c:legend>
    <c:plotVisOnly val="1"/>
    <c:dispBlanksAs val="gap"/>
    <c:showDLblsOverMax val="0"/>
  </c:chart>
  <c:spPr>
    <a:solidFill>
      <a:schemeClr val="bg1">
        <a:lumMod val="95000"/>
      </a:schemeClr>
    </a:solidFill>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987870569461406E-2"/>
          <c:y val="0.13282954630671165"/>
          <c:w val="0.92015062896408584"/>
          <c:h val="0.70406594896956065"/>
        </c:manualLayout>
      </c:layout>
      <c:lineChart>
        <c:grouping val="standard"/>
        <c:varyColors val="0"/>
        <c:ser>
          <c:idx val="0"/>
          <c:order val="0"/>
          <c:tx>
            <c:strRef>
              <c:f>TD6_D!$F$40</c:f>
              <c:strCache>
                <c:ptCount val="1"/>
                <c:pt idx="0">
                  <c:v>Hombres</c:v>
                </c:pt>
              </c:strCache>
            </c:strRef>
          </c:tx>
          <c:spPr>
            <a:ln>
              <a:noFill/>
            </a:ln>
          </c:spPr>
          <c:marker>
            <c:symbol val="circle"/>
            <c:size val="8"/>
            <c:spPr>
              <a:solidFill>
                <a:srgbClr val="C4BD97"/>
              </a:solidFill>
              <a:ln>
                <a:noFill/>
              </a:ln>
            </c:spPr>
          </c:marker>
          <c:dLbls>
            <c:dLbl>
              <c:idx val="0"/>
              <c:layout>
                <c:manualLayout>
                  <c:x val="-2.6698606052362468E-2"/>
                  <c:y val="0"/>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994C-47D9-8B88-A3EE5101CD7B}"/>
                </c:ext>
              </c:extLst>
            </c:dLbl>
            <c:dLbl>
              <c:idx val="4"/>
              <c:layout>
                <c:manualLayout>
                  <c:x val="-2.5419015521332432E-2"/>
                  <c:y val="2.275313263159327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994C-47D9-8B88-A3EE5101CD7B}"/>
                </c:ext>
              </c:extLst>
            </c:dLbl>
            <c:dLbl>
              <c:idx val="8"/>
              <c:layout>
                <c:manualLayout>
                  <c:x val="-2.4139424990302364E-2"/>
                  <c:y val="4.5506265263186556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994C-47D9-8B88-A3EE5101CD7B}"/>
                </c:ext>
              </c:extLst>
            </c:dLbl>
            <c:dLbl>
              <c:idx val="12"/>
              <c:layout>
                <c:manualLayout>
                  <c:x val="-2.5419015521332387E-2"/>
                  <c:y val="4.5506265263186556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994C-47D9-8B88-A3EE5101CD7B}"/>
                </c:ext>
              </c:extLst>
            </c:dLbl>
            <c:dLbl>
              <c:idx val="16"/>
              <c:layout>
                <c:manualLayout>
                  <c:x val="-2.6698606052362458E-2"/>
                  <c:y val="0"/>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994C-47D9-8B88-A3EE5101CD7B}"/>
                </c:ext>
              </c:extLst>
            </c:dLbl>
            <c:dLbl>
              <c:idx val="20"/>
              <c:layout>
                <c:manualLayout>
                  <c:x val="-2.5419015521332387E-2"/>
                  <c:y val="6.8259397894778169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994C-47D9-8B88-A3EE5101CD7B}"/>
                </c:ext>
              </c:extLst>
            </c:dLbl>
            <c:spPr>
              <a:noFill/>
              <a:ln>
                <a:noFill/>
              </a:ln>
              <a:effectLst/>
            </c:spPr>
            <c:txPr>
              <a:bodyPr rot="0" vert="horz"/>
              <a:lstStyle/>
              <a:p>
                <a:pPr>
                  <a:defRPr sz="800">
                    <a:solidFill>
                      <a:schemeClr val="tx2">
                        <a:lumMod val="75000"/>
                      </a:schemeClr>
                    </a:solidFill>
                    <a:latin typeface="+mn-lt"/>
                  </a:defRPr>
                </a:pPr>
                <a:endParaRPr lang="es-MX"/>
              </a:p>
            </c:txPr>
            <c:dLblPos val="l"/>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TD6_D!$G$65:$I$95</c15:sqref>
                  </c15:fullRef>
                </c:ext>
              </c:extLst>
              <c:f>(TD6_D!$G$65:$I$68,TD6_D!$G$70:$I$73,TD6_D!$G$75:$I$78,TD6_D!$G$80:$I$83,TD6_D!$G$85:$I$88,TD6_D!$G$90:$I$93,TD6_D!$G$95:$I$95)</c:f>
              <c:multiLvlStrCache>
                <c:ptCount val="24"/>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lvl>
                <c:lvl>
                  <c:pt idx="0">
                    <c:v>2016</c:v>
                  </c:pt>
                  <c:pt idx="4">
                    <c:v>2018</c:v>
                  </c:pt>
                  <c:pt idx="8">
                    <c:v>2020</c:v>
                  </c:pt>
                  <c:pt idx="12">
                    <c:v>2016</c:v>
                  </c:pt>
                  <c:pt idx="16">
                    <c:v>2018</c:v>
                  </c:pt>
                  <c:pt idx="20">
                    <c:v>2020</c:v>
                  </c:pt>
                </c:lvl>
                <c:lvl>
                  <c:pt idx="0">
                    <c:v>En situación de pobreza </c:v>
                  </c:pt>
                  <c:pt idx="12">
                    <c:v>En situación de no pobreza</c:v>
                  </c:pt>
                </c:lvl>
              </c:multiLvlStrCache>
            </c:multiLvlStrRef>
          </c:cat>
          <c:val>
            <c:numRef>
              <c:extLst>
                <c:ext xmlns:c15="http://schemas.microsoft.com/office/drawing/2012/chart" uri="{02D57815-91ED-43cb-92C2-25804820EDAC}">
                  <c15:fullRef>
                    <c15:sqref>(TD6_D!$F$46:$F$50,TD6_D!$I$46:$I$50,TD6_D!$L$46:$L$50,TD6_D!$F$51:$F$55,TD6_D!$I$51:$I$55,TD6_D!$L$51:$L$55)</c15:sqref>
                  </c15:fullRef>
                </c:ext>
              </c:extLst>
              <c:f>(TD6_D!$F$46:$F$49,TD6_D!$I$46:$I$49,TD6_D!$L$46:$L$49,TD6_D!$F$51:$F$54,TD6_D!$I$51:$I$54,TD6_D!$L$51:$L$54)</c:f>
              <c:numCache>
                <c:formatCode>_-* #,##0_-;\-* #,##0_-;_-* "-"??_-;_-@_-</c:formatCode>
                <c:ptCount val="24"/>
                <c:pt idx="0">
                  <c:v>7.1758286166666698</c:v>
                </c:pt>
                <c:pt idx="1">
                  <c:v>32.911945183333302</c:v>
                </c:pt>
                <c:pt idx="2">
                  <c:v>10.235142</c:v>
                </c:pt>
                <c:pt idx="3">
                  <c:v>3.3638395999999999</c:v>
                </c:pt>
                <c:pt idx="4">
                  <c:v>5.7655421666666697</c:v>
                </c:pt>
                <c:pt idx="5">
                  <c:v>29.770604166666701</c:v>
                </c:pt>
                <c:pt idx="6">
                  <c:v>9.8186420000000005</c:v>
                </c:pt>
                <c:pt idx="7">
                  <c:v>4.5065144999999998</c:v>
                </c:pt>
                <c:pt idx="8">
                  <c:v>6.6530932333333297</c:v>
                </c:pt>
                <c:pt idx="9">
                  <c:v>29.813884633333299</c:v>
                </c:pt>
                <c:pt idx="10">
                  <c:v>10.453693250000001</c:v>
                </c:pt>
                <c:pt idx="11">
                  <c:v>3.4519818</c:v>
                </c:pt>
                <c:pt idx="12">
                  <c:v>5.4691091500000004</c:v>
                </c:pt>
                <c:pt idx="13">
                  <c:v>47.063742916666705</c:v>
                </c:pt>
                <c:pt idx="14">
                  <c:v>17.005911466666699</c:v>
                </c:pt>
                <c:pt idx="15">
                  <c:v>5.1518181666666694</c:v>
                </c:pt>
                <c:pt idx="16">
                  <c:v>4.8907643333333306</c:v>
                </c:pt>
                <c:pt idx="17">
                  <c:v>40.612662583333297</c:v>
                </c:pt>
                <c:pt idx="18">
                  <c:v>16.159280666666699</c:v>
                </c:pt>
                <c:pt idx="19">
                  <c:v>5.0553655666666701</c:v>
                </c:pt>
                <c:pt idx="20">
                  <c:v>5.0143956833333299</c:v>
                </c:pt>
                <c:pt idx="21">
                  <c:v>35.983498183333303</c:v>
                </c:pt>
                <c:pt idx="22">
                  <c:v>16.054714000000001</c:v>
                </c:pt>
                <c:pt idx="23">
                  <c:v>6.1089785000000001</c:v>
                </c:pt>
              </c:numCache>
            </c:numRef>
          </c:val>
          <c:smooth val="0"/>
          <c:extLst>
            <c:ext xmlns:c16="http://schemas.microsoft.com/office/drawing/2014/chart" uri="{C3380CC4-5D6E-409C-BE32-E72D297353CC}">
              <c16:uniqueId val="{00000007-EB12-4CE2-A2D0-AF83F50F6270}"/>
            </c:ext>
          </c:extLst>
        </c:ser>
        <c:ser>
          <c:idx val="1"/>
          <c:order val="1"/>
          <c:tx>
            <c:strRef>
              <c:f>TD6_D!$J$40</c:f>
              <c:strCache>
                <c:ptCount val="1"/>
                <c:pt idx="0">
                  <c:v>Mujeres</c:v>
                </c:pt>
              </c:strCache>
            </c:strRef>
          </c:tx>
          <c:spPr>
            <a:ln>
              <a:noFill/>
            </a:ln>
          </c:spPr>
          <c:marker>
            <c:symbol val="circle"/>
            <c:size val="8"/>
            <c:spPr>
              <a:solidFill>
                <a:srgbClr val="7030A0"/>
              </a:solidFill>
              <a:ln>
                <a:noFill/>
              </a:ln>
            </c:spPr>
          </c:marker>
          <c:dLbls>
            <c:spPr>
              <a:noFill/>
              <a:ln>
                <a:noFill/>
              </a:ln>
              <a:effectLst/>
            </c:spPr>
            <c:txPr>
              <a:bodyPr rot="0" vert="horz"/>
              <a:lstStyle/>
              <a:p>
                <a:pPr>
                  <a:defRPr sz="800">
                    <a:solidFill>
                      <a:schemeClr val="tx2">
                        <a:lumMod val="75000"/>
                      </a:schemeClr>
                    </a:solidFill>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TD6_D!$G$65:$I$95</c15:sqref>
                  </c15:fullRef>
                </c:ext>
              </c:extLst>
              <c:f>(TD6_D!$G$65:$I$68,TD6_D!$G$70:$I$73,TD6_D!$G$75:$I$78,TD6_D!$G$80:$I$83,TD6_D!$G$85:$I$88,TD6_D!$G$90:$I$93,TD6_D!$G$95:$I$95)</c:f>
              <c:multiLvlStrCache>
                <c:ptCount val="24"/>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lvl>
                <c:lvl>
                  <c:pt idx="0">
                    <c:v>2016</c:v>
                  </c:pt>
                  <c:pt idx="4">
                    <c:v>2018</c:v>
                  </c:pt>
                  <c:pt idx="8">
                    <c:v>2020</c:v>
                  </c:pt>
                  <c:pt idx="12">
                    <c:v>2016</c:v>
                  </c:pt>
                  <c:pt idx="16">
                    <c:v>2018</c:v>
                  </c:pt>
                  <c:pt idx="20">
                    <c:v>2020</c:v>
                  </c:pt>
                </c:lvl>
                <c:lvl>
                  <c:pt idx="0">
                    <c:v>En situación de pobreza </c:v>
                  </c:pt>
                  <c:pt idx="12">
                    <c:v>En situación de no pobreza</c:v>
                  </c:pt>
                </c:lvl>
              </c:multiLvlStrCache>
            </c:multiLvlStrRef>
          </c:cat>
          <c:val>
            <c:numRef>
              <c:extLst>
                <c:ext xmlns:c15="http://schemas.microsoft.com/office/drawing/2012/chart" uri="{02D57815-91ED-43cb-92C2-25804820EDAC}">
                  <c15:fullRef>
                    <c15:sqref>(TD6_D!$G$46:$G$50,TD6_D!$J$46:$J$50,TD6_D!$M$46:$M$50,TD6_D!$G$51:$G$55,TD6_D!$J$51:$J$55,TD6_D!$M$51:$M$55)</c15:sqref>
                  </c15:fullRef>
                </c:ext>
              </c:extLst>
              <c:f>(TD6_D!$G$46:$G$49,TD6_D!$J$46:$J$49,TD6_D!$M$46:$M$49,TD6_D!$G$51:$G$54,TD6_D!$J$51:$J$54,TD6_D!$M$51:$M$54)</c:f>
              <c:numCache>
                <c:formatCode>_-* #,##0_-;\-* #,##0_-;_-* "-"??_-;_-@_-</c:formatCode>
                <c:ptCount val="24"/>
                <c:pt idx="0">
                  <c:v>15.948727533333299</c:v>
                </c:pt>
                <c:pt idx="1">
                  <c:v>158.76303908333298</c:v>
                </c:pt>
                <c:pt idx="2">
                  <c:v>33.794524200000005</c:v>
                </c:pt>
                <c:pt idx="3">
                  <c:v>8.4118668499999991</c:v>
                </c:pt>
                <c:pt idx="4">
                  <c:v>13.27149</c:v>
                </c:pt>
                <c:pt idx="5">
                  <c:v>148.1031413</c:v>
                </c:pt>
                <c:pt idx="6">
                  <c:v>35.6205614</c:v>
                </c:pt>
                <c:pt idx="7">
                  <c:v>10.082616833333301</c:v>
                </c:pt>
                <c:pt idx="8">
                  <c:v>14.4940382166667</c:v>
                </c:pt>
                <c:pt idx="9">
                  <c:v>139.654186866667</c:v>
                </c:pt>
                <c:pt idx="10">
                  <c:v>37.4092350833333</c:v>
                </c:pt>
                <c:pt idx="11">
                  <c:v>8.6086203333333309</c:v>
                </c:pt>
                <c:pt idx="12">
                  <c:v>9.9788485166666696</c:v>
                </c:pt>
                <c:pt idx="13">
                  <c:v>166.50883046666701</c:v>
                </c:pt>
                <c:pt idx="14">
                  <c:v>56.446484033333299</c:v>
                </c:pt>
                <c:pt idx="15">
                  <c:v>11.1366573333333</c:v>
                </c:pt>
                <c:pt idx="16">
                  <c:v>8.8561254999999992</c:v>
                </c:pt>
                <c:pt idx="17">
                  <c:v>155.21478683333299</c:v>
                </c:pt>
                <c:pt idx="18">
                  <c:v>57.172772766666704</c:v>
                </c:pt>
                <c:pt idx="19">
                  <c:v>11.472932349999999</c:v>
                </c:pt>
                <c:pt idx="20">
                  <c:v>8.1638471833333295</c:v>
                </c:pt>
                <c:pt idx="21">
                  <c:v>125.699495183333</c:v>
                </c:pt>
                <c:pt idx="22">
                  <c:v>51.71582385</c:v>
                </c:pt>
                <c:pt idx="23">
                  <c:v>11.9467119</c:v>
                </c:pt>
              </c:numCache>
            </c:numRef>
          </c:val>
          <c:smooth val="0"/>
          <c:extLst>
            <c:ext xmlns:c16="http://schemas.microsoft.com/office/drawing/2014/chart" uri="{C3380CC4-5D6E-409C-BE32-E72D297353CC}">
              <c16:uniqueId val="{00000011-EB12-4CE2-A2D0-AF83F50F6270}"/>
            </c:ext>
          </c:extLst>
        </c:ser>
        <c:ser>
          <c:idx val="2"/>
          <c:order val="2"/>
          <c:tx>
            <c:v>Brecha</c:v>
          </c:tx>
          <c:spPr>
            <a:ln>
              <a:noFill/>
            </a:ln>
          </c:spPr>
          <c:marker>
            <c:symbol val="none"/>
          </c:marker>
          <c:dLbls>
            <c:dLbl>
              <c:idx val="0"/>
              <c:tx>
                <c:rich>
                  <a:bodyPr/>
                  <a:lstStyle/>
                  <a:p>
                    <a:fld id="{233FF43B-56C8-4855-A7FD-03B2A5A04A80}"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4-EB12-4CE2-A2D0-AF83F50F6270}"/>
                </c:ext>
              </c:extLst>
            </c:dLbl>
            <c:dLbl>
              <c:idx val="1"/>
              <c:tx>
                <c:rich>
                  <a:bodyPr/>
                  <a:lstStyle/>
                  <a:p>
                    <a:fld id="{222C2F89-4BF8-49AA-B7A3-D3AE35B4BDA3}"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5-EB12-4CE2-A2D0-AF83F50F6270}"/>
                </c:ext>
              </c:extLst>
            </c:dLbl>
            <c:dLbl>
              <c:idx val="2"/>
              <c:tx>
                <c:rich>
                  <a:bodyPr/>
                  <a:lstStyle/>
                  <a:p>
                    <a:fld id="{08E3D6B8-16B7-4051-8A22-6CD64FB9E4FA}"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6-EB12-4CE2-A2D0-AF83F50F6270}"/>
                </c:ext>
              </c:extLst>
            </c:dLbl>
            <c:dLbl>
              <c:idx val="3"/>
              <c:layout>
                <c:manualLayout>
                  <c:x val="-6.3979526551503751E-3"/>
                  <c:y val="0"/>
                </c:manualLayout>
              </c:layout>
              <c:tx>
                <c:rich>
                  <a:bodyPr/>
                  <a:lstStyle/>
                  <a:p>
                    <a:fld id="{622E23F0-2B01-4DC6-90B9-FE9327B54D39}"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7-EB12-4CE2-A2D0-AF83F50F6270}"/>
                </c:ext>
              </c:extLst>
            </c:dLbl>
            <c:dLbl>
              <c:idx val="4"/>
              <c:layout>
                <c:manualLayout>
                  <c:x val="-1.2795905310301174E-3"/>
                  <c:y val="-6.8259397894779843E-3"/>
                </c:manualLayout>
              </c:layout>
              <c:tx>
                <c:rich>
                  <a:bodyPr/>
                  <a:lstStyle/>
                  <a:p>
                    <a:fld id="{A81543FB-72CC-436E-8DA5-C9906AE1564E}"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9-EB12-4CE2-A2D0-AF83F50F6270}"/>
                </c:ext>
              </c:extLst>
            </c:dLbl>
            <c:dLbl>
              <c:idx val="5"/>
              <c:tx>
                <c:rich>
                  <a:bodyPr/>
                  <a:lstStyle/>
                  <a:p>
                    <a:fld id="{B0C97F96-15E0-4B02-A12A-0BFF9B60C38F}"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994C-47D9-8B88-A3EE5101CD7B}"/>
                </c:ext>
              </c:extLst>
            </c:dLbl>
            <c:dLbl>
              <c:idx val="6"/>
              <c:layout>
                <c:manualLayout>
                  <c:x val="-3.8387715930902583E-3"/>
                  <c:y val="1.3651879578955885E-2"/>
                </c:manualLayout>
              </c:layout>
              <c:tx>
                <c:rich>
                  <a:bodyPr/>
                  <a:lstStyle/>
                  <a:p>
                    <a:fld id="{BD9EE2D7-AF79-474D-A726-0F4E6A4C69BD}"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2-994C-47D9-8B88-A3EE5101CD7B}"/>
                </c:ext>
              </c:extLst>
            </c:dLbl>
            <c:dLbl>
              <c:idx val="7"/>
              <c:layout>
                <c:manualLayout>
                  <c:x val="-1.2795905310300703E-3"/>
                  <c:y val="-4.550626526318823E-3"/>
                </c:manualLayout>
              </c:layout>
              <c:tx>
                <c:rich>
                  <a:bodyPr/>
                  <a:lstStyle/>
                  <a:p>
                    <a:fld id="{A7BFC54B-AB61-460F-B71E-7FCC597EE5E3}"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3-994C-47D9-8B88-A3EE5101CD7B}"/>
                </c:ext>
              </c:extLst>
            </c:dLbl>
            <c:dLbl>
              <c:idx val="8"/>
              <c:layout>
                <c:manualLayout>
                  <c:x val="-2.5591810620601875E-3"/>
                  <c:y val="-6.8259397894779843E-3"/>
                </c:manualLayout>
              </c:layout>
              <c:tx>
                <c:rich>
                  <a:bodyPr/>
                  <a:lstStyle/>
                  <a:p>
                    <a:fld id="{EE621151-7EFF-468F-9653-C043E89950EA}"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5-994C-47D9-8B88-A3EE5101CD7B}"/>
                </c:ext>
              </c:extLst>
            </c:dLbl>
            <c:dLbl>
              <c:idx val="9"/>
              <c:layout>
                <c:manualLayout>
                  <c:x val="0"/>
                  <c:y val="9.1012530526373113E-3"/>
                </c:manualLayout>
              </c:layout>
              <c:tx>
                <c:rich>
                  <a:bodyPr/>
                  <a:lstStyle/>
                  <a:p>
                    <a:fld id="{908D1076-3DF6-4536-A123-3202354EC7E4}"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6-994C-47D9-8B88-A3EE5101CD7B}"/>
                </c:ext>
              </c:extLst>
            </c:dLbl>
            <c:dLbl>
              <c:idx val="10"/>
              <c:layout>
                <c:manualLayout>
                  <c:x val="-2.5591810620602348E-3"/>
                  <c:y val="6.8259397894779843E-3"/>
                </c:manualLayout>
              </c:layout>
              <c:tx>
                <c:rich>
                  <a:bodyPr/>
                  <a:lstStyle/>
                  <a:p>
                    <a:fld id="{DAE74C8B-B517-443D-880E-782E0CD7500C}"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7-994C-47D9-8B88-A3EE5101CD7B}"/>
                </c:ext>
              </c:extLst>
            </c:dLbl>
            <c:dLbl>
              <c:idx val="11"/>
              <c:layout>
                <c:manualLayout>
                  <c:x val="-3.8387715930903051E-3"/>
                  <c:y val="0"/>
                </c:manualLayout>
              </c:layout>
              <c:tx>
                <c:rich>
                  <a:bodyPr/>
                  <a:lstStyle/>
                  <a:p>
                    <a:fld id="{7EE195EA-5B09-44A7-9534-D7C3B16764EE}"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994C-47D9-8B88-A3EE5101CD7B}"/>
                </c:ext>
              </c:extLst>
            </c:dLbl>
            <c:dLbl>
              <c:idx val="12"/>
              <c:tx>
                <c:rich>
                  <a:bodyPr/>
                  <a:lstStyle/>
                  <a:p>
                    <a:fld id="{570162E5-FD07-4AFB-8A9A-31679B1CDB13}"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994C-47D9-8B88-A3EE5101CD7B}"/>
                </c:ext>
              </c:extLst>
            </c:dLbl>
            <c:dLbl>
              <c:idx val="13"/>
              <c:tx>
                <c:rich>
                  <a:bodyPr/>
                  <a:lstStyle/>
                  <a:p>
                    <a:fld id="{62BFC4F4-BBE8-452D-85CE-8FDDED24473B}"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994C-47D9-8B88-A3EE5101CD7B}"/>
                </c:ext>
              </c:extLst>
            </c:dLbl>
            <c:dLbl>
              <c:idx val="14"/>
              <c:tx>
                <c:rich>
                  <a:bodyPr/>
                  <a:lstStyle/>
                  <a:p>
                    <a:fld id="{5158590B-2347-43EC-850F-DFE230B8D91D}"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C-994C-47D9-8B88-A3EE5101CD7B}"/>
                </c:ext>
              </c:extLst>
            </c:dLbl>
            <c:dLbl>
              <c:idx val="15"/>
              <c:layout>
                <c:manualLayout>
                  <c:x val="-7.6775431861805165E-3"/>
                  <c:y val="-2.2753132631593278E-3"/>
                </c:manualLayout>
              </c:layout>
              <c:tx>
                <c:rich>
                  <a:bodyPr/>
                  <a:lstStyle/>
                  <a:p>
                    <a:fld id="{DF2F40A1-AE54-4441-A3BD-4A1549E104CE}"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D-994C-47D9-8B88-A3EE5101CD7B}"/>
                </c:ext>
              </c:extLst>
            </c:dLbl>
            <c:dLbl>
              <c:idx val="16"/>
              <c:tx>
                <c:rich>
                  <a:bodyPr/>
                  <a:lstStyle/>
                  <a:p>
                    <a:fld id="{71016A62-44B8-49A8-9735-765291A64F7E}"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F-994C-47D9-8B88-A3EE5101CD7B}"/>
                </c:ext>
              </c:extLst>
            </c:dLbl>
            <c:dLbl>
              <c:idx val="17"/>
              <c:tx>
                <c:rich>
                  <a:bodyPr/>
                  <a:lstStyle/>
                  <a:p>
                    <a:fld id="{4F87B520-B01D-4DAB-8704-A5C4E0958B54}"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0-994C-47D9-8B88-A3EE5101CD7B}"/>
                </c:ext>
              </c:extLst>
            </c:dLbl>
            <c:dLbl>
              <c:idx val="18"/>
              <c:tx>
                <c:rich>
                  <a:bodyPr/>
                  <a:lstStyle/>
                  <a:p>
                    <a:fld id="{50C74503-E856-4182-9B9F-1739BFE8BB0A}"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1-994C-47D9-8B88-A3EE5101CD7B}"/>
                </c:ext>
              </c:extLst>
            </c:dLbl>
            <c:dLbl>
              <c:idx val="19"/>
              <c:layout>
                <c:manualLayout>
                  <c:x val="-3.8387715930901173E-3"/>
                  <c:y val="0"/>
                </c:manualLayout>
              </c:layout>
              <c:tx>
                <c:rich>
                  <a:bodyPr/>
                  <a:lstStyle/>
                  <a:p>
                    <a:fld id="{4054A4FA-6E94-48A2-B8B8-A5BADA381907}"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2-994C-47D9-8B88-A3EE5101CD7B}"/>
                </c:ext>
              </c:extLst>
            </c:dLbl>
            <c:dLbl>
              <c:idx val="20"/>
              <c:tx>
                <c:rich>
                  <a:bodyPr/>
                  <a:lstStyle/>
                  <a:p>
                    <a:fld id="{5AFC8A03-90F8-44EF-BBBD-E06865279001}"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4-994C-47D9-8B88-A3EE5101CD7B}"/>
                </c:ext>
              </c:extLst>
            </c:dLbl>
            <c:dLbl>
              <c:idx val="21"/>
              <c:tx>
                <c:rich>
                  <a:bodyPr/>
                  <a:lstStyle/>
                  <a:p>
                    <a:fld id="{66B64055-083F-4874-B80C-2A334257876F}"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5-994C-47D9-8B88-A3EE5101CD7B}"/>
                </c:ext>
              </c:extLst>
            </c:dLbl>
            <c:dLbl>
              <c:idx val="22"/>
              <c:tx>
                <c:rich>
                  <a:bodyPr/>
                  <a:lstStyle/>
                  <a:p>
                    <a:fld id="{8E34B9F8-4F0E-44A9-AC82-357D6DA10177}"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6-994C-47D9-8B88-A3EE5101CD7B}"/>
                </c:ext>
              </c:extLst>
            </c:dLbl>
            <c:dLbl>
              <c:idx val="23"/>
              <c:layout>
                <c:manualLayout>
                  <c:x val="-3.838771593090211E-3"/>
                  <c:y val="-4.5506265263186556E-3"/>
                </c:manualLayout>
              </c:layout>
              <c:tx>
                <c:rich>
                  <a:bodyPr/>
                  <a:lstStyle/>
                  <a:p>
                    <a:fld id="{7559C585-7D50-46A9-83C0-1B02F410138C}"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7-994C-47D9-8B88-A3EE5101CD7B}"/>
                </c:ext>
              </c:extLst>
            </c:dLbl>
            <c:spPr>
              <a:noFill/>
              <a:ln>
                <a:noFill/>
              </a:ln>
              <a:effectLst/>
            </c:spPr>
            <c:txPr>
              <a:bodyPr rot="-5400000" vert="horz" wrap="square" lIns="38100" tIns="19050" rIns="38100" bIns="19050" anchor="ctr">
                <a:spAutoFit/>
              </a:bodyPr>
              <a:lstStyle/>
              <a:p>
                <a:pPr>
                  <a:defRPr sz="800" b="1">
                    <a:solidFill>
                      <a:schemeClr val="tx2">
                        <a:lumMod val="75000"/>
                      </a:schemeClr>
                    </a:solidFill>
                    <a:latin typeface="+mn-lt"/>
                  </a:defRPr>
                </a:pPr>
                <a:endParaRPr lang="es-MX"/>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multiLvlStrRef>
              <c:extLst>
                <c:ext xmlns:c15="http://schemas.microsoft.com/office/drawing/2012/chart" uri="{02D57815-91ED-43cb-92C2-25804820EDAC}">
                  <c15:fullRef>
                    <c15:sqref>TD6_D!$G$65:$I$95</c15:sqref>
                  </c15:fullRef>
                </c:ext>
              </c:extLst>
              <c:f>(TD6_D!$G$65:$I$68,TD6_D!$G$70:$I$73,TD6_D!$G$75:$I$78,TD6_D!$G$80:$I$83,TD6_D!$G$85:$I$88,TD6_D!$G$90:$I$93,TD6_D!$G$95:$I$95)</c:f>
              <c:multiLvlStrCache>
                <c:ptCount val="24"/>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lvl>
                <c:lvl>
                  <c:pt idx="0">
                    <c:v>2016</c:v>
                  </c:pt>
                  <c:pt idx="4">
                    <c:v>2018</c:v>
                  </c:pt>
                  <c:pt idx="8">
                    <c:v>2020</c:v>
                  </c:pt>
                  <c:pt idx="12">
                    <c:v>2016</c:v>
                  </c:pt>
                  <c:pt idx="16">
                    <c:v>2018</c:v>
                  </c:pt>
                  <c:pt idx="20">
                    <c:v>2020</c:v>
                  </c:pt>
                </c:lvl>
                <c:lvl>
                  <c:pt idx="0">
                    <c:v>En situación de pobreza </c:v>
                  </c:pt>
                  <c:pt idx="12">
                    <c:v>En situación de no pobreza</c:v>
                  </c:pt>
                </c:lvl>
              </c:multiLvlStrCache>
            </c:multiLvlStrRef>
          </c:cat>
          <c:val>
            <c:numRef>
              <c:extLst>
                <c:ext xmlns:c15="http://schemas.microsoft.com/office/drawing/2012/chart" uri="{02D57815-91ED-43cb-92C2-25804820EDAC}">
                  <c15:fullRef>
                    <c15:sqref>(TD6_D!$E$23:$E$27,TD6_D!$F$23:$F$27,TD6_D!$G$23:$G$27,TD6_D!$E$28:$E$32,TD6_D!$F$28:$F$32,TD6_D!$G$28:$G$32)</c15:sqref>
                  </c15:fullRef>
                </c:ext>
              </c:extLst>
              <c:f>(TD6_D!$E$23:$E$26,TD6_D!$F$23:$F$26,TD6_D!$G$23:$G$26,TD6_D!$E$28:$E$31,TD6_D!$F$28:$F$31,TD6_D!$G$28:$G$31)</c:f>
              <c:numCache>
                <c:formatCode>_-* #,##0_-;\-* #,##0_-;_-* "-"??_-;_-@_-</c:formatCode>
                <c:ptCount val="24"/>
                <c:pt idx="0">
                  <c:v>8.7728989166666302</c:v>
                </c:pt>
                <c:pt idx="1">
                  <c:v>125.85109389999968</c:v>
                </c:pt>
                <c:pt idx="2">
                  <c:v>23.559382200000005</c:v>
                </c:pt>
                <c:pt idx="3">
                  <c:v>5.0480272499999987</c:v>
                </c:pt>
                <c:pt idx="4">
                  <c:v>7.5059478333333303</c:v>
                </c:pt>
                <c:pt idx="5">
                  <c:v>118.3325371333333</c:v>
                </c:pt>
                <c:pt idx="6">
                  <c:v>25.801919399999999</c:v>
                </c:pt>
                <c:pt idx="7">
                  <c:v>5.5761023333333011</c:v>
                </c:pt>
                <c:pt idx="8">
                  <c:v>7.8409449833333706</c:v>
                </c:pt>
                <c:pt idx="9">
                  <c:v>109.8403022333337</c:v>
                </c:pt>
                <c:pt idx="10">
                  <c:v>26.955541833333299</c:v>
                </c:pt>
                <c:pt idx="11">
                  <c:v>5.1566385333333304</c:v>
                </c:pt>
                <c:pt idx="12">
                  <c:v>4.5097393666666692</c:v>
                </c:pt>
                <c:pt idx="13">
                  <c:v>119.4450875500003</c:v>
                </c:pt>
                <c:pt idx="14">
                  <c:v>39.440572566666603</c:v>
                </c:pt>
                <c:pt idx="15">
                  <c:v>5.9848391666666307</c:v>
                </c:pt>
                <c:pt idx="16">
                  <c:v>3.9653611666666686</c:v>
                </c:pt>
                <c:pt idx="17">
                  <c:v>114.60212424999969</c:v>
                </c:pt>
                <c:pt idx="18">
                  <c:v>41.013492100000008</c:v>
                </c:pt>
                <c:pt idx="19">
                  <c:v>6.4175667833333288</c:v>
                </c:pt>
                <c:pt idx="20">
                  <c:v>3.1494514999999996</c:v>
                </c:pt>
                <c:pt idx="21">
                  <c:v>89.715996999999703</c:v>
                </c:pt>
                <c:pt idx="22">
                  <c:v>35.661109850000003</c:v>
                </c:pt>
                <c:pt idx="23">
                  <c:v>5.8377334000000003</c:v>
                </c:pt>
              </c:numCache>
            </c:numRef>
          </c:val>
          <c:smooth val="0"/>
          <c:extLst>
            <c:ext xmlns:c15="http://schemas.microsoft.com/office/drawing/2012/chart" uri="{02D57815-91ED-43cb-92C2-25804820EDAC}">
              <c15:datalabelsRange>
                <c15:f>(TD6_D!$E$23:$E$27,TD6_D!$F$23:$F$27,TD6_D!$G$23:$G$27,TD6_D!$E$28:$E$32,TD6_D!$F$28:$F$32,TD6_D!$G$28:$G$32)</c15:f>
                <c15:dlblRangeCache>
                  <c:ptCount val="30"/>
                  <c:pt idx="0">
                    <c:v> 9 </c:v>
                  </c:pt>
                  <c:pt idx="1">
                    <c:v> 126 </c:v>
                  </c:pt>
                  <c:pt idx="2">
                    <c:v> 24 </c:v>
                  </c:pt>
                  <c:pt idx="3">
                    <c:v> 5 </c:v>
                  </c:pt>
                  <c:pt idx="4">
                    <c:v> 163 </c:v>
                  </c:pt>
                  <c:pt idx="5">
                    <c:v> 8 </c:v>
                  </c:pt>
                  <c:pt idx="6">
                    <c:v> 118 </c:v>
                  </c:pt>
                  <c:pt idx="7">
                    <c:v> 26 </c:v>
                  </c:pt>
                  <c:pt idx="8">
                    <c:v> 6 </c:v>
                  </c:pt>
                  <c:pt idx="9">
                    <c:v> 157 </c:v>
                  </c:pt>
                  <c:pt idx="10">
                    <c:v> 8 </c:v>
                  </c:pt>
                  <c:pt idx="11">
                    <c:v> 110 </c:v>
                  </c:pt>
                  <c:pt idx="12">
                    <c:v> 27 </c:v>
                  </c:pt>
                  <c:pt idx="13">
                    <c:v> 5 </c:v>
                  </c:pt>
                  <c:pt idx="14">
                    <c:v> 150 </c:v>
                  </c:pt>
                  <c:pt idx="15">
                    <c:v> 5 </c:v>
                  </c:pt>
                  <c:pt idx="16">
                    <c:v> 119 </c:v>
                  </c:pt>
                  <c:pt idx="17">
                    <c:v> 39 </c:v>
                  </c:pt>
                  <c:pt idx="18">
                    <c:v> 6 </c:v>
                  </c:pt>
                  <c:pt idx="19">
                    <c:v> 169 </c:v>
                  </c:pt>
                  <c:pt idx="20">
                    <c:v> 4 </c:v>
                  </c:pt>
                  <c:pt idx="21">
                    <c:v> 115 </c:v>
                  </c:pt>
                  <c:pt idx="22">
                    <c:v> 41 </c:v>
                  </c:pt>
                  <c:pt idx="23">
                    <c:v> 6 </c:v>
                  </c:pt>
                  <c:pt idx="24">
                    <c:v> 166 </c:v>
                  </c:pt>
                  <c:pt idx="25">
                    <c:v> 3 </c:v>
                  </c:pt>
                  <c:pt idx="26">
                    <c:v> 90 </c:v>
                  </c:pt>
                  <c:pt idx="27">
                    <c:v> 36 </c:v>
                  </c:pt>
                  <c:pt idx="28">
                    <c:v> 6 </c:v>
                  </c:pt>
                  <c:pt idx="29">
                    <c:v> 134 </c:v>
                  </c:pt>
                </c15:dlblRangeCache>
              </c15:datalabelsRange>
            </c:ext>
            <c:ext xmlns:c16="http://schemas.microsoft.com/office/drawing/2014/chart" uri="{C3380CC4-5D6E-409C-BE32-E72D297353CC}">
              <c16:uniqueId val="{00000013-EB12-4CE2-A2D0-AF83F50F6270}"/>
            </c:ext>
          </c:extLst>
        </c:ser>
        <c:dLbls>
          <c:showLegendKey val="0"/>
          <c:showVal val="1"/>
          <c:showCatName val="0"/>
          <c:showSerName val="0"/>
          <c:showPercent val="0"/>
          <c:showBubbleSize val="0"/>
        </c:dLbls>
        <c:hiLowLines>
          <c:spPr>
            <a:ln>
              <a:prstDash val="dash"/>
            </a:ln>
          </c:spPr>
        </c:hiLowLines>
        <c:marker val="1"/>
        <c:smooth val="0"/>
        <c:axId val="443096440"/>
        <c:axId val="443092912"/>
      </c:lineChart>
      <c:catAx>
        <c:axId val="443096440"/>
        <c:scaling>
          <c:orientation val="minMax"/>
        </c:scaling>
        <c:delete val="0"/>
        <c:axPos val="b"/>
        <c:numFmt formatCode="General" sourceLinked="0"/>
        <c:majorTickMark val="out"/>
        <c:minorTickMark val="none"/>
        <c:tickLblPos val="nextTo"/>
        <c:spPr>
          <a:ln w="0">
            <a:solidFill>
              <a:srgbClr val="1F497D">
                <a:lumMod val="50000"/>
              </a:srgbClr>
            </a:solidFill>
          </a:ln>
        </c:spPr>
        <c:txPr>
          <a:bodyPr/>
          <a:lstStyle/>
          <a:p>
            <a:pPr>
              <a:defRPr sz="900" b="0">
                <a:ln>
                  <a:noFill/>
                </a:ln>
                <a:solidFill>
                  <a:srgbClr val="002060"/>
                </a:solidFill>
                <a:latin typeface="+mn-lt"/>
              </a:defRPr>
            </a:pPr>
            <a:endParaRPr lang="es-MX"/>
          </a:p>
        </c:txPr>
        <c:crossAx val="443092912"/>
        <c:crosses val="autoZero"/>
        <c:auto val="1"/>
        <c:lblAlgn val="ctr"/>
        <c:lblOffset val="100"/>
        <c:noMultiLvlLbl val="0"/>
      </c:catAx>
      <c:valAx>
        <c:axId val="443092912"/>
        <c:scaling>
          <c:orientation val="minMax"/>
          <c:max val="180"/>
        </c:scaling>
        <c:delete val="0"/>
        <c:axPos val="l"/>
        <c:title>
          <c:tx>
            <c:rich>
              <a:bodyPr/>
              <a:lstStyle/>
              <a:p>
                <a:pPr>
                  <a:defRPr b="0">
                    <a:solidFill>
                      <a:srgbClr val="002060"/>
                    </a:solidFill>
                  </a:defRPr>
                </a:pPr>
                <a:r>
                  <a:rPr lang="es-MX" b="0">
                    <a:solidFill>
                      <a:srgbClr val="002060"/>
                    </a:solidFill>
                  </a:rPr>
                  <a:t>Horas totales semanales (millones de horas)</a:t>
                </a:r>
              </a:p>
            </c:rich>
          </c:tx>
          <c:layout>
            <c:manualLayout>
              <c:xMode val="edge"/>
              <c:yMode val="edge"/>
              <c:x val="1.1140628999698655E-2"/>
              <c:y val="0.2288003061460869"/>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6440"/>
        <c:crosses val="autoZero"/>
        <c:crossBetween val="between"/>
      </c:valAx>
    </c:plotArea>
    <c:legend>
      <c:legendPos val="b"/>
      <c:legendEntry>
        <c:idx val="2"/>
        <c:delete val="1"/>
      </c:legendEntry>
      <c:layout>
        <c:manualLayout>
          <c:xMode val="edge"/>
          <c:yMode val="edge"/>
          <c:x val="0.83894902292683671"/>
          <c:y val="8.6627221597300338E-2"/>
          <c:w val="0.15103825627885953"/>
          <c:h val="3.2028646419197601E-2"/>
        </c:manualLayout>
      </c:layout>
      <c:overlay val="0"/>
      <c:spPr>
        <a:noFill/>
      </c:spPr>
      <c:txPr>
        <a:bodyPr/>
        <a:lstStyle/>
        <a:p>
          <a:pPr>
            <a:defRPr sz="1000" b="1">
              <a:solidFill>
                <a:srgbClr val="002060"/>
              </a:solidFill>
            </a:defRPr>
          </a:pPr>
          <a:endParaRPr lang="es-MX"/>
        </a:p>
      </c:txPr>
    </c:legend>
    <c:plotVisOnly val="1"/>
    <c:dispBlanksAs val="gap"/>
    <c:showDLblsOverMax val="0"/>
  </c:chart>
  <c:spPr>
    <a:solidFill>
      <a:schemeClr val="bg1">
        <a:lumMod val="95000"/>
      </a:schemeClr>
    </a:solidFill>
    <a:ln>
      <a:no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7517217290943744E-2"/>
          <c:y val="0.5351288265228662"/>
          <c:w val="0.91779304828940744"/>
          <c:h val="0.34162827729709144"/>
        </c:manualLayout>
      </c:layout>
      <c:lineChart>
        <c:grouping val="standard"/>
        <c:varyColors val="0"/>
        <c:ser>
          <c:idx val="0"/>
          <c:order val="0"/>
          <c:tx>
            <c:strRef>
              <c:f>TD7_D!$G$40</c:f>
              <c:strCache>
                <c:ptCount val="1"/>
                <c:pt idx="0">
                  <c:v>Mujeres</c:v>
                </c:pt>
              </c:strCache>
            </c:strRef>
          </c:tx>
          <c:spPr>
            <a:ln w="28575" cap="rnd">
              <a:noFill/>
              <a:round/>
            </a:ln>
            <a:effectLst/>
          </c:spPr>
          <c:marker>
            <c:symbol val="circle"/>
            <c:size val="8"/>
            <c:spPr>
              <a:solidFill>
                <a:srgbClr val="7D619F"/>
              </a:solidFill>
              <a:ln w="9525">
                <a:no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extLst>
                <c:ext xmlns:c15="http://schemas.microsoft.com/office/drawing/2012/chart" uri="{02D57815-91ED-43cb-92C2-25804820EDAC}">
                  <c15:fullRef>
                    <c15:sqref>TD7_D!$H$64:$J$93</c15:sqref>
                  </c15:fullRef>
                </c:ext>
              </c:extLst>
              <c:f>(TD7_D!$H$64:$J$67,TD7_D!$H$69:$J$72,TD7_D!$H$74:$J$77,TD7_D!$H$79:$J$82,TD7_D!$H$84:$J$87,TD7_D!$H$89:$J$92)</c:f>
              <c:multiLvlStrCache>
                <c:ptCount val="24"/>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lvl>
                <c:lvl>
                  <c:pt idx="0">
                    <c:v>2016</c:v>
                  </c:pt>
                  <c:pt idx="4">
                    <c:v>2018</c:v>
                  </c:pt>
                  <c:pt idx="8">
                    <c:v>2020</c:v>
                  </c:pt>
                  <c:pt idx="12">
                    <c:v>2016</c:v>
                  </c:pt>
                  <c:pt idx="16">
                    <c:v>2018</c:v>
                  </c:pt>
                  <c:pt idx="20">
                    <c:v>2020</c:v>
                  </c:pt>
                </c:lvl>
                <c:lvl>
                  <c:pt idx="0">
                    <c:v>En situación de pobreza </c:v>
                  </c:pt>
                  <c:pt idx="12">
                    <c:v>En situación de no pobreza</c:v>
                  </c:pt>
                </c:lvl>
              </c:multiLvlStrCache>
            </c:multiLvlStrRef>
          </c:cat>
          <c:val>
            <c:numRef>
              <c:extLst>
                <c:ext xmlns:c15="http://schemas.microsoft.com/office/drawing/2012/chart" uri="{02D57815-91ED-43cb-92C2-25804820EDAC}">
                  <c15:fullRef>
                    <c15:sqref>(TD7_D!$G$46:$G$50,TD7_D!$J$46:$J$50,TD7_D!$M$46:$M$50,TD7_D!$G$51:$G$55,TD7_D!$J$51:$J$55,TD7_D!$M$51:$M$55)</c15:sqref>
                  </c15:fullRef>
                </c:ext>
              </c:extLst>
              <c:f>(TD7_D!$G$46:$G$49,TD7_D!$J$46:$J$49,TD7_D!$M$46:$M$49,TD7_D!$G$51:$G$54,TD7_D!$J$51:$J$54,TD7_D!$M$51:$M$54)</c:f>
              <c:numCache>
                <c:formatCode>0.0</c:formatCode>
                <c:ptCount val="24"/>
                <c:pt idx="0">
                  <c:v>11.712156860835901</c:v>
                </c:pt>
                <c:pt idx="1">
                  <c:v>24.067813964350101</c:v>
                </c:pt>
                <c:pt idx="2">
                  <c:v>27.510336590257499</c:v>
                </c:pt>
                <c:pt idx="3">
                  <c:v>23.711206216347598</c:v>
                </c:pt>
                <c:pt idx="4">
                  <c:v>11.827537183012099</c:v>
                </c:pt>
                <c:pt idx="5">
                  <c:v>24.283042221149699</c:v>
                </c:pt>
                <c:pt idx="6">
                  <c:v>27.410305390892699</c:v>
                </c:pt>
                <c:pt idx="7">
                  <c:v>24.207681501581199</c:v>
                </c:pt>
                <c:pt idx="8">
                  <c:v>12.758818748885901</c:v>
                </c:pt>
                <c:pt idx="9">
                  <c:v>23.044680754759199</c:v>
                </c:pt>
                <c:pt idx="10">
                  <c:v>27.528586479771</c:v>
                </c:pt>
                <c:pt idx="11">
                  <c:v>23.815225047421499</c:v>
                </c:pt>
                <c:pt idx="12">
                  <c:v>9.5916688508947203</c:v>
                </c:pt>
                <c:pt idx="13">
                  <c:v>18.836581888814798</c:v>
                </c:pt>
                <c:pt idx="14">
                  <c:v>24.807335272646</c:v>
                </c:pt>
                <c:pt idx="15">
                  <c:v>25.352297416847499</c:v>
                </c:pt>
                <c:pt idx="16">
                  <c:v>9.5197819594966706</c:v>
                </c:pt>
                <c:pt idx="17">
                  <c:v>18.890784228658099</c:v>
                </c:pt>
                <c:pt idx="18">
                  <c:v>24.6927700890074</c:v>
                </c:pt>
                <c:pt idx="19">
                  <c:v>24.202657025004399</c:v>
                </c:pt>
                <c:pt idx="20">
                  <c:v>11.5226032192119</c:v>
                </c:pt>
                <c:pt idx="21">
                  <c:v>18.9446382746337</c:v>
                </c:pt>
                <c:pt idx="22">
                  <c:v>25.095459887219999</c:v>
                </c:pt>
                <c:pt idx="23">
                  <c:v>24.552729700466202</c:v>
                </c:pt>
              </c:numCache>
            </c:numRef>
          </c:val>
          <c:smooth val="0"/>
          <c:extLst>
            <c:ext xmlns:c16="http://schemas.microsoft.com/office/drawing/2014/chart" uri="{C3380CC4-5D6E-409C-BE32-E72D297353CC}">
              <c16:uniqueId val="{00000000-8581-4C6E-9717-C0BDAF2B69D5}"/>
            </c:ext>
          </c:extLst>
        </c:ser>
        <c:ser>
          <c:idx val="1"/>
          <c:order val="1"/>
          <c:tx>
            <c:strRef>
              <c:f>TD7_D!$I$40</c:f>
              <c:strCache>
                <c:ptCount val="1"/>
                <c:pt idx="0">
                  <c:v>Hombres</c:v>
                </c:pt>
              </c:strCache>
            </c:strRef>
          </c:tx>
          <c:spPr>
            <a:ln w="28575" cap="rnd">
              <a:noFill/>
              <a:round/>
            </a:ln>
            <a:effectLst/>
          </c:spPr>
          <c:marker>
            <c:symbol val="circle"/>
            <c:size val="8"/>
            <c:spPr>
              <a:solidFill>
                <a:srgbClr val="C4BD97"/>
              </a:solidFill>
              <a:ln w="9525">
                <a:no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extLst>
                <c:ext xmlns:c15="http://schemas.microsoft.com/office/drawing/2012/chart" uri="{02D57815-91ED-43cb-92C2-25804820EDAC}">
                  <c15:fullRef>
                    <c15:sqref>TD7_D!$H$64:$J$93</c15:sqref>
                  </c15:fullRef>
                </c:ext>
              </c:extLst>
              <c:f>(TD7_D!$H$64:$J$67,TD7_D!$H$69:$J$72,TD7_D!$H$74:$J$77,TD7_D!$H$79:$J$82,TD7_D!$H$84:$J$87,TD7_D!$H$89:$J$92)</c:f>
              <c:multiLvlStrCache>
                <c:ptCount val="24"/>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lvl>
                <c:lvl>
                  <c:pt idx="0">
                    <c:v>2016</c:v>
                  </c:pt>
                  <c:pt idx="4">
                    <c:v>2018</c:v>
                  </c:pt>
                  <c:pt idx="8">
                    <c:v>2020</c:v>
                  </c:pt>
                  <c:pt idx="12">
                    <c:v>2016</c:v>
                  </c:pt>
                  <c:pt idx="16">
                    <c:v>2018</c:v>
                  </c:pt>
                  <c:pt idx="20">
                    <c:v>2020</c:v>
                  </c:pt>
                </c:lvl>
                <c:lvl>
                  <c:pt idx="0">
                    <c:v>En situación de pobreza </c:v>
                  </c:pt>
                  <c:pt idx="12">
                    <c:v>En situación de no pobreza</c:v>
                  </c:pt>
                </c:lvl>
              </c:multiLvlStrCache>
            </c:multiLvlStrRef>
          </c:cat>
          <c:val>
            <c:numRef>
              <c:extLst>
                <c:ext xmlns:c15="http://schemas.microsoft.com/office/drawing/2012/chart" uri="{02D57815-91ED-43cb-92C2-25804820EDAC}">
                  <c15:fullRef>
                    <c15:sqref>(TD7_D!$F$46:$F$50,TD7_D!$I$46:$I$50,TD7_D!$L$46:$L$50,TD7_D!$F$51:$F$55,TD7_D!$I$51:$I$55,TD7_D!$L$51:$L$55)</c15:sqref>
                  </c15:fullRef>
                </c:ext>
              </c:extLst>
              <c:f>(TD7_D!$F$46:$F$49,TD7_D!$I$46:$I$49,TD7_D!$L$46:$L$49,TD7_D!$F$51:$F$54,TD7_D!$I$51:$I$54,TD7_D!$L$51:$L$54)</c:f>
              <c:numCache>
                <c:formatCode>0.0</c:formatCode>
                <c:ptCount val="24"/>
                <c:pt idx="0">
                  <c:v>7.4230493357394796</c:v>
                </c:pt>
                <c:pt idx="1">
                  <c:v>7.6196123742335997</c:v>
                </c:pt>
                <c:pt idx="2">
                  <c:v>8.8522420186089796</c:v>
                </c:pt>
                <c:pt idx="3">
                  <c:v>10.525110658719001</c:v>
                </c:pt>
                <c:pt idx="4">
                  <c:v>7.1920281464067202</c:v>
                </c:pt>
                <c:pt idx="5">
                  <c:v>7.5316980712205499</c:v>
                </c:pt>
                <c:pt idx="6">
                  <c:v>8.6838120122942897</c:v>
                </c:pt>
                <c:pt idx="7">
                  <c:v>10.588912415002101</c:v>
                </c:pt>
                <c:pt idx="8">
                  <c:v>7.9978344090783704</c:v>
                </c:pt>
                <c:pt idx="9">
                  <c:v>8.2555634130202105</c:v>
                </c:pt>
                <c:pt idx="10">
                  <c:v>9.1526631623023693</c:v>
                </c:pt>
                <c:pt idx="11">
                  <c:v>10.540719780313999</c:v>
                </c:pt>
                <c:pt idx="12">
                  <c:v>6.5803883654516397</c:v>
                </c:pt>
                <c:pt idx="13">
                  <c:v>7.1961721022918503</c:v>
                </c:pt>
                <c:pt idx="14">
                  <c:v>8.6337324383815304</c:v>
                </c:pt>
                <c:pt idx="15">
                  <c:v>10.9681806799634</c:v>
                </c:pt>
                <c:pt idx="16">
                  <c:v>7.0154648254354699</c:v>
                </c:pt>
                <c:pt idx="17">
                  <c:v>7.4782373942770004</c:v>
                </c:pt>
                <c:pt idx="18">
                  <c:v>8.89217549491892</c:v>
                </c:pt>
                <c:pt idx="19">
                  <c:v>10.936330091647401</c:v>
                </c:pt>
                <c:pt idx="20">
                  <c:v>7.9027610682772398</c:v>
                </c:pt>
                <c:pt idx="21">
                  <c:v>8.1812918235356005</c:v>
                </c:pt>
                <c:pt idx="22">
                  <c:v>9.4829890040078606</c:v>
                </c:pt>
                <c:pt idx="23">
                  <c:v>11.383581523432801</c:v>
                </c:pt>
              </c:numCache>
            </c:numRef>
          </c:val>
          <c:smooth val="0"/>
          <c:extLst>
            <c:ext xmlns:c16="http://schemas.microsoft.com/office/drawing/2014/chart" uri="{C3380CC4-5D6E-409C-BE32-E72D297353CC}">
              <c16:uniqueId val="{00000001-8581-4C6E-9717-C0BDAF2B69D5}"/>
            </c:ext>
          </c:extLst>
        </c:ser>
        <c:ser>
          <c:idx val="2"/>
          <c:order val="2"/>
          <c:tx>
            <c:v>Brecha</c:v>
          </c:tx>
          <c:spPr>
            <a:ln w="25400" cap="rnd">
              <a:noFill/>
              <a:round/>
            </a:ln>
            <a:effectLst/>
          </c:spPr>
          <c:marker>
            <c:symbol val="circle"/>
            <c:size val="5"/>
            <c:spPr>
              <a:noFill/>
              <a:ln w="9525">
                <a:noFill/>
              </a:ln>
              <a:effectLst/>
            </c:spPr>
          </c:marker>
          <c:dLbls>
            <c:dLbl>
              <c:idx val="0"/>
              <c:layout>
                <c:manualLayout>
                  <c:x val="-7.714561234329809E-3"/>
                  <c:y val="-1.2254900778244995E-3"/>
                </c:manualLayout>
              </c:layout>
              <c:tx>
                <c:rich>
                  <a:bodyPr/>
                  <a:lstStyle/>
                  <a:p>
                    <a:fld id="{2D6452EC-8685-4309-B097-9AB9166FB8AD}"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2-8581-4C6E-9717-C0BDAF2B69D5}"/>
                </c:ext>
              </c:extLst>
            </c:dLbl>
            <c:dLbl>
              <c:idx val="1"/>
              <c:layout>
                <c:manualLayout>
                  <c:x val="-3.8572806171648989E-3"/>
                  <c:y val="-4.901960311297594E-3"/>
                </c:manualLayout>
              </c:layout>
              <c:tx>
                <c:rich>
                  <a:bodyPr/>
                  <a:lstStyle/>
                  <a:p>
                    <a:fld id="{7DB097DB-A6F4-409B-95F8-2008A69D64B5}"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3-8581-4C6E-9717-C0BDAF2B69D5}"/>
                </c:ext>
              </c:extLst>
            </c:dLbl>
            <c:dLbl>
              <c:idx val="2"/>
              <c:layout>
                <c:manualLayout>
                  <c:x val="-6.4288010286081649E-3"/>
                  <c:y val="-4.4934117104139856E-17"/>
                </c:manualLayout>
              </c:layout>
              <c:tx>
                <c:rich>
                  <a:bodyPr/>
                  <a:lstStyle/>
                  <a:p>
                    <a:fld id="{6092A753-E515-4FC6-8FCF-0E026B3CCF6F}"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4-8581-4C6E-9717-C0BDAF2B69D5}"/>
                </c:ext>
              </c:extLst>
            </c:dLbl>
            <c:dLbl>
              <c:idx val="3"/>
              <c:layout>
                <c:manualLayout>
                  <c:x val="-3.8572806171649223E-3"/>
                  <c:y val="-3.6764702334732289E-3"/>
                </c:manualLayout>
              </c:layout>
              <c:tx>
                <c:rich>
                  <a:bodyPr/>
                  <a:lstStyle/>
                  <a:p>
                    <a:fld id="{33B00D44-45AD-4370-8A54-73E63115128B}"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5-8581-4C6E-9717-C0BDAF2B69D5}"/>
                </c:ext>
              </c:extLst>
            </c:dLbl>
            <c:dLbl>
              <c:idx val="4"/>
              <c:layout>
                <c:manualLayout>
                  <c:x val="-6.4288010286082118E-3"/>
                  <c:y val="-1.2254900778244098E-3"/>
                </c:manualLayout>
              </c:layout>
              <c:tx>
                <c:rich>
                  <a:bodyPr/>
                  <a:lstStyle/>
                  <a:p>
                    <a:fld id="{BC732F02-D1FB-4E4B-933F-9B2249286C36}"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7-8581-4C6E-9717-C0BDAF2B69D5}"/>
                </c:ext>
              </c:extLst>
            </c:dLbl>
            <c:dLbl>
              <c:idx val="5"/>
              <c:layout>
                <c:manualLayout>
                  <c:x val="-1.2857602057216328E-3"/>
                  <c:y val="-2.4509801556488195E-3"/>
                </c:manualLayout>
              </c:layout>
              <c:tx>
                <c:rich>
                  <a:bodyPr/>
                  <a:lstStyle/>
                  <a:p>
                    <a:fld id="{12B556CB-6DD1-40F5-8061-F55FDCF544B9}"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8581-4C6E-9717-C0BDAF2B69D5}"/>
                </c:ext>
              </c:extLst>
            </c:dLbl>
            <c:dLbl>
              <c:idx val="6"/>
              <c:layout>
                <c:manualLayout>
                  <c:x val="-6.4288010286081649E-3"/>
                  <c:y val="-2.4509801556488195E-3"/>
                </c:manualLayout>
              </c:layout>
              <c:tx>
                <c:rich>
                  <a:bodyPr/>
                  <a:lstStyle/>
                  <a:p>
                    <a:fld id="{39BF09C8-13D1-4E13-8A6F-38FB31961885}"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8581-4C6E-9717-C0BDAF2B69D5}"/>
                </c:ext>
              </c:extLst>
            </c:dLbl>
            <c:dLbl>
              <c:idx val="7"/>
              <c:layout>
                <c:manualLayout>
                  <c:x val="-6.4288010286082118E-3"/>
                  <c:y val="-1.2254900778244546E-3"/>
                </c:manualLayout>
              </c:layout>
              <c:tx>
                <c:rich>
                  <a:bodyPr/>
                  <a:lstStyle/>
                  <a:p>
                    <a:fld id="{7E1A2742-AF5B-4BA3-B049-15FED29AB7E8}"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A-8581-4C6E-9717-C0BDAF2B69D5}"/>
                </c:ext>
              </c:extLst>
            </c:dLbl>
            <c:dLbl>
              <c:idx val="8"/>
              <c:layout>
                <c:manualLayout>
                  <c:x val="-5.1430408228865312E-3"/>
                  <c:y val="-3.6764702334732289E-3"/>
                </c:manualLayout>
              </c:layout>
              <c:tx>
                <c:rich>
                  <a:bodyPr/>
                  <a:lstStyle/>
                  <a:p>
                    <a:fld id="{9B3BCA33-FA66-4F61-81BA-A016612DCF16}"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C-8581-4C6E-9717-C0BDAF2B69D5}"/>
                </c:ext>
              </c:extLst>
            </c:dLbl>
            <c:dLbl>
              <c:idx val="9"/>
              <c:layout>
                <c:manualLayout>
                  <c:x val="-3.857280617164993E-3"/>
                  <c:y val="0"/>
                </c:manualLayout>
              </c:layout>
              <c:tx>
                <c:rich>
                  <a:bodyPr/>
                  <a:lstStyle/>
                  <a:p>
                    <a:fld id="{21A55646-0909-4BF9-8ECA-5FF215999466}"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D-8581-4C6E-9717-C0BDAF2B69D5}"/>
                </c:ext>
              </c:extLst>
            </c:dLbl>
            <c:dLbl>
              <c:idx val="10"/>
              <c:layout>
                <c:manualLayout>
                  <c:x val="-7.7145612343298914E-3"/>
                  <c:y val="0"/>
                </c:manualLayout>
              </c:layout>
              <c:tx>
                <c:rich>
                  <a:bodyPr/>
                  <a:lstStyle/>
                  <a:p>
                    <a:fld id="{E7FD7647-03B6-408A-918D-28D84C9BC16B}"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E-8581-4C6E-9717-C0BDAF2B69D5}"/>
                </c:ext>
              </c:extLst>
            </c:dLbl>
            <c:dLbl>
              <c:idx val="11"/>
              <c:layout>
                <c:manualLayout>
                  <c:x val="-6.4288010286082586E-3"/>
                  <c:y val="0"/>
                </c:manualLayout>
              </c:layout>
              <c:tx>
                <c:rich>
                  <a:bodyPr/>
                  <a:lstStyle/>
                  <a:p>
                    <a:fld id="{D3CD28B9-6B0B-4D38-AE7B-D184224EA356}"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F-8581-4C6E-9717-C0BDAF2B69D5}"/>
                </c:ext>
              </c:extLst>
            </c:dLbl>
            <c:dLbl>
              <c:idx val="12"/>
              <c:layout>
                <c:manualLayout>
                  <c:x val="-7.7145612343297977E-3"/>
                  <c:y val="-2.4509801556488195E-3"/>
                </c:manualLayout>
              </c:layout>
              <c:tx>
                <c:rich>
                  <a:bodyPr/>
                  <a:lstStyle/>
                  <a:p>
                    <a:fld id="{19D887E1-E224-48C2-986C-E2E218201CEE}"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1-8581-4C6E-9717-C0BDAF2B69D5}"/>
                </c:ext>
              </c:extLst>
            </c:dLbl>
            <c:dLbl>
              <c:idx val="13"/>
              <c:layout>
                <c:manualLayout>
                  <c:x val="-5.1430408228865312E-3"/>
                  <c:y val="-1.1029410700419687E-2"/>
                </c:manualLayout>
              </c:layout>
              <c:tx>
                <c:rich>
                  <a:bodyPr/>
                  <a:lstStyle/>
                  <a:p>
                    <a:fld id="{00020C3C-AECA-4898-B840-233CC5576C4E}"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2-8581-4C6E-9717-C0BDAF2B69D5}"/>
                </c:ext>
              </c:extLst>
            </c:dLbl>
            <c:dLbl>
              <c:idx val="14"/>
              <c:layout>
                <c:manualLayout>
                  <c:x val="-6.4288010286082586E-3"/>
                  <c:y val="0"/>
                </c:manualLayout>
              </c:layout>
              <c:tx>
                <c:rich>
                  <a:bodyPr/>
                  <a:lstStyle/>
                  <a:p>
                    <a:fld id="{BE6C7690-0282-41F1-8078-58ED43048D39}"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3-8581-4C6E-9717-C0BDAF2B69D5}"/>
                </c:ext>
              </c:extLst>
            </c:dLbl>
            <c:dLbl>
              <c:idx val="15"/>
              <c:layout>
                <c:manualLayout>
                  <c:x val="-9.0003214400514297E-3"/>
                  <c:y val="0"/>
                </c:manualLayout>
              </c:layout>
              <c:tx>
                <c:rich>
                  <a:bodyPr/>
                  <a:lstStyle/>
                  <a:p>
                    <a:fld id="{8DE1EBFE-245C-4965-8823-1C27856B747C}"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4-8581-4C6E-9717-C0BDAF2B69D5}"/>
                </c:ext>
              </c:extLst>
            </c:dLbl>
            <c:dLbl>
              <c:idx val="16"/>
              <c:layout>
                <c:manualLayout>
                  <c:x val="-7.7145612343297977E-3"/>
                  <c:y val="0"/>
                </c:manualLayout>
              </c:layout>
              <c:tx>
                <c:rich>
                  <a:bodyPr/>
                  <a:lstStyle/>
                  <a:p>
                    <a:fld id="{3CE84586-B608-4597-8C48-568CF87EE949}"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6-8581-4C6E-9717-C0BDAF2B69D5}"/>
                </c:ext>
              </c:extLst>
            </c:dLbl>
            <c:dLbl>
              <c:idx val="17"/>
              <c:layout>
                <c:manualLayout>
                  <c:x val="-5.1430408228865312E-3"/>
                  <c:y val="-8.5784305447709572E-3"/>
                </c:manualLayout>
              </c:layout>
              <c:tx>
                <c:rich>
                  <a:bodyPr/>
                  <a:lstStyle/>
                  <a:p>
                    <a:fld id="{83706ECF-5BB5-415B-87B0-DAC83EA8960F}"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7-8581-4C6E-9717-C0BDAF2B69D5}"/>
                </c:ext>
              </c:extLst>
            </c:dLbl>
            <c:dLbl>
              <c:idx val="18"/>
              <c:layout>
                <c:manualLayout>
                  <c:x val="-5.1430408228866258E-3"/>
                  <c:y val="7.3529404669464577E-3"/>
                </c:manualLayout>
              </c:layout>
              <c:tx>
                <c:rich>
                  <a:bodyPr/>
                  <a:lstStyle/>
                  <a:p>
                    <a:fld id="{AAFDA1E8-2113-4A89-AB2F-0578C708EA66}"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8-8581-4C6E-9717-C0BDAF2B69D5}"/>
                </c:ext>
              </c:extLst>
            </c:dLbl>
            <c:dLbl>
              <c:idx val="19"/>
              <c:layout>
                <c:manualLayout>
                  <c:x val="-3.857280617164993E-3"/>
                  <c:y val="-4.9019603112976391E-3"/>
                </c:manualLayout>
              </c:layout>
              <c:tx>
                <c:rich>
                  <a:bodyPr/>
                  <a:lstStyle/>
                  <a:p>
                    <a:fld id="{CEC0302F-8D55-4312-8E0C-A9E3A8978889}"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9-8581-4C6E-9717-C0BDAF2B69D5}"/>
                </c:ext>
              </c:extLst>
            </c:dLbl>
            <c:dLbl>
              <c:idx val="20"/>
              <c:layout>
                <c:manualLayout>
                  <c:x val="-7.7145612343298914E-3"/>
                  <c:y val="0"/>
                </c:manualLayout>
              </c:layout>
              <c:tx>
                <c:rich>
                  <a:bodyPr/>
                  <a:lstStyle/>
                  <a:p>
                    <a:fld id="{17FFF411-6B22-4DBF-9F1A-29E23E6D89ED}"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B-8581-4C6E-9717-C0BDAF2B69D5}"/>
                </c:ext>
              </c:extLst>
            </c:dLbl>
            <c:dLbl>
              <c:idx val="21"/>
              <c:layout>
                <c:manualLayout>
                  <c:x val="-7.7145612343297977E-3"/>
                  <c:y val="-4.4934117104139856E-17"/>
                </c:manualLayout>
              </c:layout>
              <c:tx>
                <c:rich>
                  <a:bodyPr/>
                  <a:lstStyle/>
                  <a:p>
                    <a:fld id="{D62C5329-F43F-42CD-9B05-2B0A5AAC8E9B}"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C-8581-4C6E-9717-C0BDAF2B69D5}"/>
                </c:ext>
              </c:extLst>
            </c:dLbl>
            <c:dLbl>
              <c:idx val="22"/>
              <c:layout>
                <c:manualLayout>
                  <c:x val="-9.0003214400514297E-3"/>
                  <c:y val="6.1274503891219582E-3"/>
                </c:manualLayout>
              </c:layout>
              <c:tx>
                <c:rich>
                  <a:bodyPr/>
                  <a:lstStyle/>
                  <a:p>
                    <a:fld id="{4C16335A-DC2A-4C42-9D5F-FFBBFD78F434}"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D-8581-4C6E-9717-C0BDAF2B69D5}"/>
                </c:ext>
              </c:extLst>
            </c:dLbl>
            <c:dLbl>
              <c:idx val="23"/>
              <c:layout>
                <c:manualLayout>
                  <c:x val="-7.7145612343297977E-3"/>
                  <c:y val="-1.2254900778244098E-3"/>
                </c:manualLayout>
              </c:layout>
              <c:tx>
                <c:rich>
                  <a:bodyPr/>
                  <a:lstStyle/>
                  <a:p>
                    <a:fld id="{D20BF568-EAD2-422E-8106-3DD8FDB2F4DA}"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E-8581-4C6E-9717-C0BDAF2B69D5}"/>
                </c:ext>
              </c:extLst>
            </c:dLbl>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rgbClr val="002060"/>
                    </a:solidFill>
                    <a:latin typeface="+mn-lt"/>
                    <a:ea typeface="+mn-ea"/>
                    <a:cs typeface="+mn-cs"/>
                  </a:defRPr>
                </a:pPr>
                <a:endParaRPr lang="es-MX"/>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multiLvlStrRef>
              <c:extLst>
                <c:ext xmlns:c15="http://schemas.microsoft.com/office/drawing/2012/chart" uri="{02D57815-91ED-43cb-92C2-25804820EDAC}">
                  <c15:fullRef>
                    <c15:sqref>TD7_D!$H$64:$J$93</c15:sqref>
                  </c15:fullRef>
                </c:ext>
              </c:extLst>
              <c:f>(TD7_D!$H$64:$J$67,TD7_D!$H$69:$J$72,TD7_D!$H$74:$J$77,TD7_D!$H$79:$J$82,TD7_D!$H$84:$J$87,TD7_D!$H$89:$J$92)</c:f>
              <c:multiLvlStrCache>
                <c:ptCount val="24"/>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lvl>
                <c:lvl>
                  <c:pt idx="0">
                    <c:v>2016</c:v>
                  </c:pt>
                  <c:pt idx="4">
                    <c:v>2018</c:v>
                  </c:pt>
                  <c:pt idx="8">
                    <c:v>2020</c:v>
                  </c:pt>
                  <c:pt idx="12">
                    <c:v>2016</c:v>
                  </c:pt>
                  <c:pt idx="16">
                    <c:v>2018</c:v>
                  </c:pt>
                  <c:pt idx="20">
                    <c:v>2020</c:v>
                  </c:pt>
                </c:lvl>
                <c:lvl>
                  <c:pt idx="0">
                    <c:v>En situación de pobreza </c:v>
                  </c:pt>
                  <c:pt idx="12">
                    <c:v>En situación de no pobreza</c:v>
                  </c:pt>
                </c:lvl>
              </c:multiLvlStrCache>
            </c:multiLvlStrRef>
          </c:cat>
          <c:val>
            <c:numRef>
              <c:extLst>
                <c:ext xmlns:c15="http://schemas.microsoft.com/office/drawing/2012/chart" uri="{02D57815-91ED-43cb-92C2-25804820EDAC}">
                  <c15:fullRef>
                    <c15:sqref>(TD7_D!$G$57:$G$61,TD7_D!$J$57:$J$61,TD7_D!$M$57:$M$61,TD7_D!$H$57:$H$61,TD7_D!$K$57:$K$61,TD7_D!$N$57:$N$61)</c15:sqref>
                  </c15:fullRef>
                </c:ext>
              </c:extLst>
              <c:f>(TD7_D!$G$57:$G$60,TD7_D!$J$57:$J$60,TD7_D!$M$57:$M$60,TD7_D!$H$57:$H$60,TD7_D!$K$57:$K$60,TD7_D!$N$57:$N$60)</c:f>
              <c:numCache>
                <c:formatCode>0.0</c:formatCode>
                <c:ptCount val="24"/>
                <c:pt idx="0">
                  <c:v>9.567603098287691</c:v>
                </c:pt>
                <c:pt idx="1">
                  <c:v>15.843713169291851</c:v>
                </c:pt>
                <c:pt idx="2">
                  <c:v>18.181289304433239</c:v>
                </c:pt>
                <c:pt idx="3">
                  <c:v>17.1181584375333</c:v>
                </c:pt>
                <c:pt idx="4">
                  <c:v>9.5097826647094088</c:v>
                </c:pt>
                <c:pt idx="5">
                  <c:v>15.907370146185125</c:v>
                </c:pt>
                <c:pt idx="6">
                  <c:v>18.047058701593492</c:v>
                </c:pt>
                <c:pt idx="7">
                  <c:v>17.398296958291649</c:v>
                </c:pt>
                <c:pt idx="8">
                  <c:v>10.378326578982136</c:v>
                </c:pt>
                <c:pt idx="9">
                  <c:v>15.650122083889705</c:v>
                </c:pt>
                <c:pt idx="10">
                  <c:v>18.340624821036684</c:v>
                </c:pt>
                <c:pt idx="11">
                  <c:v>17.177972413867749</c:v>
                </c:pt>
                <c:pt idx="12">
                  <c:v>8.08602860817318</c:v>
                </c:pt>
                <c:pt idx="13">
                  <c:v>13.016376995553324</c:v>
                </c:pt>
                <c:pt idx="14">
                  <c:v>16.720533855513764</c:v>
                </c:pt>
                <c:pt idx="15">
                  <c:v>18.160239048405451</c:v>
                </c:pt>
                <c:pt idx="16">
                  <c:v>8.2676233924660707</c:v>
                </c:pt>
                <c:pt idx="17">
                  <c:v>13.18451081146755</c:v>
                </c:pt>
                <c:pt idx="18">
                  <c:v>16.79247279196316</c:v>
                </c:pt>
                <c:pt idx="19">
                  <c:v>17.569493558325899</c:v>
                </c:pt>
                <c:pt idx="20">
                  <c:v>9.7126821437445692</c:v>
                </c:pt>
                <c:pt idx="21">
                  <c:v>13.562965049084649</c:v>
                </c:pt>
                <c:pt idx="22">
                  <c:v>17.289224445613929</c:v>
                </c:pt>
                <c:pt idx="23">
                  <c:v>17.968155611949502</c:v>
                </c:pt>
              </c:numCache>
            </c:numRef>
          </c:val>
          <c:smooth val="0"/>
          <c:extLst>
            <c:ext xmlns:c15="http://schemas.microsoft.com/office/drawing/2012/chart" uri="{02D57815-91ED-43cb-92C2-25804820EDAC}">
              <c15:datalabelsRange>
                <c15:f>(TD7_D!$E$23:$E$27,TD7_D!$F$23:$F$27,TD7_D!$G$23:$G$27,TD7_D!$E$28:$E$32,TD7_D!$F$28:$F$32,TD7_D!$G$28:$G$32)</c15:f>
                <c15:dlblRangeCache>
                  <c:ptCount val="30"/>
                  <c:pt idx="0">
                    <c:v>4.3</c:v>
                  </c:pt>
                  <c:pt idx="1">
                    <c:v>16.4</c:v>
                  </c:pt>
                  <c:pt idx="2">
                    <c:v>18.7</c:v>
                  </c:pt>
                  <c:pt idx="3">
                    <c:v>13.2</c:v>
                  </c:pt>
                  <c:pt idx="4">
                    <c:v>14.8</c:v>
                  </c:pt>
                  <c:pt idx="5">
                    <c:v>4.6</c:v>
                  </c:pt>
                  <c:pt idx="6">
                    <c:v>16.8</c:v>
                  </c:pt>
                  <c:pt idx="7">
                    <c:v>18.7</c:v>
                  </c:pt>
                  <c:pt idx="8">
                    <c:v>13.6</c:v>
                  </c:pt>
                  <c:pt idx="9">
                    <c:v>15.1</c:v>
                  </c:pt>
                  <c:pt idx="10">
                    <c:v>4.8</c:v>
                  </c:pt>
                  <c:pt idx="11">
                    <c:v>14.8</c:v>
                  </c:pt>
                  <c:pt idx="12">
                    <c:v>18.4</c:v>
                  </c:pt>
                  <c:pt idx="13">
                    <c:v>13.3</c:v>
                  </c:pt>
                  <c:pt idx="14">
                    <c:v>14.1</c:v>
                  </c:pt>
                  <c:pt idx="15">
                    <c:v>3.0</c:v>
                  </c:pt>
                  <c:pt idx="16">
                    <c:v>11.6</c:v>
                  </c:pt>
                  <c:pt idx="17">
                    <c:v>16.2</c:v>
                  </c:pt>
                  <c:pt idx="18">
                    <c:v>14.4</c:v>
                  </c:pt>
                  <c:pt idx="19">
                    <c:v>12.4</c:v>
                  </c:pt>
                  <c:pt idx="20">
                    <c:v>2.5</c:v>
                  </c:pt>
                  <c:pt idx="21">
                    <c:v>11.4</c:v>
                  </c:pt>
                  <c:pt idx="22">
                    <c:v>15.8</c:v>
                  </c:pt>
                  <c:pt idx="23">
                    <c:v>13.3</c:v>
                  </c:pt>
                  <c:pt idx="24">
                    <c:v>12.2</c:v>
                  </c:pt>
                  <c:pt idx="25">
                    <c:v>3.6</c:v>
                  </c:pt>
                  <c:pt idx="26">
                    <c:v>10.8</c:v>
                  </c:pt>
                  <c:pt idx="27">
                    <c:v>15.6</c:v>
                  </c:pt>
                  <c:pt idx="28">
                    <c:v>13.2</c:v>
                  </c:pt>
                  <c:pt idx="29">
                    <c:v>12.1</c:v>
                  </c:pt>
                </c15:dlblRangeCache>
              </c15:datalabelsRange>
            </c:ext>
            <c:ext xmlns:c16="http://schemas.microsoft.com/office/drawing/2014/chart" uri="{C3380CC4-5D6E-409C-BE32-E72D297353CC}">
              <c16:uniqueId val="{00000020-8581-4C6E-9717-C0BDAF2B69D5}"/>
            </c:ext>
          </c:extLst>
        </c:ser>
        <c:dLbls>
          <c:showLegendKey val="0"/>
          <c:showVal val="0"/>
          <c:showCatName val="0"/>
          <c:showSerName val="0"/>
          <c:showPercent val="0"/>
          <c:showBubbleSize val="0"/>
        </c:dLbls>
        <c:hiLowLines>
          <c:spPr>
            <a:ln w="9525" cap="flat" cmpd="sng" algn="ctr">
              <a:solidFill>
                <a:schemeClr val="tx1">
                  <a:lumMod val="75000"/>
                  <a:lumOff val="25000"/>
                </a:schemeClr>
              </a:solidFill>
              <a:prstDash val="dash"/>
              <a:round/>
            </a:ln>
            <a:effectLst/>
          </c:spPr>
        </c:hiLowLines>
        <c:marker val="1"/>
        <c:smooth val="0"/>
        <c:axId val="779590768"/>
        <c:axId val="779591424"/>
      </c:lineChart>
      <c:catAx>
        <c:axId val="779590768"/>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5400000" spcFirstLastPara="1" vertOverflow="ellipsis" wrap="square" anchor="ctr" anchorCtr="1"/>
          <a:lstStyle/>
          <a:p>
            <a:pPr>
              <a:defRPr sz="900" b="0" i="0" u="none" strike="noStrike" kern="1200" baseline="0">
                <a:solidFill>
                  <a:srgbClr val="002060"/>
                </a:solidFill>
                <a:latin typeface="+mn-lt"/>
                <a:ea typeface="+mn-ea"/>
                <a:cs typeface="+mn-cs"/>
              </a:defRPr>
            </a:pPr>
            <a:endParaRPr lang="es-MX"/>
          </a:p>
        </c:txPr>
        <c:crossAx val="779591424"/>
        <c:crosses val="autoZero"/>
        <c:auto val="1"/>
        <c:lblAlgn val="ctr"/>
        <c:lblOffset val="100"/>
        <c:noMultiLvlLbl val="0"/>
      </c:catAx>
      <c:valAx>
        <c:axId val="779591424"/>
        <c:scaling>
          <c:orientation val="minMax"/>
        </c:scaling>
        <c:delete val="0"/>
        <c:axPos val="l"/>
        <c:title>
          <c:tx>
            <c:rich>
              <a:bodyPr rot="-5400000" spcFirstLastPara="1" vertOverflow="ellipsis" vert="horz" wrap="square" anchor="ctr" anchorCtr="1"/>
              <a:lstStyle/>
              <a:p>
                <a:pPr>
                  <a:defRPr sz="1000" b="1" i="0" u="none" strike="noStrike" kern="1200" baseline="0">
                    <a:solidFill>
                      <a:srgbClr val="002060"/>
                    </a:solidFill>
                    <a:latin typeface="+mn-lt"/>
                    <a:ea typeface="+mn-ea"/>
                    <a:cs typeface="+mn-cs"/>
                  </a:defRPr>
                </a:pPr>
                <a:r>
                  <a:rPr lang="es-MX" b="1">
                    <a:solidFill>
                      <a:srgbClr val="002060"/>
                    </a:solidFill>
                  </a:rPr>
                  <a:t>Horas promedio semanales</a:t>
                </a:r>
              </a:p>
            </c:rich>
          </c:tx>
          <c:layout>
            <c:manualLayout>
              <c:xMode val="edge"/>
              <c:yMode val="edge"/>
              <c:x val="7.1486242618901182E-3"/>
              <c:y val="0.62759364028021281"/>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rgbClr val="002060"/>
                  </a:solidFill>
                  <a:latin typeface="+mn-lt"/>
                  <a:ea typeface="+mn-ea"/>
                  <a:cs typeface="+mn-cs"/>
                </a:defRPr>
              </a:pPr>
              <a:endParaRPr lang="es-MX"/>
            </a:p>
          </c:txPr>
        </c:title>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2">
                    <a:lumMod val="75000"/>
                  </a:schemeClr>
                </a:solidFill>
                <a:latin typeface="+mn-lt"/>
                <a:ea typeface="+mn-ea"/>
                <a:cs typeface="+mn-cs"/>
              </a:defRPr>
            </a:pPr>
            <a:endParaRPr lang="es-MX"/>
          </a:p>
        </c:txPr>
        <c:crossAx val="779590768"/>
        <c:crosses val="autoZero"/>
        <c:crossBetween val="between"/>
      </c:valAx>
      <c:spPr>
        <a:solidFill>
          <a:schemeClr val="bg1"/>
        </a:solidFill>
        <a:ln>
          <a:solidFill>
            <a:schemeClr val="bg1"/>
          </a:solidFill>
        </a:ln>
        <a:effectLst/>
      </c:spPr>
    </c:plotArea>
    <c:legend>
      <c:legendPos val="r"/>
      <c:legendEntry>
        <c:idx val="2"/>
        <c:delete val="1"/>
      </c:legendEntry>
      <c:layout>
        <c:manualLayout>
          <c:xMode val="edge"/>
          <c:yMode val="edge"/>
          <c:x val="0.79261123217842711"/>
          <c:y val="0.50664600912806057"/>
          <c:w val="0.18424508411858356"/>
          <c:h val="3.5787731829128859E-2"/>
        </c:manualLayout>
      </c:layout>
      <c:overlay val="0"/>
      <c:spPr>
        <a:noFill/>
        <a:ln>
          <a:noFill/>
        </a:ln>
        <a:effectLst/>
      </c:spPr>
      <c:txPr>
        <a:bodyPr rot="0" spcFirstLastPara="1" vertOverflow="ellipsis" vert="horz" wrap="square" anchor="ctr" anchorCtr="1"/>
        <a:lstStyle/>
        <a:p>
          <a:pPr>
            <a:defRPr sz="900" b="1" i="0" u="none" strike="noStrike" kern="1200" baseline="0">
              <a:solidFill>
                <a:srgbClr val="002060"/>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userShapes r:id="rId3"/>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2431090289046018E-2"/>
          <c:y val="0.19628104084054104"/>
          <c:w val="0.9165596921744007"/>
          <c:h val="0.68026807546492585"/>
        </c:manualLayout>
      </c:layout>
      <c:lineChart>
        <c:grouping val="standard"/>
        <c:varyColors val="0"/>
        <c:ser>
          <c:idx val="0"/>
          <c:order val="0"/>
          <c:tx>
            <c:strRef>
              <c:f>TD7_D!$G$40</c:f>
              <c:strCache>
                <c:ptCount val="1"/>
                <c:pt idx="0">
                  <c:v>Mujeres</c:v>
                </c:pt>
              </c:strCache>
            </c:strRef>
          </c:tx>
          <c:spPr>
            <a:ln w="28575" cap="rnd">
              <a:noFill/>
              <a:round/>
            </a:ln>
            <a:effectLst/>
          </c:spPr>
          <c:marker>
            <c:symbol val="circle"/>
            <c:size val="8"/>
            <c:spPr>
              <a:solidFill>
                <a:srgbClr val="7D619F"/>
              </a:solidFill>
              <a:ln w="9525">
                <a:noFill/>
              </a:ln>
              <a:effectLst/>
            </c:spPr>
          </c:marker>
          <c:dLbls>
            <c:dLbl>
              <c:idx val="2"/>
              <c:layout>
                <c:manualLayout>
                  <c:x val="-2.0679662614988662E-2"/>
                  <c:y val="-3.13177199003970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5655-46F3-B55A-266A77556DD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TD7_D!$K$72:$P$73</c:f>
              <c:multiLvlStrCache>
                <c:ptCount val="6"/>
                <c:lvl>
                  <c:pt idx="0">
                    <c:v>En situación de pobreza </c:v>
                  </c:pt>
                  <c:pt idx="1">
                    <c:v>En situación de no pobreza</c:v>
                  </c:pt>
                  <c:pt idx="2">
                    <c:v>En situación de pobreza </c:v>
                  </c:pt>
                  <c:pt idx="3">
                    <c:v>En situación de no pobreza</c:v>
                  </c:pt>
                  <c:pt idx="4">
                    <c:v>En situación de pobreza </c:v>
                  </c:pt>
                  <c:pt idx="5">
                    <c:v>En situación de no pobreza</c:v>
                  </c:pt>
                </c:lvl>
                <c:lvl>
                  <c:pt idx="0">
                    <c:v>2016</c:v>
                  </c:pt>
                  <c:pt idx="2">
                    <c:v>2018</c:v>
                  </c:pt>
                  <c:pt idx="4">
                    <c:v>2020</c:v>
                  </c:pt>
                </c:lvl>
              </c:multiLvlStrCache>
            </c:multiLvlStrRef>
          </c:cat>
          <c:val>
            <c:numRef>
              <c:f>(TD7_D!$G$50,TD7_D!$G$55,TD7_D!$J$50,TD7_D!$J$55,TD7_D!$M$50,TD7_D!$M$55)</c:f>
              <c:numCache>
                <c:formatCode>0.0</c:formatCode>
                <c:ptCount val="6"/>
                <c:pt idx="0">
                  <c:v>22.869061014583401</c:v>
                </c:pt>
                <c:pt idx="1">
                  <c:v>20.196518159740801</c:v>
                </c:pt>
                <c:pt idx="2">
                  <c:v>23.1603984127823</c:v>
                </c:pt>
                <c:pt idx="3">
                  <c:v>20.2877225408469</c:v>
                </c:pt>
                <c:pt idx="4">
                  <c:v>22.772810074637601</c:v>
                </c:pt>
                <c:pt idx="5">
                  <c:v>20.909956021440699</c:v>
                </c:pt>
              </c:numCache>
            </c:numRef>
          </c:val>
          <c:smooth val="0"/>
          <c:extLst>
            <c:ext xmlns:c16="http://schemas.microsoft.com/office/drawing/2014/chart" uri="{C3380CC4-5D6E-409C-BE32-E72D297353CC}">
              <c16:uniqueId val="{00000000-5655-46F3-B55A-266A77556DD4}"/>
            </c:ext>
          </c:extLst>
        </c:ser>
        <c:ser>
          <c:idx val="1"/>
          <c:order val="1"/>
          <c:tx>
            <c:strRef>
              <c:f>TD7_D!$I$40</c:f>
              <c:strCache>
                <c:ptCount val="1"/>
                <c:pt idx="0">
                  <c:v>Hombres</c:v>
                </c:pt>
              </c:strCache>
            </c:strRef>
          </c:tx>
          <c:spPr>
            <a:ln w="28575" cap="rnd">
              <a:noFill/>
              <a:round/>
            </a:ln>
            <a:effectLst/>
          </c:spPr>
          <c:marker>
            <c:symbol val="circle"/>
            <c:size val="8"/>
            <c:spPr>
              <a:solidFill>
                <a:srgbClr val="C4BD97"/>
              </a:solidFill>
              <a:ln w="9525">
                <a:no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TD7_D!$K$72:$P$73</c:f>
              <c:multiLvlStrCache>
                <c:ptCount val="6"/>
                <c:lvl>
                  <c:pt idx="0">
                    <c:v>En situación de pobreza </c:v>
                  </c:pt>
                  <c:pt idx="1">
                    <c:v>En situación de no pobreza</c:v>
                  </c:pt>
                  <c:pt idx="2">
                    <c:v>En situación de pobreza </c:v>
                  </c:pt>
                  <c:pt idx="3">
                    <c:v>En situación de no pobreza</c:v>
                  </c:pt>
                  <c:pt idx="4">
                    <c:v>En situación de pobreza </c:v>
                  </c:pt>
                  <c:pt idx="5">
                    <c:v>En situación de no pobreza</c:v>
                  </c:pt>
                </c:lvl>
                <c:lvl>
                  <c:pt idx="0">
                    <c:v>2016</c:v>
                  </c:pt>
                  <c:pt idx="2">
                    <c:v>2018</c:v>
                  </c:pt>
                  <c:pt idx="4">
                    <c:v>2020</c:v>
                  </c:pt>
                </c:lvl>
              </c:multiLvlStrCache>
            </c:multiLvlStrRef>
          </c:cat>
          <c:val>
            <c:numRef>
              <c:f>(TD7_D!$F$50,TD7_D!$F$55,TD7_D!$I$50,TD7_D!$I$55,TD7_D!$L$50,TD7_D!$L$55)</c:f>
              <c:numCache>
                <c:formatCode>0.0</c:formatCode>
                <c:ptCount val="6"/>
                <c:pt idx="0">
                  <c:v>8.1032985103478108</c:v>
                </c:pt>
                <c:pt idx="1">
                  <c:v>7.8074183272847399</c:v>
                </c:pt>
                <c:pt idx="2">
                  <c:v>8.0409062180953903</c:v>
                </c:pt>
                <c:pt idx="3">
                  <c:v>8.1099289650796802</c:v>
                </c:pt>
                <c:pt idx="4">
                  <c:v>8.6275088877665809</c:v>
                </c:pt>
                <c:pt idx="5">
                  <c:v>8.8574855996313495</c:v>
                </c:pt>
              </c:numCache>
            </c:numRef>
          </c:val>
          <c:smooth val="0"/>
          <c:extLst>
            <c:ext xmlns:c16="http://schemas.microsoft.com/office/drawing/2014/chart" uri="{C3380CC4-5D6E-409C-BE32-E72D297353CC}">
              <c16:uniqueId val="{00000001-5655-46F3-B55A-266A77556DD4}"/>
            </c:ext>
          </c:extLst>
        </c:ser>
        <c:ser>
          <c:idx val="2"/>
          <c:order val="2"/>
          <c:tx>
            <c:v>Brecha</c:v>
          </c:tx>
          <c:spPr>
            <a:ln w="25400" cap="rnd">
              <a:noFill/>
              <a:round/>
            </a:ln>
            <a:effectLst/>
          </c:spPr>
          <c:marker>
            <c:symbol val="circle"/>
            <c:size val="5"/>
            <c:spPr>
              <a:noFill/>
              <a:ln w="9525">
                <a:noFill/>
              </a:ln>
              <a:effectLst/>
            </c:spPr>
          </c:marker>
          <c:dLbls>
            <c:dLbl>
              <c:idx val="0"/>
              <c:layout>
                <c:manualLayout>
                  <c:x val="-7.714561234329809E-3"/>
                  <c:y val="-1.2254900778244995E-3"/>
                </c:manualLayout>
              </c:layout>
              <c:tx>
                <c:rich>
                  <a:bodyPr/>
                  <a:lstStyle/>
                  <a:p>
                    <a:fld id="{43FF0B10-1691-4A9C-AF99-ECDF7262BA2E}"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2-5655-46F3-B55A-266A77556DD4}"/>
                </c:ext>
              </c:extLst>
            </c:dLbl>
            <c:dLbl>
              <c:idx val="1"/>
              <c:layout>
                <c:manualLayout>
                  <c:x val="-3.8572806171648989E-3"/>
                  <c:y val="-4.901960311297594E-3"/>
                </c:manualLayout>
              </c:layout>
              <c:tx>
                <c:rich>
                  <a:bodyPr/>
                  <a:lstStyle/>
                  <a:p>
                    <a:fld id="{15629561-741F-4838-B22D-DA97E5095EA5}"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3-5655-46F3-B55A-266A77556DD4}"/>
                </c:ext>
              </c:extLst>
            </c:dLbl>
            <c:dLbl>
              <c:idx val="2"/>
              <c:layout>
                <c:manualLayout>
                  <c:x val="-6.4288010286081649E-3"/>
                  <c:y val="-4.4934117104139856E-17"/>
                </c:manualLayout>
              </c:layout>
              <c:tx>
                <c:rich>
                  <a:bodyPr/>
                  <a:lstStyle/>
                  <a:p>
                    <a:fld id="{2947DBED-5CC4-48AC-86E9-2FB3596CB90E}"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4-5655-46F3-B55A-266A77556DD4}"/>
                </c:ext>
              </c:extLst>
            </c:dLbl>
            <c:dLbl>
              <c:idx val="3"/>
              <c:layout>
                <c:manualLayout>
                  <c:x val="-3.8572806171649223E-3"/>
                  <c:y val="-3.6764702334732289E-3"/>
                </c:manualLayout>
              </c:layout>
              <c:tx>
                <c:rich>
                  <a:bodyPr/>
                  <a:lstStyle/>
                  <a:p>
                    <a:fld id="{482DC9D0-4303-450A-8074-EE03622A1EA8}"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5-5655-46F3-B55A-266A77556DD4}"/>
                </c:ext>
              </c:extLst>
            </c:dLbl>
            <c:dLbl>
              <c:idx val="4"/>
              <c:tx>
                <c:rich>
                  <a:bodyPr/>
                  <a:lstStyle/>
                  <a:p>
                    <a:fld id="{148E3955-792C-48C5-807B-B24B88DDDE03}"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C-5655-46F3-B55A-266A77556DD4}"/>
                </c:ext>
              </c:extLst>
            </c:dLbl>
            <c:dLbl>
              <c:idx val="5"/>
              <c:layout>
                <c:manualLayout>
                  <c:x val="-6.4288010286082118E-3"/>
                  <c:y val="-1.2254900778244098E-3"/>
                </c:manualLayout>
              </c:layout>
              <c:tx>
                <c:rich>
                  <a:bodyPr/>
                  <a:lstStyle/>
                  <a:p>
                    <a:fld id="{7282892A-5F26-4952-9B49-26AA7915F58E}"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6-5655-46F3-B55A-266A77556DD4}"/>
                </c:ext>
              </c:extLst>
            </c:dLbl>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rgbClr val="002060"/>
                    </a:solidFill>
                    <a:latin typeface="+mn-lt"/>
                    <a:ea typeface="+mn-ea"/>
                    <a:cs typeface="+mn-cs"/>
                  </a:defRPr>
                </a:pPr>
                <a:endParaRPr lang="es-MX"/>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multiLvlStrRef>
              <c:f>TD7_D!$K$72:$P$73</c:f>
              <c:multiLvlStrCache>
                <c:ptCount val="6"/>
                <c:lvl>
                  <c:pt idx="0">
                    <c:v>En situación de pobreza </c:v>
                  </c:pt>
                  <c:pt idx="1">
                    <c:v>En situación de no pobreza</c:v>
                  </c:pt>
                  <c:pt idx="2">
                    <c:v>En situación de pobreza </c:v>
                  </c:pt>
                  <c:pt idx="3">
                    <c:v>En situación de no pobreza</c:v>
                  </c:pt>
                  <c:pt idx="4">
                    <c:v>En situación de pobreza </c:v>
                  </c:pt>
                  <c:pt idx="5">
                    <c:v>En situación de no pobreza</c:v>
                  </c:pt>
                </c:lvl>
                <c:lvl>
                  <c:pt idx="0">
                    <c:v>2016</c:v>
                  </c:pt>
                  <c:pt idx="2">
                    <c:v>2018</c:v>
                  </c:pt>
                  <c:pt idx="4">
                    <c:v>2020</c:v>
                  </c:pt>
                </c:lvl>
              </c:multiLvlStrCache>
            </c:multiLvlStrRef>
          </c:cat>
          <c:val>
            <c:numRef>
              <c:f>(TD7_D!$G$61,TD7_D!$H$61,TD7_D!$J$61,TD7_D!$K$61,TD7_D!$M$61,TD7_D!$N$61)</c:f>
              <c:numCache>
                <c:formatCode>0.0</c:formatCode>
                <c:ptCount val="6"/>
                <c:pt idx="0">
                  <c:v>15.486179762465607</c:v>
                </c:pt>
                <c:pt idx="1">
                  <c:v>14.001968243512771</c:v>
                </c:pt>
                <c:pt idx="2">
                  <c:v>15.600652315438845</c:v>
                </c:pt>
                <c:pt idx="3">
                  <c:v>14.198825752963291</c:v>
                </c:pt>
                <c:pt idx="4">
                  <c:v>15.700159481202091</c:v>
                </c:pt>
                <c:pt idx="5">
                  <c:v>14.883720810536024</c:v>
                </c:pt>
              </c:numCache>
            </c:numRef>
          </c:val>
          <c:smooth val="0"/>
          <c:extLst>
            <c:ext xmlns:c15="http://schemas.microsoft.com/office/drawing/2012/chart" uri="{02D57815-91ED-43cb-92C2-25804820EDAC}">
              <c15:datalabelsRange>
                <c15:f>(TD7_D!$E$27,TD7_D!$E$32,TD7_D!$F$27,TD7_D!$F$32,TD7_D!$G$27,TD7_D!$G$32)</c15:f>
                <c15:dlblRangeCache>
                  <c:ptCount val="6"/>
                  <c:pt idx="0">
                    <c:v>14.8</c:v>
                  </c:pt>
                  <c:pt idx="1">
                    <c:v>12.4</c:v>
                  </c:pt>
                  <c:pt idx="2">
                    <c:v>15.1</c:v>
                  </c:pt>
                  <c:pt idx="3">
                    <c:v>12.2</c:v>
                  </c:pt>
                  <c:pt idx="4">
                    <c:v>14.1</c:v>
                  </c:pt>
                  <c:pt idx="5">
                    <c:v>12.1</c:v>
                  </c:pt>
                </c15:dlblRangeCache>
              </c15:datalabelsRange>
            </c:ext>
            <c:ext xmlns:c16="http://schemas.microsoft.com/office/drawing/2014/chart" uri="{C3380CC4-5D6E-409C-BE32-E72D297353CC}">
              <c16:uniqueId val="{0000001A-5655-46F3-B55A-266A77556DD4}"/>
            </c:ext>
          </c:extLst>
        </c:ser>
        <c:dLbls>
          <c:showLegendKey val="0"/>
          <c:showVal val="0"/>
          <c:showCatName val="0"/>
          <c:showSerName val="0"/>
          <c:showPercent val="0"/>
          <c:showBubbleSize val="0"/>
        </c:dLbls>
        <c:hiLowLines>
          <c:spPr>
            <a:ln w="9525" cap="flat" cmpd="sng" algn="ctr">
              <a:solidFill>
                <a:schemeClr val="tx1">
                  <a:lumMod val="75000"/>
                  <a:lumOff val="25000"/>
                </a:schemeClr>
              </a:solidFill>
              <a:prstDash val="dash"/>
              <a:round/>
            </a:ln>
            <a:effectLst/>
          </c:spPr>
        </c:hiLowLines>
        <c:marker val="1"/>
        <c:smooth val="0"/>
        <c:axId val="779590768"/>
        <c:axId val="779591424"/>
      </c:lineChart>
      <c:catAx>
        <c:axId val="779590768"/>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900" b="0" i="0" u="none" strike="noStrike" kern="1200" baseline="0">
                <a:solidFill>
                  <a:srgbClr val="002060"/>
                </a:solidFill>
                <a:latin typeface="+mn-lt"/>
                <a:ea typeface="+mn-ea"/>
                <a:cs typeface="+mn-cs"/>
              </a:defRPr>
            </a:pPr>
            <a:endParaRPr lang="es-MX"/>
          </a:p>
        </c:txPr>
        <c:crossAx val="779591424"/>
        <c:crosses val="autoZero"/>
        <c:auto val="1"/>
        <c:lblAlgn val="ctr"/>
        <c:lblOffset val="100"/>
        <c:noMultiLvlLbl val="0"/>
      </c:catAx>
      <c:valAx>
        <c:axId val="779591424"/>
        <c:scaling>
          <c:orientation val="minMax"/>
        </c:scaling>
        <c:delete val="0"/>
        <c:axPos val="l"/>
        <c:title>
          <c:tx>
            <c:rich>
              <a:bodyPr rot="-5400000" spcFirstLastPara="1" vertOverflow="ellipsis" vert="horz" wrap="square" anchor="ctr" anchorCtr="1"/>
              <a:lstStyle/>
              <a:p>
                <a:pPr>
                  <a:defRPr sz="1000" b="1" i="0" u="none" strike="noStrike" kern="1200" baseline="0">
                    <a:solidFill>
                      <a:srgbClr val="002060"/>
                    </a:solidFill>
                    <a:latin typeface="+mn-lt"/>
                    <a:ea typeface="+mn-ea"/>
                    <a:cs typeface="+mn-cs"/>
                  </a:defRPr>
                </a:pPr>
                <a:r>
                  <a:rPr lang="es-MX" b="1">
                    <a:solidFill>
                      <a:srgbClr val="002060"/>
                    </a:solidFill>
                  </a:rPr>
                  <a:t>Horas promedio semanales</a:t>
                </a:r>
              </a:p>
            </c:rich>
          </c:tx>
          <c:layout>
            <c:manualLayout>
              <c:xMode val="edge"/>
              <c:yMode val="edge"/>
              <c:x val="1.0997120505567871E-2"/>
              <c:y val="0.35936940574735848"/>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rgbClr val="002060"/>
                  </a:solidFill>
                  <a:latin typeface="+mn-lt"/>
                  <a:ea typeface="+mn-ea"/>
                  <a:cs typeface="+mn-cs"/>
                </a:defRPr>
              </a:pPr>
              <a:endParaRPr lang="es-MX"/>
            </a:p>
          </c:txPr>
        </c:title>
        <c:numFmt formatCode="0" sourceLinked="0"/>
        <c:majorTickMark val="out"/>
        <c:minorTickMark val="none"/>
        <c:tickLblPos val="nextTo"/>
        <c:spPr>
          <a:noFill/>
          <a:ln>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2">
                    <a:lumMod val="75000"/>
                  </a:schemeClr>
                </a:solidFill>
                <a:latin typeface="+mn-lt"/>
                <a:ea typeface="+mn-ea"/>
                <a:cs typeface="+mn-cs"/>
              </a:defRPr>
            </a:pPr>
            <a:endParaRPr lang="es-MX"/>
          </a:p>
        </c:txPr>
        <c:crossAx val="779590768"/>
        <c:crosses val="autoZero"/>
        <c:crossBetween val="between"/>
      </c:valAx>
      <c:spPr>
        <a:solidFill>
          <a:schemeClr val="bg1"/>
        </a:solidFill>
        <a:ln>
          <a:noFill/>
        </a:ln>
        <a:effectLst/>
      </c:spPr>
    </c:plotArea>
    <c:legend>
      <c:legendPos val="r"/>
      <c:legendEntry>
        <c:idx val="2"/>
        <c:delete val="1"/>
      </c:legendEntry>
      <c:layout>
        <c:manualLayout>
          <c:xMode val="edge"/>
          <c:yMode val="edge"/>
          <c:x val="0.69877695385164229"/>
          <c:y val="0.14131525226013414"/>
          <c:w val="0.27553405872481945"/>
          <c:h val="3.8131549345805461E-2"/>
        </c:manualLayout>
      </c:layout>
      <c:overlay val="0"/>
      <c:spPr>
        <a:solidFill>
          <a:schemeClr val="bg1">
            <a:lumMod val="95000"/>
          </a:schemeClr>
        </a:solidFill>
        <a:ln>
          <a:noFill/>
        </a:ln>
        <a:effectLst/>
      </c:spPr>
      <c:txPr>
        <a:bodyPr rot="0" spcFirstLastPara="1" vertOverflow="ellipsis" vert="horz" wrap="square" anchor="ctr" anchorCtr="1"/>
        <a:lstStyle/>
        <a:p>
          <a:pPr>
            <a:defRPr sz="900" b="1" i="0" u="none" strike="noStrike" kern="1200" baseline="0">
              <a:solidFill>
                <a:srgbClr val="002060"/>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lumMod val="95000"/>
      </a:schemeClr>
    </a:solidFill>
    <a:ln w="9525" cap="flat" cmpd="sng" algn="ctr">
      <a:noFill/>
      <a:round/>
    </a:ln>
    <a:effectLst/>
  </c:spPr>
  <c:txPr>
    <a:bodyPr/>
    <a:lstStyle/>
    <a:p>
      <a:pPr>
        <a:defRPr/>
      </a:pPr>
      <a:endParaRPr lang="es-MX"/>
    </a:p>
  </c:txPr>
  <c:printSettings>
    <c:headerFooter/>
    <c:pageMargins b="0.75" l="0.7" r="0.7" t="0.75" header="0.3" footer="0.3"/>
    <c:pageSetup/>
  </c:printSettings>
  <c:userShapes r:id="rId3"/>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9903946041161678E-2"/>
          <c:y val="0.53683611136475917"/>
          <c:w val="0.91901246091848465"/>
          <c:h val="0.34638588998855074"/>
        </c:manualLayout>
      </c:layout>
      <c:lineChart>
        <c:grouping val="standard"/>
        <c:varyColors val="0"/>
        <c:ser>
          <c:idx val="0"/>
          <c:order val="0"/>
          <c:tx>
            <c:strRef>
              <c:f>TD8_D!$G$40</c:f>
              <c:strCache>
                <c:ptCount val="1"/>
                <c:pt idx="0">
                  <c:v>Mujeres</c:v>
                </c:pt>
              </c:strCache>
            </c:strRef>
          </c:tx>
          <c:spPr>
            <a:ln w="28575" cap="rnd">
              <a:noFill/>
              <a:round/>
            </a:ln>
            <a:effectLst/>
          </c:spPr>
          <c:marker>
            <c:symbol val="circle"/>
            <c:size val="8"/>
            <c:spPr>
              <a:solidFill>
                <a:srgbClr val="7D619F"/>
              </a:solidFill>
              <a:ln w="9525">
                <a:no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extLst>
                <c:ext xmlns:c15="http://schemas.microsoft.com/office/drawing/2012/chart" uri="{02D57815-91ED-43cb-92C2-25804820EDAC}">
                  <c15:fullRef>
                    <c15:sqref>TD8_D!$H$64:$J$93</c15:sqref>
                  </c15:fullRef>
                </c:ext>
              </c:extLst>
              <c:f>(TD8_D!$H$64:$J$67,TD8_D!$H$69:$J$72,TD8_D!$H$74:$J$77,TD8_D!$H$79:$J$82,TD8_D!$H$84:$J$87,TD8_D!$H$89:$J$92)</c:f>
              <c:multiLvlStrCache>
                <c:ptCount val="24"/>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lvl>
                <c:lvl>
                  <c:pt idx="0">
                    <c:v>2016</c:v>
                  </c:pt>
                  <c:pt idx="4">
                    <c:v>2018</c:v>
                  </c:pt>
                  <c:pt idx="8">
                    <c:v>2020</c:v>
                  </c:pt>
                  <c:pt idx="12">
                    <c:v>2016</c:v>
                  </c:pt>
                  <c:pt idx="16">
                    <c:v>2018</c:v>
                  </c:pt>
                  <c:pt idx="20">
                    <c:v>2020</c:v>
                  </c:pt>
                </c:lvl>
                <c:lvl>
                  <c:pt idx="0">
                    <c:v>En situación de pobreza </c:v>
                  </c:pt>
                  <c:pt idx="12">
                    <c:v>En situación de no pobreza</c:v>
                  </c:pt>
                </c:lvl>
              </c:multiLvlStrCache>
            </c:multiLvlStrRef>
          </c:cat>
          <c:val>
            <c:numRef>
              <c:extLst>
                <c:ext xmlns:c15="http://schemas.microsoft.com/office/drawing/2012/chart" uri="{02D57815-91ED-43cb-92C2-25804820EDAC}">
                  <c15:fullRef>
                    <c15:sqref>(TD8_D!$G$46:$G$50,TD8_D!$J$46:$J$50,TD8_D!$M$46:$M$50,TD8_D!$G$51:$G$55,TD8_D!$J$51:$J$55,TD8_D!$M$51:$M$55)</c15:sqref>
                  </c15:fullRef>
                </c:ext>
              </c:extLst>
              <c:f>(TD8_D!$G$46:$G$49,TD8_D!$J$46:$J$49,TD8_D!$M$46:$M$49,TD8_D!$G$51:$G$54,TD8_D!$J$51:$J$54,TD8_D!$M$51:$M$54)</c:f>
              <c:numCache>
                <c:formatCode>_-* #,##0_-;\-* #,##0_-;_-* "-"??_-;_-@_-</c:formatCode>
                <c:ptCount val="24"/>
                <c:pt idx="0">
                  <c:v>32.476534350000001</c:v>
                </c:pt>
                <c:pt idx="1">
                  <c:v>227.69964316666702</c:v>
                </c:pt>
                <c:pt idx="2">
                  <c:v>107.715429933333</c:v>
                </c:pt>
                <c:pt idx="3">
                  <c:v>40.067765333333298</c:v>
                </c:pt>
                <c:pt idx="4">
                  <c:v>30.736753116666701</c:v>
                </c:pt>
                <c:pt idx="5">
                  <c:v>223.59038506666698</c:v>
                </c:pt>
                <c:pt idx="6">
                  <c:v>110.328123816667</c:v>
                </c:pt>
                <c:pt idx="7">
                  <c:v>46.417769333333297</c:v>
                </c:pt>
                <c:pt idx="8">
                  <c:v>35.310796416666705</c:v>
                </c:pt>
                <c:pt idx="9">
                  <c:v>230.804069233333</c:v>
                </c:pt>
                <c:pt idx="10">
                  <c:v>133.49930203333301</c:v>
                </c:pt>
                <c:pt idx="11">
                  <c:v>44.055760999999997</c:v>
                </c:pt>
                <c:pt idx="12">
                  <c:v>24.774426983333299</c:v>
                </c:pt>
                <c:pt idx="13">
                  <c:v>227.423753983333</c:v>
                </c:pt>
                <c:pt idx="14">
                  <c:v>173.20975153333299</c:v>
                </c:pt>
                <c:pt idx="15">
                  <c:v>57.123543016666702</c:v>
                </c:pt>
                <c:pt idx="16">
                  <c:v>22.904357399999999</c:v>
                </c:pt>
                <c:pt idx="17">
                  <c:v>229.731998233333</c:v>
                </c:pt>
                <c:pt idx="18">
                  <c:v>189.74117140000001</c:v>
                </c:pt>
                <c:pt idx="19">
                  <c:v>55.929290850000001</c:v>
                </c:pt>
                <c:pt idx="20">
                  <c:v>26.478170183333301</c:v>
                </c:pt>
                <c:pt idx="21">
                  <c:v>227.22151785</c:v>
                </c:pt>
                <c:pt idx="22">
                  <c:v>203.706874633333</c:v>
                </c:pt>
                <c:pt idx="23">
                  <c:v>75.277515283333301</c:v>
                </c:pt>
              </c:numCache>
            </c:numRef>
          </c:val>
          <c:smooth val="1"/>
          <c:extLst>
            <c:ext xmlns:c16="http://schemas.microsoft.com/office/drawing/2014/chart" uri="{C3380CC4-5D6E-409C-BE32-E72D297353CC}">
              <c16:uniqueId val="{00000000-8CE4-404A-83BB-F8D0184A7619}"/>
            </c:ext>
          </c:extLst>
        </c:ser>
        <c:ser>
          <c:idx val="1"/>
          <c:order val="1"/>
          <c:tx>
            <c:strRef>
              <c:f>TD7_D!$I$40</c:f>
              <c:strCache>
                <c:ptCount val="1"/>
                <c:pt idx="0">
                  <c:v>Hombres</c:v>
                </c:pt>
              </c:strCache>
            </c:strRef>
          </c:tx>
          <c:spPr>
            <a:ln w="28575" cap="rnd">
              <a:noFill/>
              <a:round/>
            </a:ln>
            <a:effectLst/>
          </c:spPr>
          <c:marker>
            <c:symbol val="circle"/>
            <c:size val="8"/>
            <c:spPr>
              <a:solidFill>
                <a:srgbClr val="C4BD97"/>
              </a:solidFill>
              <a:ln w="9525">
                <a:noFill/>
              </a:ln>
              <a:effectLst/>
            </c:spPr>
          </c:marker>
          <c:dLbls>
            <c:dLbl>
              <c:idx val="0"/>
              <c:layout>
                <c:manualLayout>
                  <c:x val="-1.9856671835714608E-2"/>
                  <c:y val="1.42640733690624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851-4C3A-9752-54776357F644}"/>
                </c:ext>
              </c:extLst>
            </c:dLbl>
            <c:dLbl>
              <c:idx val="2"/>
              <c:layout>
                <c:manualLayout>
                  <c:x val="-1.9856671835714608E-2"/>
                  <c:y val="1.426407336906276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851-4C3A-9752-54776357F644}"/>
                </c:ext>
              </c:extLst>
            </c:dLbl>
            <c:dLbl>
              <c:idx val="3"/>
              <c:layout>
                <c:manualLayout>
                  <c:x val="-3.0972031937690412E-2"/>
                  <c:y val="-8.8971929356288089E-6"/>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851-4C3A-9752-54776357F644}"/>
                </c:ext>
              </c:extLst>
            </c:dLbl>
            <c:dLbl>
              <c:idx val="4"/>
              <c:layout>
                <c:manualLayout>
                  <c:x val="-2.2406066354516394E-2"/>
                  <c:y val="9.506416515063181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0851-4C3A-9752-54776357F644}"/>
                </c:ext>
              </c:extLst>
            </c:dLbl>
            <c:dLbl>
              <c:idx val="6"/>
              <c:layout>
                <c:manualLayout>
                  <c:x val="-1.9856671835714608E-2"/>
                  <c:y val="1.30746591555627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0851-4C3A-9752-54776357F644}"/>
                </c:ext>
              </c:extLst>
            </c:dLbl>
            <c:dLbl>
              <c:idx val="7"/>
              <c:layout>
                <c:manualLayout>
                  <c:x val="-3.1328947170322682E-2"/>
                  <c:y val="4.7487596610637766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0851-4C3A-9752-54776357F644}"/>
                </c:ext>
              </c:extLst>
            </c:dLbl>
            <c:dLbl>
              <c:idx val="11"/>
              <c:layout>
                <c:manualLayout>
                  <c:x val="-3.3878341689124424E-2"/>
                  <c:y val="5.938173874563627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0851-4C3A-9752-54776357F644}"/>
                </c:ext>
              </c:extLst>
            </c:dLbl>
            <c:dLbl>
              <c:idx val="12"/>
              <c:layout>
                <c:manualLayout>
                  <c:x val="-2.2406066354516488E-2"/>
                  <c:y val="1.18852449420628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0851-4C3A-9752-54776357F644}"/>
                </c:ext>
              </c:extLst>
            </c:dLbl>
            <c:dLbl>
              <c:idx val="15"/>
              <c:layout>
                <c:manualLayout>
                  <c:x val="-2.2406066354516394E-2"/>
                  <c:y val="1.06958307285630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0851-4C3A-9752-54776357F644}"/>
                </c:ext>
              </c:extLst>
            </c:dLbl>
            <c:dLbl>
              <c:idx val="16"/>
              <c:layout>
                <c:manualLayout>
                  <c:x val="-2.1131369095115593E-2"/>
                  <c:y val="1.1885244942062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0851-4C3A-9752-54776357F644}"/>
                </c:ext>
              </c:extLst>
            </c:dLbl>
            <c:dLbl>
              <c:idx val="19"/>
              <c:layout>
                <c:manualLayout>
                  <c:x val="-2.3680763613917286E-2"/>
                  <c:y val="1.18852449420628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0851-4C3A-9752-54776357F644}"/>
                </c:ext>
              </c:extLst>
            </c:dLbl>
            <c:dLbl>
              <c:idx val="20"/>
              <c:layout>
                <c:manualLayout>
                  <c:x val="-1.7307277316912825E-2"/>
                  <c:y val="1.54534875825622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0851-4C3A-9752-54776357F64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TD8_D!$H$64:$J$93</c15:sqref>
                  </c15:fullRef>
                </c:ext>
              </c:extLst>
              <c:f>(TD8_D!$H$64:$J$67,TD8_D!$H$69:$J$72,TD8_D!$H$74:$J$77,TD8_D!$H$79:$J$82,TD8_D!$H$84:$J$87,TD8_D!$H$89:$J$92)</c:f>
              <c:multiLvlStrCache>
                <c:ptCount val="24"/>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lvl>
                <c:lvl>
                  <c:pt idx="0">
                    <c:v>2016</c:v>
                  </c:pt>
                  <c:pt idx="4">
                    <c:v>2018</c:v>
                  </c:pt>
                  <c:pt idx="8">
                    <c:v>2020</c:v>
                  </c:pt>
                  <c:pt idx="12">
                    <c:v>2016</c:v>
                  </c:pt>
                  <c:pt idx="16">
                    <c:v>2018</c:v>
                  </c:pt>
                  <c:pt idx="20">
                    <c:v>2020</c:v>
                  </c:pt>
                </c:lvl>
                <c:lvl>
                  <c:pt idx="0">
                    <c:v>En situación de pobreza </c:v>
                  </c:pt>
                  <c:pt idx="12">
                    <c:v>En situación de no pobreza</c:v>
                  </c:pt>
                </c:lvl>
              </c:multiLvlStrCache>
            </c:multiLvlStrRef>
          </c:cat>
          <c:val>
            <c:numRef>
              <c:extLst>
                <c:ext xmlns:c15="http://schemas.microsoft.com/office/drawing/2012/chart" uri="{02D57815-91ED-43cb-92C2-25804820EDAC}">
                  <c15:fullRef>
                    <c15:sqref>(TD8_D!$F$46:$F$50,TD8_D!$I$46:$I$50,TD8_D!$L$46:$L$50,TD8_D!$F$51:$F$55,TD8_D!$I$51:$I$55,TD8_D!$L$51:$L$55)</c15:sqref>
                  </c15:fullRef>
                </c:ext>
              </c:extLst>
              <c:f>(TD8_D!$F$46:$F$49,TD8_D!$I$46:$I$49,TD8_D!$L$46:$L$49,TD8_D!$F$51:$F$54,TD8_D!$I$51:$I$54,TD8_D!$L$51:$L$54)</c:f>
              <c:numCache>
                <c:formatCode>_-* #,##0_-;\-* #,##0_-;_-* "-"??_-;_-@_-</c:formatCode>
                <c:ptCount val="24"/>
                <c:pt idx="0">
                  <c:v>15.309994716666701</c:v>
                </c:pt>
                <c:pt idx="1">
                  <c:v>28.073273133333299</c:v>
                </c:pt>
                <c:pt idx="2">
                  <c:v>14.6004188166667</c:v>
                </c:pt>
                <c:pt idx="3">
                  <c:v>8.4737981666666702</c:v>
                </c:pt>
                <c:pt idx="4">
                  <c:v>13.55851215</c:v>
                </c:pt>
                <c:pt idx="5">
                  <c:v>27.945183216666699</c:v>
                </c:pt>
                <c:pt idx="6">
                  <c:v>15.520403533333299</c:v>
                </c:pt>
                <c:pt idx="7">
                  <c:v>9.7269855333333286</c:v>
                </c:pt>
                <c:pt idx="8">
                  <c:v>17.1196204833333</c:v>
                </c:pt>
                <c:pt idx="9">
                  <c:v>38.168326083333298</c:v>
                </c:pt>
                <c:pt idx="10">
                  <c:v>21.7126797666667</c:v>
                </c:pt>
                <c:pt idx="11">
                  <c:v>10.0363147166667</c:v>
                </c:pt>
                <c:pt idx="12">
                  <c:v>14.631822550000001</c:v>
                </c:pt>
                <c:pt idx="13">
                  <c:v>52.853235900000001</c:v>
                </c:pt>
                <c:pt idx="14">
                  <c:v>31.628495966666698</c:v>
                </c:pt>
                <c:pt idx="15">
                  <c:v>14.542008800000001</c:v>
                </c:pt>
                <c:pt idx="16">
                  <c:v>14.47826375</c:v>
                </c:pt>
                <c:pt idx="17">
                  <c:v>56.599189283333303</c:v>
                </c:pt>
                <c:pt idx="18">
                  <c:v>36.024301483333296</c:v>
                </c:pt>
                <c:pt idx="19">
                  <c:v>14.9767791166667</c:v>
                </c:pt>
                <c:pt idx="20">
                  <c:v>17.300779850000001</c:v>
                </c:pt>
                <c:pt idx="21">
                  <c:v>65.292059316666695</c:v>
                </c:pt>
                <c:pt idx="22">
                  <c:v>41.527345950000004</c:v>
                </c:pt>
                <c:pt idx="23">
                  <c:v>21.393608716666698</c:v>
                </c:pt>
              </c:numCache>
            </c:numRef>
          </c:val>
          <c:smooth val="1"/>
          <c:extLst>
            <c:ext xmlns:c16="http://schemas.microsoft.com/office/drawing/2014/chart" uri="{C3380CC4-5D6E-409C-BE32-E72D297353CC}">
              <c16:uniqueId val="{00000003-8CE4-404A-83BB-F8D0184A7619}"/>
            </c:ext>
          </c:extLst>
        </c:ser>
        <c:ser>
          <c:idx val="2"/>
          <c:order val="2"/>
          <c:tx>
            <c:v>Brecha</c:v>
          </c:tx>
          <c:spPr>
            <a:ln w="28575" cap="rnd">
              <a:noFill/>
              <a:round/>
            </a:ln>
            <a:effectLst/>
          </c:spPr>
          <c:marker>
            <c:symbol val="circle"/>
            <c:size val="5"/>
            <c:spPr>
              <a:noFill/>
              <a:ln w="9525">
                <a:noFill/>
              </a:ln>
              <a:effectLst/>
            </c:spPr>
          </c:marker>
          <c:dLbls>
            <c:dLbl>
              <c:idx val="0"/>
              <c:layout>
                <c:manualLayout>
                  <c:x val="-7.7145594116611038E-3"/>
                  <c:y val="1.132298780954768E-3"/>
                </c:manualLayout>
              </c:layout>
              <c:tx>
                <c:rich>
                  <a:bodyPr/>
                  <a:lstStyle/>
                  <a:p>
                    <a:fld id="{9D954D3C-5AEB-4EC6-8662-45DDAE051045}" type="CELLRANGE">
                      <a:rPr lang="en-US"/>
                      <a:pPr/>
                      <a:t>[CELLRANGE]</a:t>
                    </a:fld>
                    <a:endParaRPr lang="es-MX"/>
                  </a:p>
                </c:rich>
              </c:tx>
              <c:showLegendKey val="0"/>
              <c:showVal val="0"/>
              <c:showCatName val="0"/>
              <c:showSerName val="0"/>
              <c:showPercent val="0"/>
              <c:showBubbleSize val="0"/>
              <c:extLst xmlns:c15="http://schemas.microsoft.com/office/drawing/2012/chart">
                <c:ext xmlns:c15="http://schemas.microsoft.com/office/drawing/2012/chart" uri="{CE6537A1-D6FC-4f65-9D91-7224C49458BB}">
                  <c15:dlblFieldTable/>
                  <c15:showDataLabelsRange val="1"/>
                </c:ext>
                <c:ext xmlns:c16="http://schemas.microsoft.com/office/drawing/2014/chart" uri="{C3380CC4-5D6E-409C-BE32-E72D297353CC}">
                  <c16:uniqueId val="{00000004-8CE4-404A-83BB-F8D0184A7619}"/>
                </c:ext>
              </c:extLst>
            </c:dLbl>
            <c:dLbl>
              <c:idx val="1"/>
              <c:layout>
                <c:manualLayout>
                  <c:x val="-3.8572806171648989E-3"/>
                  <c:y val="-4.901960311297594E-3"/>
                </c:manualLayout>
              </c:layout>
              <c:tx>
                <c:rich>
                  <a:bodyPr/>
                  <a:lstStyle/>
                  <a:p>
                    <a:fld id="{14911F07-E11A-4684-948C-CD3DE0AD3C0E}" type="CELLRANGE">
                      <a:rPr lang="en-US"/>
                      <a:pPr/>
                      <a:t>[CELLRANGE]</a:t>
                    </a:fld>
                    <a:endParaRPr lang="es-MX"/>
                  </a:p>
                </c:rich>
              </c:tx>
              <c:showLegendKey val="0"/>
              <c:showVal val="0"/>
              <c:showCatName val="0"/>
              <c:showSerName val="0"/>
              <c:showPercent val="0"/>
              <c:showBubbleSize val="0"/>
              <c:extLst xmlns:c15="http://schemas.microsoft.com/office/drawing/2012/chart">
                <c:ext xmlns:c15="http://schemas.microsoft.com/office/drawing/2012/chart" uri="{CE6537A1-D6FC-4f65-9D91-7224C49458BB}">
                  <c15:dlblFieldTable/>
                  <c15:showDataLabelsRange val="1"/>
                </c:ext>
                <c:ext xmlns:c16="http://schemas.microsoft.com/office/drawing/2014/chart" uri="{C3380CC4-5D6E-409C-BE32-E72D297353CC}">
                  <c16:uniqueId val="{00000005-8CE4-404A-83BB-F8D0184A7619}"/>
                </c:ext>
              </c:extLst>
            </c:dLbl>
            <c:dLbl>
              <c:idx val="2"/>
              <c:layout>
                <c:manualLayout>
                  <c:x val="-6.4288010286081649E-3"/>
                  <c:y val="-4.4934117104139856E-17"/>
                </c:manualLayout>
              </c:layout>
              <c:tx>
                <c:rich>
                  <a:bodyPr/>
                  <a:lstStyle/>
                  <a:p>
                    <a:fld id="{BCD31411-538D-4A45-AD12-515E112EFA90}" type="CELLRANGE">
                      <a:rPr lang="en-US"/>
                      <a:pPr/>
                      <a:t>[CELLRANGE]</a:t>
                    </a:fld>
                    <a:endParaRPr lang="es-MX"/>
                  </a:p>
                </c:rich>
              </c:tx>
              <c:showLegendKey val="0"/>
              <c:showVal val="0"/>
              <c:showCatName val="0"/>
              <c:showSerName val="0"/>
              <c:showPercent val="0"/>
              <c:showBubbleSize val="0"/>
              <c:extLst xmlns:c15="http://schemas.microsoft.com/office/drawing/2012/chart">
                <c:ext xmlns:c15="http://schemas.microsoft.com/office/drawing/2012/chart" uri="{CE6537A1-D6FC-4f65-9D91-7224C49458BB}">
                  <c15:dlblFieldTable/>
                  <c15:showDataLabelsRange val="1"/>
                </c:ext>
                <c:ext xmlns:c16="http://schemas.microsoft.com/office/drawing/2014/chart" uri="{C3380CC4-5D6E-409C-BE32-E72D297353CC}">
                  <c16:uniqueId val="{00000006-8CE4-404A-83BB-F8D0184A7619}"/>
                </c:ext>
              </c:extLst>
            </c:dLbl>
            <c:dLbl>
              <c:idx val="3"/>
              <c:layout>
                <c:manualLayout>
                  <c:x val="-3.8572806171649223E-3"/>
                  <c:y val="-3.6764702334732289E-3"/>
                </c:manualLayout>
              </c:layout>
              <c:tx>
                <c:rich>
                  <a:bodyPr/>
                  <a:lstStyle/>
                  <a:p>
                    <a:fld id="{C74BC22B-A585-46C0-8AF5-45843FC3BB13}" type="CELLRANGE">
                      <a:rPr lang="en-US"/>
                      <a:pPr/>
                      <a:t>[CELLRANGE]</a:t>
                    </a:fld>
                    <a:endParaRPr lang="es-MX"/>
                  </a:p>
                </c:rich>
              </c:tx>
              <c:showLegendKey val="0"/>
              <c:showVal val="0"/>
              <c:showCatName val="0"/>
              <c:showSerName val="0"/>
              <c:showPercent val="0"/>
              <c:showBubbleSize val="0"/>
              <c:extLst xmlns:c15="http://schemas.microsoft.com/office/drawing/2012/chart">
                <c:ext xmlns:c15="http://schemas.microsoft.com/office/drawing/2012/chart" uri="{CE6537A1-D6FC-4f65-9D91-7224C49458BB}">
                  <c15:dlblFieldTable/>
                  <c15:showDataLabelsRange val="1"/>
                </c:ext>
                <c:ext xmlns:c16="http://schemas.microsoft.com/office/drawing/2014/chart" uri="{C3380CC4-5D6E-409C-BE32-E72D297353CC}">
                  <c16:uniqueId val="{00000007-8CE4-404A-83BB-F8D0184A7619}"/>
                </c:ext>
              </c:extLst>
            </c:dLbl>
            <c:dLbl>
              <c:idx val="4"/>
              <c:layout>
                <c:manualLayout>
                  <c:x val="-2.0613168034846707E-2"/>
                  <c:y val="3.4900942421985052E-3"/>
                </c:manualLayout>
              </c:layout>
              <c:tx>
                <c:rich>
                  <a:bodyPr rot="-5400000" spcFirstLastPara="1" vertOverflow="ellipsis" wrap="square" lIns="38100" tIns="19050" rIns="38100" bIns="19050" anchor="ctr" anchorCtr="1">
                    <a:noAutofit/>
                  </a:bodyPr>
                  <a:lstStyle/>
                  <a:p>
                    <a:pPr>
                      <a:defRPr sz="900" b="0" i="0" u="none" strike="noStrike" kern="1200" baseline="0">
                        <a:solidFill>
                          <a:srgbClr val="002060"/>
                        </a:solidFill>
                        <a:latin typeface="+mn-lt"/>
                        <a:ea typeface="+mn-ea"/>
                        <a:cs typeface="+mn-cs"/>
                      </a:defRPr>
                    </a:pPr>
                    <a:fld id="{28C374C3-7E55-4848-B889-9FCA788AA66E}" type="CELLRANGE">
                      <a:rPr lang="en-US"/>
                      <a:pPr>
                        <a:defRPr>
                          <a:solidFill>
                            <a:srgbClr val="002060"/>
                          </a:solidFill>
                        </a:defRPr>
                      </a:pPr>
                      <a:t>[CELLRANGE]</a:t>
                    </a:fld>
                    <a:endParaRPr lang="es-MX"/>
                  </a:p>
                </c:rich>
              </c:tx>
              <c:spPr>
                <a:noFill/>
                <a:ln>
                  <a:noFill/>
                </a:ln>
                <a:effectLst/>
              </c:spPr>
              <c:txPr>
                <a:bodyPr rot="-5400000" spcFirstLastPara="1" vertOverflow="ellipsis" wrap="square" lIns="38100" tIns="19050" rIns="38100" bIns="19050" anchor="ctr" anchorCtr="1">
                  <a:noAutofit/>
                </a:bodyPr>
                <a:lstStyle/>
                <a:p>
                  <a:pPr>
                    <a:defRPr sz="900" b="0" i="0" u="none" strike="noStrike" kern="1200" baseline="0">
                      <a:solidFill>
                        <a:srgbClr val="002060"/>
                      </a:solidFill>
                      <a:latin typeface="+mn-lt"/>
                      <a:ea typeface="+mn-ea"/>
                      <a:cs typeface="+mn-cs"/>
                    </a:defRPr>
                  </a:pPr>
                  <a:endParaRPr lang="es-MX"/>
                </a:p>
              </c:txPr>
              <c:showLegendKey val="0"/>
              <c:showVal val="0"/>
              <c:showCatName val="0"/>
              <c:showSerName val="0"/>
              <c:showPercent val="0"/>
              <c:showBubbleSize val="0"/>
              <c:extLst xmlns:c15="http://schemas.microsoft.com/office/drawing/2012/chart">
                <c:ext xmlns:c15="http://schemas.microsoft.com/office/drawing/2012/chart" uri="{CE6537A1-D6FC-4f65-9D91-7224C49458BB}">
                  <c15:layout>
                    <c:manualLayout>
                      <c:w val="4.3627975308323776E-2"/>
                      <c:h val="2.1226100053143227E-2"/>
                    </c:manualLayout>
                  </c15:layout>
                  <c15:dlblFieldTable/>
                  <c15:showDataLabelsRange val="1"/>
                </c:ext>
                <c:ext xmlns:c16="http://schemas.microsoft.com/office/drawing/2014/chart" uri="{C3380CC4-5D6E-409C-BE32-E72D297353CC}">
                  <c16:uniqueId val="{00000008-8CE4-404A-83BB-F8D0184A7619}"/>
                </c:ext>
              </c:extLst>
            </c:dLbl>
            <c:dLbl>
              <c:idx val="5"/>
              <c:layout>
                <c:manualLayout>
                  <c:x val="-1.2857602057216328E-3"/>
                  <c:y val="-2.4509801556488195E-3"/>
                </c:manualLayout>
              </c:layout>
              <c:tx>
                <c:rich>
                  <a:bodyPr/>
                  <a:lstStyle/>
                  <a:p>
                    <a:fld id="{66C1444B-1184-40B5-AA50-CFE85AA852C9}" type="CELLRANGE">
                      <a:rPr lang="en-US"/>
                      <a:pPr/>
                      <a:t>[CELLRANGE]</a:t>
                    </a:fld>
                    <a:endParaRPr lang="es-MX"/>
                  </a:p>
                </c:rich>
              </c:tx>
              <c:showLegendKey val="0"/>
              <c:showVal val="0"/>
              <c:showCatName val="0"/>
              <c:showSerName val="0"/>
              <c:showPercent val="0"/>
              <c:showBubbleSize val="0"/>
              <c:extLst xmlns:c15="http://schemas.microsoft.com/office/drawing/2012/chart">
                <c:ext xmlns:c15="http://schemas.microsoft.com/office/drawing/2012/chart" uri="{CE6537A1-D6FC-4f65-9D91-7224C49458BB}">
                  <c15:dlblFieldTable/>
                  <c15:showDataLabelsRange val="1"/>
                </c:ext>
                <c:ext xmlns:c16="http://schemas.microsoft.com/office/drawing/2014/chart" uri="{C3380CC4-5D6E-409C-BE32-E72D297353CC}">
                  <c16:uniqueId val="{00000009-8CE4-404A-83BB-F8D0184A7619}"/>
                </c:ext>
              </c:extLst>
            </c:dLbl>
            <c:dLbl>
              <c:idx val="6"/>
              <c:layout>
                <c:manualLayout>
                  <c:x val="-6.4288010286081649E-3"/>
                  <c:y val="-2.4509801556488195E-3"/>
                </c:manualLayout>
              </c:layout>
              <c:tx>
                <c:rich>
                  <a:bodyPr/>
                  <a:lstStyle/>
                  <a:p>
                    <a:fld id="{C872657B-8E11-4FD2-ABC2-66311DE39C8D}" type="CELLRANGE">
                      <a:rPr lang="en-US"/>
                      <a:pPr/>
                      <a:t>[CELLRANGE]</a:t>
                    </a:fld>
                    <a:endParaRPr lang="es-MX"/>
                  </a:p>
                </c:rich>
              </c:tx>
              <c:showLegendKey val="0"/>
              <c:showVal val="0"/>
              <c:showCatName val="0"/>
              <c:showSerName val="0"/>
              <c:showPercent val="0"/>
              <c:showBubbleSize val="0"/>
              <c:extLst xmlns:c15="http://schemas.microsoft.com/office/drawing/2012/chart">
                <c:ext xmlns:c15="http://schemas.microsoft.com/office/drawing/2012/chart" uri="{CE6537A1-D6FC-4f65-9D91-7224C49458BB}">
                  <c15:dlblFieldTable/>
                  <c15:showDataLabelsRange val="1"/>
                </c:ext>
                <c:ext xmlns:c16="http://schemas.microsoft.com/office/drawing/2014/chart" uri="{C3380CC4-5D6E-409C-BE32-E72D297353CC}">
                  <c16:uniqueId val="{0000000A-8CE4-404A-83BB-F8D0184A7619}"/>
                </c:ext>
              </c:extLst>
            </c:dLbl>
            <c:dLbl>
              <c:idx val="7"/>
              <c:layout>
                <c:manualLayout>
                  <c:x val="-6.4288010286082118E-3"/>
                  <c:y val="-1.2254900778244546E-3"/>
                </c:manualLayout>
              </c:layout>
              <c:tx>
                <c:rich>
                  <a:bodyPr/>
                  <a:lstStyle/>
                  <a:p>
                    <a:fld id="{0FAC9C80-1004-42C0-B1F8-598FC92F51F1}" type="CELLRANGE">
                      <a:rPr lang="en-US"/>
                      <a:pPr/>
                      <a:t>[CELLRANGE]</a:t>
                    </a:fld>
                    <a:endParaRPr lang="es-MX"/>
                  </a:p>
                </c:rich>
              </c:tx>
              <c:showLegendKey val="0"/>
              <c:showVal val="0"/>
              <c:showCatName val="0"/>
              <c:showSerName val="0"/>
              <c:showPercent val="0"/>
              <c:showBubbleSize val="0"/>
              <c:extLst xmlns:c15="http://schemas.microsoft.com/office/drawing/2012/chart">
                <c:ext xmlns:c15="http://schemas.microsoft.com/office/drawing/2012/chart" uri="{CE6537A1-D6FC-4f65-9D91-7224C49458BB}">
                  <c15:dlblFieldTable/>
                  <c15:showDataLabelsRange val="1"/>
                </c:ext>
                <c:ext xmlns:c16="http://schemas.microsoft.com/office/drawing/2014/chart" uri="{C3380CC4-5D6E-409C-BE32-E72D297353CC}">
                  <c16:uniqueId val="{0000000B-8CE4-404A-83BB-F8D0184A7619}"/>
                </c:ext>
              </c:extLst>
            </c:dLbl>
            <c:dLbl>
              <c:idx val="8"/>
              <c:layout>
                <c:manualLayout>
                  <c:x val="-5.1430521471622463E-3"/>
                  <c:y val="1.0811494236726209E-3"/>
                </c:manualLayout>
              </c:layout>
              <c:tx>
                <c:rich>
                  <a:bodyPr/>
                  <a:lstStyle/>
                  <a:p>
                    <a:fld id="{59F8A623-0DDA-4E70-8FBE-9A5BB0C37786}" type="CELLRANGE">
                      <a:rPr lang="en-US"/>
                      <a:pPr/>
                      <a:t>[CELLRANGE]</a:t>
                    </a:fld>
                    <a:endParaRPr lang="es-MX"/>
                  </a:p>
                </c:rich>
              </c:tx>
              <c:showLegendKey val="0"/>
              <c:showVal val="0"/>
              <c:showCatName val="0"/>
              <c:showSerName val="0"/>
              <c:showPercent val="0"/>
              <c:showBubbleSize val="0"/>
              <c:extLst xmlns:c15="http://schemas.microsoft.com/office/drawing/2012/chart">
                <c:ext xmlns:c15="http://schemas.microsoft.com/office/drawing/2012/chart" uri="{CE6537A1-D6FC-4f65-9D91-7224C49458BB}">
                  <c15:dlblFieldTable/>
                  <c15:showDataLabelsRange val="1"/>
                </c:ext>
                <c:ext xmlns:c16="http://schemas.microsoft.com/office/drawing/2014/chart" uri="{C3380CC4-5D6E-409C-BE32-E72D297353CC}">
                  <c16:uniqueId val="{0000000C-8CE4-404A-83BB-F8D0184A7619}"/>
                </c:ext>
              </c:extLst>
            </c:dLbl>
            <c:dLbl>
              <c:idx val="9"/>
              <c:layout>
                <c:manualLayout>
                  <c:x val="-3.857280617164993E-3"/>
                  <c:y val="0"/>
                </c:manualLayout>
              </c:layout>
              <c:tx>
                <c:rich>
                  <a:bodyPr/>
                  <a:lstStyle/>
                  <a:p>
                    <a:fld id="{BF898FD3-E68D-4692-9F17-4E2A25C69BCF}" type="CELLRANGE">
                      <a:rPr lang="en-US"/>
                      <a:pPr/>
                      <a:t>[CELLRANGE]</a:t>
                    </a:fld>
                    <a:endParaRPr lang="es-MX"/>
                  </a:p>
                </c:rich>
              </c:tx>
              <c:showLegendKey val="0"/>
              <c:showVal val="0"/>
              <c:showCatName val="0"/>
              <c:showSerName val="0"/>
              <c:showPercent val="0"/>
              <c:showBubbleSize val="0"/>
              <c:extLst xmlns:c15="http://schemas.microsoft.com/office/drawing/2012/chart">
                <c:ext xmlns:c15="http://schemas.microsoft.com/office/drawing/2012/chart" uri="{CE6537A1-D6FC-4f65-9D91-7224C49458BB}">
                  <c15:dlblFieldTable/>
                  <c15:showDataLabelsRange val="1"/>
                </c:ext>
                <c:ext xmlns:c16="http://schemas.microsoft.com/office/drawing/2014/chart" uri="{C3380CC4-5D6E-409C-BE32-E72D297353CC}">
                  <c16:uniqueId val="{0000000D-8CE4-404A-83BB-F8D0184A7619}"/>
                </c:ext>
              </c:extLst>
            </c:dLbl>
            <c:dLbl>
              <c:idx val="10"/>
              <c:layout>
                <c:manualLayout>
                  <c:x val="-7.7145612343298914E-3"/>
                  <c:y val="0"/>
                </c:manualLayout>
              </c:layout>
              <c:tx>
                <c:rich>
                  <a:bodyPr/>
                  <a:lstStyle/>
                  <a:p>
                    <a:fld id="{57D800F7-30C9-4DD1-B7BD-35B1BD5543A2}" type="CELLRANGE">
                      <a:rPr lang="en-US"/>
                      <a:pPr/>
                      <a:t>[CELLRANGE]</a:t>
                    </a:fld>
                    <a:endParaRPr lang="es-MX"/>
                  </a:p>
                </c:rich>
              </c:tx>
              <c:showLegendKey val="0"/>
              <c:showVal val="0"/>
              <c:showCatName val="0"/>
              <c:showSerName val="0"/>
              <c:showPercent val="0"/>
              <c:showBubbleSize val="0"/>
              <c:extLst xmlns:c15="http://schemas.microsoft.com/office/drawing/2012/chart">
                <c:ext xmlns:c15="http://schemas.microsoft.com/office/drawing/2012/chart" uri="{CE6537A1-D6FC-4f65-9D91-7224C49458BB}">
                  <c15:dlblFieldTable/>
                  <c15:showDataLabelsRange val="1"/>
                </c:ext>
                <c:ext xmlns:c16="http://schemas.microsoft.com/office/drawing/2014/chart" uri="{C3380CC4-5D6E-409C-BE32-E72D297353CC}">
                  <c16:uniqueId val="{0000000E-8CE4-404A-83BB-F8D0184A7619}"/>
                </c:ext>
              </c:extLst>
            </c:dLbl>
            <c:dLbl>
              <c:idx val="11"/>
              <c:layout>
                <c:manualLayout>
                  <c:x val="-6.4288010286082586E-3"/>
                  <c:y val="0"/>
                </c:manualLayout>
              </c:layout>
              <c:tx>
                <c:rich>
                  <a:bodyPr/>
                  <a:lstStyle/>
                  <a:p>
                    <a:fld id="{7DEDA49F-B449-41C7-93E3-A795886B4DF2}" type="CELLRANGE">
                      <a:rPr lang="en-US"/>
                      <a:pPr/>
                      <a:t>[CELLRANGE]</a:t>
                    </a:fld>
                    <a:endParaRPr lang="es-MX"/>
                  </a:p>
                </c:rich>
              </c:tx>
              <c:showLegendKey val="0"/>
              <c:showVal val="0"/>
              <c:showCatName val="0"/>
              <c:showSerName val="0"/>
              <c:showPercent val="0"/>
              <c:showBubbleSize val="0"/>
              <c:extLst xmlns:c15="http://schemas.microsoft.com/office/drawing/2012/chart">
                <c:ext xmlns:c15="http://schemas.microsoft.com/office/drawing/2012/chart" uri="{CE6537A1-D6FC-4f65-9D91-7224C49458BB}">
                  <c15:dlblFieldTable/>
                  <c15:showDataLabelsRange val="1"/>
                </c:ext>
                <c:ext xmlns:c16="http://schemas.microsoft.com/office/drawing/2014/chart" uri="{C3380CC4-5D6E-409C-BE32-E72D297353CC}">
                  <c16:uniqueId val="{0000000F-8CE4-404A-83BB-F8D0184A7619}"/>
                </c:ext>
              </c:extLst>
            </c:dLbl>
            <c:dLbl>
              <c:idx val="12"/>
              <c:layout>
                <c:manualLayout>
                  <c:x val="-3.8904362576092904E-3"/>
                  <c:y val="3.4961285503897206E-3"/>
                </c:manualLayout>
              </c:layout>
              <c:tx>
                <c:rich>
                  <a:bodyPr/>
                  <a:lstStyle/>
                  <a:p>
                    <a:fld id="{184B19A8-0EFA-41FA-817C-2BE13DD08F07}" type="CELLRANGE">
                      <a:rPr lang="en-US"/>
                      <a:pPr/>
                      <a:t>[CELLRANGE]</a:t>
                    </a:fld>
                    <a:endParaRPr lang="es-MX"/>
                  </a:p>
                </c:rich>
              </c:tx>
              <c:showLegendKey val="0"/>
              <c:showVal val="0"/>
              <c:showCatName val="0"/>
              <c:showSerName val="0"/>
              <c:showPercent val="0"/>
              <c:showBubbleSize val="0"/>
              <c:extLst xmlns:c15="http://schemas.microsoft.com/office/drawing/2012/chart">
                <c:ext xmlns:c15="http://schemas.microsoft.com/office/drawing/2012/chart" uri="{CE6537A1-D6FC-4f65-9D91-7224C49458BB}">
                  <c15:dlblFieldTable/>
                  <c15:showDataLabelsRange val="1"/>
                </c:ext>
                <c:ext xmlns:c16="http://schemas.microsoft.com/office/drawing/2014/chart" uri="{C3380CC4-5D6E-409C-BE32-E72D297353CC}">
                  <c16:uniqueId val="{00000010-8CE4-404A-83BB-F8D0184A7619}"/>
                </c:ext>
              </c:extLst>
            </c:dLbl>
            <c:dLbl>
              <c:idx val="13"/>
              <c:layout>
                <c:manualLayout>
                  <c:x val="-5.1430408228865312E-3"/>
                  <c:y val="-1.1029410700419687E-2"/>
                </c:manualLayout>
              </c:layout>
              <c:tx>
                <c:rich>
                  <a:bodyPr/>
                  <a:lstStyle/>
                  <a:p>
                    <a:fld id="{511EFD6D-0C31-4A05-9C5E-4D082466A196}" type="CELLRANGE">
                      <a:rPr lang="en-US"/>
                      <a:pPr/>
                      <a:t>[CELLRANGE]</a:t>
                    </a:fld>
                    <a:endParaRPr lang="es-MX"/>
                  </a:p>
                </c:rich>
              </c:tx>
              <c:showLegendKey val="0"/>
              <c:showVal val="0"/>
              <c:showCatName val="0"/>
              <c:showSerName val="0"/>
              <c:showPercent val="0"/>
              <c:showBubbleSize val="0"/>
              <c:extLst xmlns:c15="http://schemas.microsoft.com/office/drawing/2012/chart">
                <c:ext xmlns:c15="http://schemas.microsoft.com/office/drawing/2012/chart" uri="{CE6537A1-D6FC-4f65-9D91-7224C49458BB}">
                  <c15:dlblFieldTable/>
                  <c15:showDataLabelsRange val="1"/>
                </c:ext>
                <c:ext xmlns:c16="http://schemas.microsoft.com/office/drawing/2014/chart" uri="{C3380CC4-5D6E-409C-BE32-E72D297353CC}">
                  <c16:uniqueId val="{00000011-8CE4-404A-83BB-F8D0184A7619}"/>
                </c:ext>
              </c:extLst>
            </c:dLbl>
            <c:dLbl>
              <c:idx val="14"/>
              <c:layout>
                <c:manualLayout>
                  <c:x val="-6.4288010286082586E-3"/>
                  <c:y val="0"/>
                </c:manualLayout>
              </c:layout>
              <c:tx>
                <c:rich>
                  <a:bodyPr/>
                  <a:lstStyle/>
                  <a:p>
                    <a:fld id="{17AA8863-DBF1-49CB-B04B-CB0340628B70}" type="CELLRANGE">
                      <a:rPr lang="en-US"/>
                      <a:pPr/>
                      <a:t>[CELLRANGE]</a:t>
                    </a:fld>
                    <a:endParaRPr lang="es-MX"/>
                  </a:p>
                </c:rich>
              </c:tx>
              <c:showLegendKey val="0"/>
              <c:showVal val="0"/>
              <c:showCatName val="0"/>
              <c:showSerName val="0"/>
              <c:showPercent val="0"/>
              <c:showBubbleSize val="0"/>
              <c:extLst xmlns:c15="http://schemas.microsoft.com/office/drawing/2012/chart">
                <c:ext xmlns:c15="http://schemas.microsoft.com/office/drawing/2012/chart" uri="{CE6537A1-D6FC-4f65-9D91-7224C49458BB}">
                  <c15:dlblFieldTable/>
                  <c15:showDataLabelsRange val="1"/>
                </c:ext>
                <c:ext xmlns:c16="http://schemas.microsoft.com/office/drawing/2014/chart" uri="{C3380CC4-5D6E-409C-BE32-E72D297353CC}">
                  <c16:uniqueId val="{00000012-8CE4-404A-83BB-F8D0184A7619}"/>
                </c:ext>
              </c:extLst>
            </c:dLbl>
            <c:dLbl>
              <c:idx val="15"/>
              <c:layout>
                <c:manualLayout>
                  <c:x val="-9.0003214400514297E-3"/>
                  <c:y val="0"/>
                </c:manualLayout>
              </c:layout>
              <c:tx>
                <c:rich>
                  <a:bodyPr/>
                  <a:lstStyle/>
                  <a:p>
                    <a:fld id="{68B58218-5271-40AC-9C80-3E19EF20F2EE}" type="CELLRANGE">
                      <a:rPr lang="en-US"/>
                      <a:pPr/>
                      <a:t>[CELLRANGE]</a:t>
                    </a:fld>
                    <a:endParaRPr lang="es-MX"/>
                  </a:p>
                </c:rich>
              </c:tx>
              <c:showLegendKey val="0"/>
              <c:showVal val="0"/>
              <c:showCatName val="0"/>
              <c:showSerName val="0"/>
              <c:showPercent val="0"/>
              <c:showBubbleSize val="0"/>
              <c:extLst xmlns:c15="http://schemas.microsoft.com/office/drawing/2012/chart">
                <c:ext xmlns:c15="http://schemas.microsoft.com/office/drawing/2012/chart" uri="{CE6537A1-D6FC-4f65-9D91-7224C49458BB}">
                  <c15:dlblFieldTable/>
                  <c15:showDataLabelsRange val="1"/>
                </c:ext>
                <c:ext xmlns:c16="http://schemas.microsoft.com/office/drawing/2014/chart" uri="{C3380CC4-5D6E-409C-BE32-E72D297353CC}">
                  <c16:uniqueId val="{00000013-8CE4-404A-83BB-F8D0184A7619}"/>
                </c:ext>
              </c:extLst>
            </c:dLbl>
            <c:dLbl>
              <c:idx val="16"/>
              <c:layout>
                <c:manualLayout>
                  <c:x val="-3.8904362576092904E-3"/>
                  <c:y val="1.1894142134996769E-3"/>
                </c:manualLayout>
              </c:layout>
              <c:tx>
                <c:rich>
                  <a:bodyPr/>
                  <a:lstStyle/>
                  <a:p>
                    <a:fld id="{C9AF7CD8-FF3A-4D5C-BA4C-696936C44A81}" type="CELLRANGE">
                      <a:rPr lang="en-US"/>
                      <a:pPr/>
                      <a:t>[CELLRANGE]</a:t>
                    </a:fld>
                    <a:endParaRPr lang="es-MX"/>
                  </a:p>
                </c:rich>
              </c:tx>
              <c:showLegendKey val="0"/>
              <c:showVal val="0"/>
              <c:showCatName val="0"/>
              <c:showSerName val="0"/>
              <c:showPercent val="0"/>
              <c:showBubbleSize val="0"/>
              <c:extLst xmlns:c15="http://schemas.microsoft.com/office/drawing/2012/chart">
                <c:ext xmlns:c15="http://schemas.microsoft.com/office/drawing/2012/chart" uri="{CE6537A1-D6FC-4f65-9D91-7224C49458BB}">
                  <c15:dlblFieldTable/>
                  <c15:showDataLabelsRange val="1"/>
                </c:ext>
                <c:ext xmlns:c16="http://schemas.microsoft.com/office/drawing/2014/chart" uri="{C3380CC4-5D6E-409C-BE32-E72D297353CC}">
                  <c16:uniqueId val="{00000014-8CE4-404A-83BB-F8D0184A7619}"/>
                </c:ext>
              </c:extLst>
            </c:dLbl>
            <c:dLbl>
              <c:idx val="17"/>
              <c:layout>
                <c:manualLayout>
                  <c:x val="-5.1430408228865312E-3"/>
                  <c:y val="-8.5784305447709572E-3"/>
                </c:manualLayout>
              </c:layout>
              <c:tx>
                <c:rich>
                  <a:bodyPr/>
                  <a:lstStyle/>
                  <a:p>
                    <a:fld id="{A4A35733-5805-4A09-BB92-78A2B65283A1}" type="CELLRANGE">
                      <a:rPr lang="en-US"/>
                      <a:pPr/>
                      <a:t>[CELLRANGE]</a:t>
                    </a:fld>
                    <a:endParaRPr lang="es-MX"/>
                  </a:p>
                </c:rich>
              </c:tx>
              <c:showLegendKey val="0"/>
              <c:showVal val="0"/>
              <c:showCatName val="0"/>
              <c:showSerName val="0"/>
              <c:showPercent val="0"/>
              <c:showBubbleSize val="0"/>
              <c:extLst xmlns:c15="http://schemas.microsoft.com/office/drawing/2012/chart">
                <c:ext xmlns:c15="http://schemas.microsoft.com/office/drawing/2012/chart" uri="{CE6537A1-D6FC-4f65-9D91-7224C49458BB}">
                  <c15:dlblFieldTable/>
                  <c15:showDataLabelsRange val="1"/>
                </c:ext>
                <c:ext xmlns:c16="http://schemas.microsoft.com/office/drawing/2014/chart" uri="{C3380CC4-5D6E-409C-BE32-E72D297353CC}">
                  <c16:uniqueId val="{00000015-8CE4-404A-83BB-F8D0184A7619}"/>
                </c:ext>
              </c:extLst>
            </c:dLbl>
            <c:dLbl>
              <c:idx val="18"/>
              <c:layout>
                <c:manualLayout>
                  <c:x val="-5.1430521471623868E-3"/>
                  <c:y val="3.2330619689487965E-2"/>
                </c:manualLayout>
              </c:layout>
              <c:tx>
                <c:rich>
                  <a:bodyPr/>
                  <a:lstStyle/>
                  <a:p>
                    <a:fld id="{42BE97B3-7A09-4FB4-8E69-924EB2BA7E97}" type="CELLRANGE">
                      <a:rPr lang="en-US"/>
                      <a:pPr/>
                      <a:t>[CELLRANGE]</a:t>
                    </a:fld>
                    <a:endParaRPr lang="es-MX"/>
                  </a:p>
                </c:rich>
              </c:tx>
              <c:showLegendKey val="0"/>
              <c:showVal val="0"/>
              <c:showCatName val="0"/>
              <c:showSerName val="0"/>
              <c:showPercent val="0"/>
              <c:showBubbleSize val="0"/>
              <c:extLst xmlns:c15="http://schemas.microsoft.com/office/drawing/2012/chart">
                <c:ext xmlns:c15="http://schemas.microsoft.com/office/drawing/2012/chart" uri="{CE6537A1-D6FC-4f65-9D91-7224C49458BB}">
                  <c15:dlblFieldTable/>
                  <c15:showDataLabelsRange val="1"/>
                </c:ext>
                <c:ext xmlns:c16="http://schemas.microsoft.com/office/drawing/2014/chart" uri="{C3380CC4-5D6E-409C-BE32-E72D297353CC}">
                  <c16:uniqueId val="{00000016-8CE4-404A-83BB-F8D0184A7619}"/>
                </c:ext>
              </c:extLst>
            </c:dLbl>
            <c:dLbl>
              <c:idx val="19"/>
              <c:layout>
                <c:manualLayout>
                  <c:x val="-5.132011462238348E-3"/>
                  <c:y val="9.3709918731166627E-3"/>
                </c:manualLayout>
              </c:layout>
              <c:tx>
                <c:rich>
                  <a:bodyPr/>
                  <a:lstStyle/>
                  <a:p>
                    <a:fld id="{0BC2A1B9-93EB-43B7-B04B-9864506DF1B5}" type="CELLRANGE">
                      <a:rPr lang="en-US"/>
                      <a:pPr/>
                      <a:t>[CELLRANGE]</a:t>
                    </a:fld>
                    <a:endParaRPr lang="es-MX"/>
                  </a:p>
                </c:rich>
              </c:tx>
              <c:showLegendKey val="0"/>
              <c:showVal val="0"/>
              <c:showCatName val="0"/>
              <c:showSerName val="0"/>
              <c:showPercent val="0"/>
              <c:showBubbleSize val="0"/>
              <c:extLst xmlns:c15="http://schemas.microsoft.com/office/drawing/2012/chart">
                <c:ext xmlns:c15="http://schemas.microsoft.com/office/drawing/2012/chart" uri="{CE6537A1-D6FC-4f65-9D91-7224C49458BB}">
                  <c15:dlblFieldTable/>
                  <c15:showDataLabelsRange val="1"/>
                </c:ext>
                <c:ext xmlns:c16="http://schemas.microsoft.com/office/drawing/2014/chart" uri="{C3380CC4-5D6E-409C-BE32-E72D297353CC}">
                  <c16:uniqueId val="{00000017-8CE4-404A-83BB-F8D0184A7619}"/>
                </c:ext>
              </c:extLst>
            </c:dLbl>
            <c:dLbl>
              <c:idx val="20"/>
              <c:layout>
                <c:manualLayout>
                  <c:x val="-7.7145612343298914E-3"/>
                  <c:y val="0"/>
                </c:manualLayout>
              </c:layout>
              <c:tx>
                <c:rich>
                  <a:bodyPr/>
                  <a:lstStyle/>
                  <a:p>
                    <a:fld id="{EC8A748F-6F94-4C75-B6B1-DC93FCBF2604}" type="CELLRANGE">
                      <a:rPr lang="en-US"/>
                      <a:pPr/>
                      <a:t>[CELLRANGE]</a:t>
                    </a:fld>
                    <a:endParaRPr lang="es-MX"/>
                  </a:p>
                </c:rich>
              </c:tx>
              <c:showLegendKey val="0"/>
              <c:showVal val="0"/>
              <c:showCatName val="0"/>
              <c:showSerName val="0"/>
              <c:showPercent val="0"/>
              <c:showBubbleSize val="0"/>
              <c:extLst xmlns:c15="http://schemas.microsoft.com/office/drawing/2012/chart">
                <c:ext xmlns:c15="http://schemas.microsoft.com/office/drawing/2012/chart" uri="{CE6537A1-D6FC-4f65-9D91-7224C49458BB}">
                  <c15:dlblFieldTable/>
                  <c15:showDataLabelsRange val="1"/>
                </c:ext>
                <c:ext xmlns:c16="http://schemas.microsoft.com/office/drawing/2014/chart" uri="{C3380CC4-5D6E-409C-BE32-E72D297353CC}">
                  <c16:uniqueId val="{00000018-8CE4-404A-83BB-F8D0184A7619}"/>
                </c:ext>
              </c:extLst>
            </c:dLbl>
            <c:dLbl>
              <c:idx val="21"/>
              <c:layout>
                <c:manualLayout>
                  <c:x val="-7.7145612343297977E-3"/>
                  <c:y val="-4.4934117104139856E-17"/>
                </c:manualLayout>
              </c:layout>
              <c:tx>
                <c:rich>
                  <a:bodyPr/>
                  <a:lstStyle/>
                  <a:p>
                    <a:fld id="{4C7A860F-D528-405A-A615-077FCF338865}" type="CELLRANGE">
                      <a:rPr lang="en-US"/>
                      <a:pPr/>
                      <a:t>[CELLRANGE]</a:t>
                    </a:fld>
                    <a:endParaRPr lang="es-MX"/>
                  </a:p>
                </c:rich>
              </c:tx>
              <c:showLegendKey val="0"/>
              <c:showVal val="0"/>
              <c:showCatName val="0"/>
              <c:showSerName val="0"/>
              <c:showPercent val="0"/>
              <c:showBubbleSize val="0"/>
              <c:extLst xmlns:c15="http://schemas.microsoft.com/office/drawing/2012/chart">
                <c:ext xmlns:c15="http://schemas.microsoft.com/office/drawing/2012/chart" uri="{CE6537A1-D6FC-4f65-9D91-7224C49458BB}">
                  <c15:dlblFieldTable/>
                  <c15:showDataLabelsRange val="1"/>
                </c:ext>
                <c:ext xmlns:c16="http://schemas.microsoft.com/office/drawing/2014/chart" uri="{C3380CC4-5D6E-409C-BE32-E72D297353CC}">
                  <c16:uniqueId val="{00000019-8CE4-404A-83BB-F8D0184A7619}"/>
                </c:ext>
              </c:extLst>
            </c:dLbl>
            <c:dLbl>
              <c:idx val="22"/>
              <c:layout>
                <c:manualLayout>
                  <c:x val="-9.0003214400514297E-3"/>
                  <c:y val="6.1274503891219582E-3"/>
                </c:manualLayout>
              </c:layout>
              <c:tx>
                <c:rich>
                  <a:bodyPr/>
                  <a:lstStyle/>
                  <a:p>
                    <a:fld id="{7E280733-2CC8-45DD-93CC-B615AA3F93B6}" type="CELLRANGE">
                      <a:rPr lang="en-US"/>
                      <a:pPr/>
                      <a:t>[CELLRANGE]</a:t>
                    </a:fld>
                    <a:endParaRPr lang="es-MX"/>
                  </a:p>
                </c:rich>
              </c:tx>
              <c:showLegendKey val="0"/>
              <c:showVal val="0"/>
              <c:showCatName val="0"/>
              <c:showSerName val="0"/>
              <c:showPercent val="0"/>
              <c:showBubbleSize val="0"/>
              <c:extLst xmlns:c15="http://schemas.microsoft.com/office/drawing/2012/chart">
                <c:ext xmlns:c15="http://schemas.microsoft.com/office/drawing/2012/chart" uri="{CE6537A1-D6FC-4f65-9D91-7224C49458BB}">
                  <c15:dlblFieldTable/>
                  <c15:showDataLabelsRange val="1"/>
                </c:ext>
                <c:ext xmlns:c16="http://schemas.microsoft.com/office/drawing/2014/chart" uri="{C3380CC4-5D6E-409C-BE32-E72D297353CC}">
                  <c16:uniqueId val="{0000001A-8CE4-404A-83BB-F8D0184A7619}"/>
                </c:ext>
              </c:extLst>
            </c:dLbl>
            <c:dLbl>
              <c:idx val="23"/>
              <c:layout>
                <c:manualLayout>
                  <c:x val="-7.7145612343297977E-3"/>
                  <c:y val="-1.2254900778244098E-3"/>
                </c:manualLayout>
              </c:layout>
              <c:tx>
                <c:rich>
                  <a:bodyPr/>
                  <a:lstStyle/>
                  <a:p>
                    <a:fld id="{0D8E8489-0DA1-486D-BC01-704F72E496AC}" type="CELLRANGE">
                      <a:rPr lang="en-US"/>
                      <a:pPr/>
                      <a:t>[CELLRANGE]</a:t>
                    </a:fld>
                    <a:endParaRPr lang="es-MX"/>
                  </a:p>
                </c:rich>
              </c:tx>
              <c:showLegendKey val="0"/>
              <c:showVal val="0"/>
              <c:showCatName val="0"/>
              <c:showSerName val="0"/>
              <c:showPercent val="0"/>
              <c:showBubbleSize val="0"/>
              <c:extLst xmlns:c15="http://schemas.microsoft.com/office/drawing/2012/chart">
                <c:ext xmlns:c15="http://schemas.microsoft.com/office/drawing/2012/chart" uri="{CE6537A1-D6FC-4f65-9D91-7224C49458BB}">
                  <c15:dlblFieldTable/>
                  <c15:showDataLabelsRange val="1"/>
                </c:ext>
                <c:ext xmlns:c16="http://schemas.microsoft.com/office/drawing/2014/chart" uri="{C3380CC4-5D6E-409C-BE32-E72D297353CC}">
                  <c16:uniqueId val="{0000001B-8CE4-404A-83BB-F8D0184A7619}"/>
                </c:ext>
              </c:extLst>
            </c:dLbl>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rgbClr val="002060"/>
                    </a:solidFill>
                    <a:latin typeface="+mn-lt"/>
                    <a:ea typeface="+mn-ea"/>
                    <a:cs typeface="+mn-cs"/>
                  </a:defRPr>
                </a:pPr>
                <a:endParaRPr lang="es-MX"/>
              </a:p>
            </c:txPr>
            <c:showLegendKey val="0"/>
            <c:showVal val="0"/>
            <c:showCatName val="0"/>
            <c:showSerName val="0"/>
            <c:showPercent val="0"/>
            <c:showBubbleSize val="0"/>
            <c:showLeaderLines val="0"/>
            <c:extLst xmlns:c15="http://schemas.microsoft.com/office/drawing/2012/chart">
              <c:ext xmlns:c15="http://schemas.microsoft.com/office/drawing/2012/chart" uri="{CE6537A1-D6FC-4f65-9D91-7224C49458BB}">
                <c15:showDataLabelsRange val="1"/>
                <c15:showLeaderLines val="0"/>
              </c:ext>
            </c:extLst>
          </c:dLbls>
          <c:cat>
            <c:multiLvlStrRef>
              <c:extLst>
                <c:ext xmlns:c15="http://schemas.microsoft.com/office/drawing/2012/chart" uri="{02D57815-91ED-43cb-92C2-25804820EDAC}">
                  <c15:fullRef>
                    <c15:sqref>TD8_D!$H$64:$J$93</c15:sqref>
                  </c15:fullRef>
                </c:ext>
              </c:extLst>
              <c:f>(TD8_D!$H$64:$J$67,TD8_D!$H$69:$J$72,TD8_D!$H$74:$J$77,TD8_D!$H$79:$J$82,TD8_D!$H$84:$J$87,TD8_D!$H$89:$J$92)</c:f>
              <c:multiLvlStrCache>
                <c:ptCount val="24"/>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lvl>
                <c:lvl>
                  <c:pt idx="0">
                    <c:v>2016</c:v>
                  </c:pt>
                  <c:pt idx="4">
                    <c:v>2018</c:v>
                  </c:pt>
                  <c:pt idx="8">
                    <c:v>2020</c:v>
                  </c:pt>
                  <c:pt idx="12">
                    <c:v>2016</c:v>
                  </c:pt>
                  <c:pt idx="16">
                    <c:v>2018</c:v>
                  </c:pt>
                  <c:pt idx="20">
                    <c:v>2020</c:v>
                  </c:pt>
                </c:lvl>
                <c:lvl>
                  <c:pt idx="0">
                    <c:v>En situación de pobreza </c:v>
                  </c:pt>
                  <c:pt idx="12">
                    <c:v>En situación de no pobreza</c:v>
                  </c:pt>
                </c:lvl>
              </c:multiLvlStrCache>
            </c:multiLvlStrRef>
          </c:cat>
          <c:val>
            <c:numRef>
              <c:extLst>
                <c:ext xmlns:c15="http://schemas.microsoft.com/office/drawing/2012/chart" uri="{02D57815-91ED-43cb-92C2-25804820EDAC}">
                  <c15:fullRef>
                    <c15:sqref>(TD8_D!$G$57:$G$61,TD8_D!$J$57:$J$61,TD8_D!$M$57:$M$61,TD8_D!$H$57:$H$61,TD8_D!$K$57:$K$61,TD8_D!$N$57:$N$61)</c15:sqref>
                  </c15:fullRef>
                </c:ext>
              </c:extLst>
              <c:f>(TD8_D!$G$57:$G$60,TD8_D!$J$57:$J$60,TD8_D!$M$57:$M$60,TD8_D!$H$57:$H$60,TD8_D!$K$57:$K$60,TD8_D!$N$57:$N$60)</c:f>
              <c:numCache>
                <c:formatCode>0.0</c:formatCode>
                <c:ptCount val="24"/>
                <c:pt idx="0">
                  <c:v>23.893264533333351</c:v>
                </c:pt>
                <c:pt idx="1">
                  <c:v>127.88645815000015</c:v>
                </c:pt>
                <c:pt idx="2">
                  <c:v>61.157924374999851</c:v>
                </c:pt>
                <c:pt idx="3">
                  <c:v>24.270781749999983</c:v>
                </c:pt>
                <c:pt idx="4">
                  <c:v>22.147632633333352</c:v>
                </c:pt>
                <c:pt idx="5">
                  <c:v>125.76778414166684</c:v>
                </c:pt>
                <c:pt idx="6">
                  <c:v>62.924263675000148</c:v>
                </c:pt>
                <c:pt idx="7">
                  <c:v>28.072377433333312</c:v>
                </c:pt>
                <c:pt idx="8">
                  <c:v>26.215208450000002</c:v>
                </c:pt>
                <c:pt idx="9">
                  <c:v>134.48619765833314</c:v>
                </c:pt>
                <c:pt idx="10">
                  <c:v>77.605990899999853</c:v>
                </c:pt>
                <c:pt idx="11">
                  <c:v>27.046037858333349</c:v>
                </c:pt>
                <c:pt idx="12">
                  <c:v>19.703124766666651</c:v>
                </c:pt>
                <c:pt idx="13">
                  <c:v>140.13849494166649</c:v>
                </c:pt>
                <c:pt idx="14">
                  <c:v>102.41912374999984</c:v>
                </c:pt>
                <c:pt idx="15">
                  <c:v>35.832775908333353</c:v>
                </c:pt>
                <c:pt idx="16">
                  <c:v>18.691310574999999</c:v>
                </c:pt>
                <c:pt idx="17">
                  <c:v>143.16559375833316</c:v>
                </c:pt>
                <c:pt idx="18">
                  <c:v>112.88273644166665</c:v>
                </c:pt>
                <c:pt idx="19">
                  <c:v>35.453034983333353</c:v>
                </c:pt>
                <c:pt idx="20">
                  <c:v>21.889475016666651</c:v>
                </c:pt>
                <c:pt idx="21">
                  <c:v>146.25678858333333</c:v>
                </c:pt>
                <c:pt idx="22">
                  <c:v>122.61711029166651</c:v>
                </c:pt>
                <c:pt idx="23">
                  <c:v>48.335561999999996</c:v>
                </c:pt>
              </c:numCache>
            </c:numRef>
          </c:val>
          <c:smooth val="1"/>
          <c:extLst xmlns:c15="http://schemas.microsoft.com/office/drawing/2012/chart">
            <c:ext xmlns:c15="http://schemas.microsoft.com/office/drawing/2012/chart" uri="{02D57815-91ED-43cb-92C2-25804820EDAC}">
              <c15:datalabelsRange>
                <c15:f>(TD8_D!$E$23:$E$27,TD8_D!$F$23:$F$27,TD8_D!$G$23:$G$27,TD8_D!$E$28:$E$32,TD8_D!$F$28:$F$32,TD8_D!$G$28:$G$32)</c15:f>
                <c15:dlblRangeCache>
                  <c:ptCount val="30"/>
                  <c:pt idx="0">
                    <c:v> 17 </c:v>
                  </c:pt>
                  <c:pt idx="1">
                    <c:v> 200 </c:v>
                  </c:pt>
                  <c:pt idx="2">
                    <c:v> 93 </c:v>
                  </c:pt>
                  <c:pt idx="3">
                    <c:v> 32 </c:v>
                  </c:pt>
                  <c:pt idx="4">
                    <c:v> 342 </c:v>
                  </c:pt>
                  <c:pt idx="5">
                    <c:v> 17 </c:v>
                  </c:pt>
                  <c:pt idx="6">
                    <c:v> 196 </c:v>
                  </c:pt>
                  <c:pt idx="7">
                    <c:v> 95 </c:v>
                  </c:pt>
                  <c:pt idx="8">
                    <c:v> 37 </c:v>
                  </c:pt>
                  <c:pt idx="9">
                    <c:v> 344 </c:v>
                  </c:pt>
                  <c:pt idx="10">
                    <c:v> 18 </c:v>
                  </c:pt>
                  <c:pt idx="11">
                    <c:v> 193 </c:v>
                  </c:pt>
                  <c:pt idx="12">
                    <c:v> 112 </c:v>
                  </c:pt>
                  <c:pt idx="13">
                    <c:v> 34 </c:v>
                  </c:pt>
                  <c:pt idx="14">
                    <c:v> 357 </c:v>
                  </c:pt>
                  <c:pt idx="15">
                    <c:v> 10 </c:v>
                  </c:pt>
                  <c:pt idx="16">
                    <c:v> 175 </c:v>
                  </c:pt>
                  <c:pt idx="17">
                    <c:v> 142 </c:v>
                  </c:pt>
                  <c:pt idx="18">
                    <c:v> 43 </c:v>
                  </c:pt>
                  <c:pt idx="19">
                    <c:v> 369 </c:v>
                  </c:pt>
                  <c:pt idx="20">
                    <c:v> 8 </c:v>
                  </c:pt>
                  <c:pt idx="21">
                    <c:v> 173 </c:v>
                  </c:pt>
                  <c:pt idx="22">
                    <c:v> 154 </c:v>
                  </c:pt>
                  <c:pt idx="23">
                    <c:v> 41 </c:v>
                  </c:pt>
                  <c:pt idx="24">
                    <c:v> 376 </c:v>
                  </c:pt>
                  <c:pt idx="25">
                    <c:v> 9 </c:v>
                  </c:pt>
                  <c:pt idx="26">
                    <c:v> 162 </c:v>
                  </c:pt>
                  <c:pt idx="27">
                    <c:v> 162 </c:v>
                  </c:pt>
                  <c:pt idx="28">
                    <c:v> 54 </c:v>
                  </c:pt>
                  <c:pt idx="29">
                    <c:v> 387 </c:v>
                  </c:pt>
                </c15:dlblRangeCache>
              </c15:datalabelsRange>
            </c:ext>
            <c:ext xmlns:c16="http://schemas.microsoft.com/office/drawing/2014/chart" uri="{C3380CC4-5D6E-409C-BE32-E72D297353CC}">
              <c16:uniqueId val="{0000001C-8CE4-404A-83BB-F8D0184A7619}"/>
            </c:ext>
          </c:extLst>
        </c:ser>
        <c:dLbls>
          <c:showLegendKey val="0"/>
          <c:showVal val="0"/>
          <c:showCatName val="0"/>
          <c:showSerName val="0"/>
          <c:showPercent val="0"/>
          <c:showBubbleSize val="0"/>
        </c:dLbls>
        <c:hiLowLines>
          <c:spPr>
            <a:ln w="9525" cap="flat" cmpd="sng" algn="ctr">
              <a:solidFill>
                <a:schemeClr val="tx1">
                  <a:lumMod val="75000"/>
                  <a:lumOff val="25000"/>
                </a:schemeClr>
              </a:solidFill>
              <a:prstDash val="dash"/>
              <a:round/>
            </a:ln>
            <a:effectLst/>
          </c:spPr>
        </c:hiLowLines>
        <c:marker val="1"/>
        <c:smooth val="0"/>
        <c:axId val="779590768"/>
        <c:axId val="779591424"/>
        <c:extLst/>
      </c:lineChart>
      <c:catAx>
        <c:axId val="779590768"/>
        <c:scaling>
          <c:orientation val="minMax"/>
        </c:scaling>
        <c:delete val="0"/>
        <c:axPos val="b"/>
        <c:numFmt formatCode="General" sourceLinked="1"/>
        <c:majorTickMark val="none"/>
        <c:minorTickMark val="none"/>
        <c:tickLblPos val="nextTo"/>
        <c:spPr>
          <a:noFill/>
          <a:ln w="9525" cap="flat" cmpd="sng" algn="ctr">
            <a:solidFill>
              <a:schemeClr val="bg1">
                <a:lumMod val="65000"/>
              </a:schemeClr>
            </a:solidFill>
            <a:round/>
          </a:ln>
          <a:effectLst/>
        </c:spPr>
        <c:txPr>
          <a:bodyPr rot="-5400000" spcFirstLastPara="1" vertOverflow="ellipsis" wrap="square" anchor="ctr" anchorCtr="1"/>
          <a:lstStyle/>
          <a:p>
            <a:pPr>
              <a:defRPr sz="900" b="0" i="0" u="none" strike="noStrike" kern="1200" baseline="0">
                <a:solidFill>
                  <a:srgbClr val="002060"/>
                </a:solidFill>
                <a:latin typeface="+mn-lt"/>
                <a:ea typeface="+mn-ea"/>
                <a:cs typeface="+mn-cs"/>
              </a:defRPr>
            </a:pPr>
            <a:endParaRPr lang="es-MX"/>
          </a:p>
        </c:txPr>
        <c:crossAx val="779591424"/>
        <c:crosses val="autoZero"/>
        <c:auto val="1"/>
        <c:lblAlgn val="ctr"/>
        <c:lblOffset val="100"/>
        <c:noMultiLvlLbl val="0"/>
      </c:catAx>
      <c:valAx>
        <c:axId val="779591424"/>
        <c:scaling>
          <c:orientation val="minMax"/>
        </c:scaling>
        <c:delete val="0"/>
        <c:axPos val="l"/>
        <c:title>
          <c:tx>
            <c:rich>
              <a:bodyPr rot="-5400000" spcFirstLastPara="1" vertOverflow="ellipsis" vert="horz" wrap="square" anchor="ctr" anchorCtr="1"/>
              <a:lstStyle/>
              <a:p>
                <a:pPr>
                  <a:defRPr sz="1000" b="0" i="0" u="none" strike="noStrike" kern="1200" baseline="0">
                    <a:solidFill>
                      <a:srgbClr val="002060"/>
                    </a:solidFill>
                    <a:latin typeface="+mn-lt"/>
                    <a:ea typeface="+mn-ea"/>
                    <a:cs typeface="+mn-cs"/>
                  </a:defRPr>
                </a:pPr>
                <a:r>
                  <a:rPr lang="es-MX" b="0">
                    <a:solidFill>
                      <a:srgbClr val="002060"/>
                    </a:solidFill>
                  </a:rPr>
                  <a:t>Horas totales semanales (millones de horas)</a:t>
                </a:r>
              </a:p>
              <a:p>
                <a:pPr>
                  <a:defRPr>
                    <a:solidFill>
                      <a:srgbClr val="002060"/>
                    </a:solidFill>
                  </a:defRPr>
                </a:pPr>
                <a:endParaRPr lang="es-MX" b="0">
                  <a:solidFill>
                    <a:srgbClr val="002060"/>
                  </a:solidFill>
                </a:endParaRPr>
              </a:p>
            </c:rich>
          </c:tx>
          <c:layout>
            <c:manualLayout>
              <c:xMode val="edge"/>
              <c:yMode val="edge"/>
              <c:x val="8.4233400079292194E-3"/>
              <c:y val="0.5883429914704015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rgbClr val="002060"/>
                  </a:solidFill>
                  <a:latin typeface="+mn-lt"/>
                  <a:ea typeface="+mn-ea"/>
                  <a:cs typeface="+mn-cs"/>
                </a:defRPr>
              </a:pPr>
              <a:endParaRPr lang="es-MX"/>
            </a:p>
          </c:txPr>
        </c:title>
        <c:numFmt formatCode="General" sourceLinked="0"/>
        <c:majorTickMark val="none"/>
        <c:minorTickMark val="none"/>
        <c:tickLblPos val="nextTo"/>
        <c:spPr>
          <a:noFill/>
          <a:ln>
            <a:solidFill>
              <a:schemeClr val="bg1">
                <a:lumMod val="65000"/>
              </a:schemeClr>
            </a:solidFill>
          </a:ln>
          <a:effectLst/>
        </c:spPr>
        <c:txPr>
          <a:bodyPr rot="-60000000" spcFirstLastPara="1" vertOverflow="ellipsis" vert="horz" wrap="square" anchor="ctr" anchorCtr="1"/>
          <a:lstStyle/>
          <a:p>
            <a:pPr>
              <a:defRPr sz="900" b="0" i="0" u="none" strike="noStrike" kern="1200" baseline="0">
                <a:solidFill>
                  <a:srgbClr val="002060"/>
                </a:solidFill>
                <a:latin typeface="+mn-lt"/>
                <a:ea typeface="+mn-ea"/>
                <a:cs typeface="+mn-cs"/>
              </a:defRPr>
            </a:pPr>
            <a:endParaRPr lang="es-MX"/>
          </a:p>
        </c:txPr>
        <c:crossAx val="779590768"/>
        <c:crosses val="autoZero"/>
        <c:crossBetween val="between"/>
      </c:valAx>
      <c:spPr>
        <a:solidFill>
          <a:schemeClr val="bg1"/>
        </a:solidFill>
        <a:ln>
          <a:noFill/>
        </a:ln>
        <a:effectLst/>
      </c:spPr>
    </c:plotArea>
    <c:legend>
      <c:legendPos val="r"/>
      <c:legendEntry>
        <c:idx val="2"/>
        <c:delete val="1"/>
      </c:legendEntry>
      <c:layout>
        <c:manualLayout>
          <c:xMode val="edge"/>
          <c:yMode val="edge"/>
          <c:x val="0.8025426697379846"/>
          <c:y val="0.51053591539237797"/>
          <c:w val="0.17162751137286239"/>
          <c:h val="2.6378491270214775E-2"/>
        </c:manualLayout>
      </c:layout>
      <c:overlay val="0"/>
      <c:spPr>
        <a:noFill/>
        <a:ln>
          <a:noFill/>
        </a:ln>
        <a:effectLst/>
      </c:spPr>
      <c:txPr>
        <a:bodyPr rot="0" spcFirstLastPara="1" vertOverflow="ellipsis" vert="horz" wrap="square" anchor="ctr" anchorCtr="1"/>
        <a:lstStyle/>
        <a:p>
          <a:pPr>
            <a:defRPr sz="900" b="1" i="0" u="none" strike="noStrike" kern="1200" baseline="0">
              <a:solidFill>
                <a:srgbClr val="002060"/>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userShapes r:id="rId3"/>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5413715177494711E-2"/>
          <c:y val="0.19813268559598426"/>
          <c:w val="0.91804152859270971"/>
          <c:h val="0.660357631852444"/>
        </c:manualLayout>
      </c:layout>
      <c:lineChart>
        <c:grouping val="standard"/>
        <c:varyColors val="0"/>
        <c:ser>
          <c:idx val="0"/>
          <c:order val="0"/>
          <c:tx>
            <c:strRef>
              <c:f>TD8_D!$G$40</c:f>
              <c:strCache>
                <c:ptCount val="1"/>
                <c:pt idx="0">
                  <c:v>Mujeres</c:v>
                </c:pt>
              </c:strCache>
            </c:strRef>
          </c:tx>
          <c:spPr>
            <a:ln w="25400" cap="rnd">
              <a:noFill/>
              <a:round/>
            </a:ln>
            <a:effectLst/>
          </c:spPr>
          <c:marker>
            <c:symbol val="circle"/>
            <c:size val="8"/>
            <c:spPr>
              <a:solidFill>
                <a:srgbClr val="7030A0">
                  <a:alpha val="98000"/>
                </a:srgbClr>
              </a:solidFill>
              <a:ln w="9525">
                <a:no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TD8_D!$K$72:$P$73</c:f>
              <c:multiLvlStrCache>
                <c:ptCount val="6"/>
                <c:lvl>
                  <c:pt idx="0">
                    <c:v>En situación de pobreza </c:v>
                  </c:pt>
                  <c:pt idx="1">
                    <c:v>En situación de no pobreza</c:v>
                  </c:pt>
                  <c:pt idx="2">
                    <c:v>En situación de pobreza </c:v>
                  </c:pt>
                  <c:pt idx="3">
                    <c:v>En situación de no pobreza</c:v>
                  </c:pt>
                  <c:pt idx="4">
                    <c:v>En situación de pobreza </c:v>
                  </c:pt>
                  <c:pt idx="5">
                    <c:v>En situación de no pobreza</c:v>
                  </c:pt>
                </c:lvl>
                <c:lvl>
                  <c:pt idx="0">
                    <c:v>2016</c:v>
                  </c:pt>
                  <c:pt idx="2">
                    <c:v>2018</c:v>
                  </c:pt>
                  <c:pt idx="4">
                    <c:v>2020</c:v>
                  </c:pt>
                </c:lvl>
              </c:multiLvlStrCache>
            </c:multiLvlStrRef>
          </c:cat>
          <c:val>
            <c:numRef>
              <c:f>(TD8_D!$G$50,TD8_D!$G$55,TD8_D!$J$50,TD8_D!$J$55,TD8_D!$M$50,TD8_D!$M$55)</c:f>
              <c:numCache>
                <c:formatCode>_-* #,##0_-;\-* #,##0_-;_-* "-"??_-;_-@_-</c:formatCode>
                <c:ptCount val="6"/>
                <c:pt idx="0">
                  <c:v>407.95937278333298</c:v>
                </c:pt>
                <c:pt idx="1">
                  <c:v>482.531475516667</c:v>
                </c:pt>
                <c:pt idx="2">
                  <c:v>411.07303133333301</c:v>
                </c:pt>
                <c:pt idx="3">
                  <c:v>498.30681788333305</c:v>
                </c:pt>
                <c:pt idx="4">
                  <c:v>443.66992868333296</c:v>
                </c:pt>
                <c:pt idx="5">
                  <c:v>532.68407794999996</c:v>
                </c:pt>
              </c:numCache>
            </c:numRef>
          </c:val>
          <c:smooth val="0"/>
          <c:extLst>
            <c:ext xmlns:c16="http://schemas.microsoft.com/office/drawing/2014/chart" uri="{C3380CC4-5D6E-409C-BE32-E72D297353CC}">
              <c16:uniqueId val="{0000001E-C6BD-4F44-B748-C8E5E81E9494}"/>
            </c:ext>
          </c:extLst>
        </c:ser>
        <c:ser>
          <c:idx val="1"/>
          <c:order val="1"/>
          <c:tx>
            <c:strRef>
              <c:f>TD8_D!$F$40</c:f>
              <c:strCache>
                <c:ptCount val="1"/>
                <c:pt idx="0">
                  <c:v>Hombres</c:v>
                </c:pt>
              </c:strCache>
            </c:strRef>
          </c:tx>
          <c:spPr>
            <a:ln w="25400" cap="rnd">
              <a:noFill/>
              <a:round/>
            </a:ln>
            <a:effectLst/>
          </c:spPr>
          <c:marker>
            <c:symbol val="circle"/>
            <c:size val="8"/>
            <c:spPr>
              <a:solidFill>
                <a:srgbClr val="C4BD97"/>
              </a:solidFill>
              <a:ln w="9525">
                <a:no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TD8_D!$K$72:$P$73</c:f>
              <c:multiLvlStrCache>
                <c:ptCount val="6"/>
                <c:lvl>
                  <c:pt idx="0">
                    <c:v>En situación de pobreza </c:v>
                  </c:pt>
                  <c:pt idx="1">
                    <c:v>En situación de no pobreza</c:v>
                  </c:pt>
                  <c:pt idx="2">
                    <c:v>En situación de pobreza </c:v>
                  </c:pt>
                  <c:pt idx="3">
                    <c:v>En situación de no pobreza</c:v>
                  </c:pt>
                  <c:pt idx="4">
                    <c:v>En situación de pobreza </c:v>
                  </c:pt>
                  <c:pt idx="5">
                    <c:v>En situación de no pobreza</c:v>
                  </c:pt>
                </c:lvl>
                <c:lvl>
                  <c:pt idx="0">
                    <c:v>2016</c:v>
                  </c:pt>
                  <c:pt idx="2">
                    <c:v>2018</c:v>
                  </c:pt>
                  <c:pt idx="4">
                    <c:v>2020</c:v>
                  </c:pt>
                </c:lvl>
              </c:multiLvlStrCache>
            </c:multiLvlStrRef>
          </c:cat>
          <c:val>
            <c:numRef>
              <c:f>(TD8_D!$F$50,TD8_D!$F$55,TD8_D!$I$50,TD8_D!$I$55,TD8_D!$L$50,TD8_D!$L$55)</c:f>
              <c:numCache>
                <c:formatCode>_-* #,##0_-;\-* #,##0_-;_-* "-"??_-;_-@_-</c:formatCode>
                <c:ptCount val="6"/>
                <c:pt idx="0">
                  <c:v>66.457484833333297</c:v>
                </c:pt>
                <c:pt idx="1">
                  <c:v>113.65556321666699</c:v>
                </c:pt>
                <c:pt idx="2">
                  <c:v>66.751084433333304</c:v>
                </c:pt>
                <c:pt idx="3">
                  <c:v>122.078533633333</c:v>
                </c:pt>
                <c:pt idx="4">
                  <c:v>87.036941049999996</c:v>
                </c:pt>
                <c:pt idx="5">
                  <c:v>145.51379383333298</c:v>
                </c:pt>
              </c:numCache>
            </c:numRef>
          </c:val>
          <c:smooth val="0"/>
          <c:extLst>
            <c:ext xmlns:c16="http://schemas.microsoft.com/office/drawing/2014/chart" uri="{C3380CC4-5D6E-409C-BE32-E72D297353CC}">
              <c16:uniqueId val="{0000001F-C6BD-4F44-B748-C8E5E81E9494}"/>
            </c:ext>
          </c:extLst>
        </c:ser>
        <c:ser>
          <c:idx val="2"/>
          <c:order val="2"/>
          <c:tx>
            <c:v>Brecha</c:v>
          </c:tx>
          <c:spPr>
            <a:ln w="25400" cap="rnd">
              <a:noFill/>
              <a:round/>
            </a:ln>
            <a:effectLst/>
          </c:spPr>
          <c:marker>
            <c:symbol val="circle"/>
            <c:size val="5"/>
            <c:spPr>
              <a:noFill/>
              <a:ln w="9525">
                <a:noFill/>
              </a:ln>
              <a:effectLst/>
            </c:spPr>
          </c:marker>
          <c:dLbls>
            <c:dLbl>
              <c:idx val="0"/>
              <c:tx>
                <c:rich>
                  <a:bodyPr/>
                  <a:lstStyle/>
                  <a:p>
                    <a:fld id="{3D791E71-722C-414A-95A7-4E5B7E8E0E95}"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1-C6BD-4F44-B748-C8E5E81E9494}"/>
                </c:ext>
              </c:extLst>
            </c:dLbl>
            <c:dLbl>
              <c:idx val="1"/>
              <c:tx>
                <c:rich>
                  <a:bodyPr/>
                  <a:lstStyle/>
                  <a:p>
                    <a:fld id="{B2518494-6935-4CA0-BC12-5C24E483C0FB}"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2-C6BD-4F44-B748-C8E5E81E9494}"/>
                </c:ext>
              </c:extLst>
            </c:dLbl>
            <c:dLbl>
              <c:idx val="2"/>
              <c:tx>
                <c:rich>
                  <a:bodyPr/>
                  <a:lstStyle/>
                  <a:p>
                    <a:fld id="{9BDEC0BC-BFCF-4879-B756-3A42167C0C72}"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3-C6BD-4F44-B748-C8E5E81E9494}"/>
                </c:ext>
              </c:extLst>
            </c:dLbl>
            <c:dLbl>
              <c:idx val="3"/>
              <c:tx>
                <c:rich>
                  <a:bodyPr/>
                  <a:lstStyle/>
                  <a:p>
                    <a:fld id="{C1C0A1D8-C212-4019-843F-5FFB6ED67912}"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4-C6BD-4F44-B748-C8E5E81E9494}"/>
                </c:ext>
              </c:extLst>
            </c:dLbl>
            <c:dLbl>
              <c:idx val="4"/>
              <c:tx>
                <c:rich>
                  <a:bodyPr/>
                  <a:lstStyle/>
                  <a:p>
                    <a:fld id="{E329FD6A-B25C-403D-A1D3-4F771049F804}"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5-C6BD-4F44-B748-C8E5E81E9494}"/>
                </c:ext>
              </c:extLst>
            </c:dLbl>
            <c:dLbl>
              <c:idx val="5"/>
              <c:tx>
                <c:rich>
                  <a:bodyPr/>
                  <a:lstStyle/>
                  <a:p>
                    <a:fld id="{1C524E5B-349D-4A49-8551-2759BE03E282}"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6-C6BD-4F44-B748-C8E5E81E9494}"/>
                </c:ext>
              </c:extLst>
            </c:dLbl>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rgbClr val="002060"/>
                    </a:solidFill>
                    <a:latin typeface="+mn-lt"/>
                    <a:ea typeface="+mn-ea"/>
                    <a:cs typeface="+mn-cs"/>
                  </a:defRPr>
                </a:pPr>
                <a:endParaRPr lang="es-MX"/>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multiLvlStrRef>
              <c:f>TD8_D!$K$72:$P$73</c:f>
              <c:multiLvlStrCache>
                <c:ptCount val="6"/>
                <c:lvl>
                  <c:pt idx="0">
                    <c:v>En situación de pobreza </c:v>
                  </c:pt>
                  <c:pt idx="1">
                    <c:v>En situación de no pobreza</c:v>
                  </c:pt>
                  <c:pt idx="2">
                    <c:v>En situación de pobreza </c:v>
                  </c:pt>
                  <c:pt idx="3">
                    <c:v>En situación de no pobreza</c:v>
                  </c:pt>
                  <c:pt idx="4">
                    <c:v>En situación de pobreza </c:v>
                  </c:pt>
                  <c:pt idx="5">
                    <c:v>En situación de no pobreza</c:v>
                  </c:pt>
                </c:lvl>
                <c:lvl>
                  <c:pt idx="0">
                    <c:v>2016</c:v>
                  </c:pt>
                  <c:pt idx="2">
                    <c:v>2018</c:v>
                  </c:pt>
                  <c:pt idx="4">
                    <c:v>2020</c:v>
                  </c:pt>
                </c:lvl>
              </c:multiLvlStrCache>
            </c:multiLvlStrRef>
          </c:cat>
          <c:val>
            <c:numRef>
              <c:f>(TD8_D!$G$61,TD8_D!$H$61,TD8_D!$J$61,TD8_D!$K$61,TD8_D!$M$61,TD8_D!$N$61)</c:f>
              <c:numCache>
                <c:formatCode>0.0</c:formatCode>
                <c:ptCount val="6"/>
                <c:pt idx="0">
                  <c:v>237.20842880833314</c:v>
                </c:pt>
                <c:pt idx="1">
                  <c:v>298.09351936666701</c:v>
                </c:pt>
                <c:pt idx="2">
                  <c:v>238.91205788333315</c:v>
                </c:pt>
                <c:pt idx="3">
                  <c:v>310.19267575833305</c:v>
                </c:pt>
                <c:pt idx="4">
                  <c:v>265.35343486666648</c:v>
                </c:pt>
                <c:pt idx="5">
                  <c:v>339.09893589166649</c:v>
                </c:pt>
              </c:numCache>
            </c:numRef>
          </c:val>
          <c:smooth val="0"/>
          <c:extLst>
            <c:ext xmlns:c15="http://schemas.microsoft.com/office/drawing/2012/chart" uri="{02D57815-91ED-43cb-92C2-25804820EDAC}">
              <c15:datalabelsRange>
                <c15:f>(TD8_D!$E$27,TD8_D!$E$32,TD8_D!$F$27,TD8_D!$F$32,TD8_D!$G$27,TD8_D!$G$32)</c15:f>
                <c15:dlblRangeCache>
                  <c:ptCount val="6"/>
                  <c:pt idx="0">
                    <c:v> 342 </c:v>
                  </c:pt>
                  <c:pt idx="1">
                    <c:v> 369 </c:v>
                  </c:pt>
                  <c:pt idx="2">
                    <c:v> 344 </c:v>
                  </c:pt>
                  <c:pt idx="3">
                    <c:v> 376 </c:v>
                  </c:pt>
                  <c:pt idx="4">
                    <c:v> 357 </c:v>
                  </c:pt>
                  <c:pt idx="5">
                    <c:v> 387 </c:v>
                  </c:pt>
                </c15:dlblRangeCache>
              </c15:datalabelsRange>
            </c:ext>
            <c:ext xmlns:c16="http://schemas.microsoft.com/office/drawing/2014/chart" uri="{C3380CC4-5D6E-409C-BE32-E72D297353CC}">
              <c16:uniqueId val="{00000020-C6BD-4F44-B748-C8E5E81E9494}"/>
            </c:ext>
          </c:extLst>
        </c:ser>
        <c:dLbls>
          <c:showLegendKey val="0"/>
          <c:showVal val="0"/>
          <c:showCatName val="0"/>
          <c:showSerName val="0"/>
          <c:showPercent val="0"/>
          <c:showBubbleSize val="0"/>
        </c:dLbls>
        <c:hiLowLines>
          <c:spPr>
            <a:ln w="9525" cap="flat" cmpd="sng" algn="ctr">
              <a:solidFill>
                <a:schemeClr val="tx1">
                  <a:lumMod val="75000"/>
                  <a:lumOff val="25000"/>
                </a:schemeClr>
              </a:solidFill>
              <a:prstDash val="dash"/>
              <a:round/>
            </a:ln>
            <a:effectLst/>
          </c:spPr>
        </c:hiLowLines>
        <c:marker val="1"/>
        <c:smooth val="0"/>
        <c:axId val="779590768"/>
        <c:axId val="779591424"/>
        <c:extLst/>
      </c:lineChart>
      <c:catAx>
        <c:axId val="779590768"/>
        <c:scaling>
          <c:orientation val="minMax"/>
        </c:scaling>
        <c:delete val="0"/>
        <c:axPos val="b"/>
        <c:numFmt formatCode="General" sourceLinked="1"/>
        <c:majorTickMark val="none"/>
        <c:minorTickMark val="none"/>
        <c:tickLblPos val="nextTo"/>
        <c:spPr>
          <a:noFill/>
          <a:ln w="9525" cap="flat" cmpd="sng" algn="ctr">
            <a:solidFill>
              <a:schemeClr val="bg1">
                <a:lumMod val="65000"/>
              </a:schemeClr>
            </a:solidFill>
            <a:round/>
          </a:ln>
          <a:effectLst/>
        </c:spPr>
        <c:txPr>
          <a:bodyPr rot="0" spcFirstLastPara="1" vertOverflow="ellipsis" wrap="square" anchor="ctr" anchorCtr="1"/>
          <a:lstStyle/>
          <a:p>
            <a:pPr>
              <a:defRPr sz="900" b="0" i="0" u="none" strike="noStrike" kern="1200" baseline="0">
                <a:solidFill>
                  <a:srgbClr val="002060"/>
                </a:solidFill>
                <a:latin typeface="+mn-lt"/>
                <a:ea typeface="+mn-ea"/>
                <a:cs typeface="+mn-cs"/>
              </a:defRPr>
            </a:pPr>
            <a:endParaRPr lang="es-MX"/>
          </a:p>
        </c:txPr>
        <c:crossAx val="779591424"/>
        <c:crosses val="autoZero"/>
        <c:auto val="1"/>
        <c:lblAlgn val="ctr"/>
        <c:lblOffset val="100"/>
        <c:noMultiLvlLbl val="0"/>
      </c:catAx>
      <c:valAx>
        <c:axId val="779591424"/>
        <c:scaling>
          <c:orientation val="minMax"/>
        </c:scaling>
        <c:delete val="0"/>
        <c:axPos val="l"/>
        <c:title>
          <c:tx>
            <c:rich>
              <a:bodyPr rot="-5400000" spcFirstLastPara="1" vertOverflow="ellipsis" vert="horz" wrap="square" anchor="ctr" anchorCtr="1"/>
              <a:lstStyle/>
              <a:p>
                <a:pPr>
                  <a:defRPr sz="1000" b="1" i="0" u="none" strike="noStrike" kern="1200" baseline="0">
                    <a:solidFill>
                      <a:srgbClr val="002060"/>
                    </a:solidFill>
                    <a:latin typeface="+mn-lt"/>
                    <a:ea typeface="+mn-ea"/>
                    <a:cs typeface="+mn-cs"/>
                  </a:defRPr>
                </a:pPr>
                <a:r>
                  <a:rPr lang="es-MX" b="0">
                    <a:solidFill>
                      <a:srgbClr val="002060"/>
                    </a:solidFill>
                  </a:rPr>
                  <a:t>Horas totales semanales (millones de horas)</a:t>
                </a:r>
              </a:p>
            </c:rich>
          </c:tx>
          <c:layout>
            <c:manualLayout>
              <c:xMode val="edge"/>
              <c:yMode val="edge"/>
              <c:x val="9.5520830166499465E-3"/>
              <c:y val="0.27876594332906818"/>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rgbClr val="002060"/>
                  </a:solidFill>
                  <a:latin typeface="+mn-lt"/>
                  <a:ea typeface="+mn-ea"/>
                  <a:cs typeface="+mn-cs"/>
                </a:defRPr>
              </a:pPr>
              <a:endParaRPr lang="es-MX"/>
            </a:p>
          </c:txPr>
        </c:title>
        <c:numFmt formatCode="General" sourceLinked="0"/>
        <c:majorTickMark val="none"/>
        <c:minorTickMark val="none"/>
        <c:tickLblPos val="nextTo"/>
        <c:spPr>
          <a:noFill/>
          <a:ln>
            <a:solidFill>
              <a:schemeClr val="bg1">
                <a:lumMod val="65000"/>
              </a:schemeClr>
            </a:solidFill>
          </a:ln>
          <a:effectLst/>
        </c:spPr>
        <c:txPr>
          <a:bodyPr rot="-60000000" spcFirstLastPara="1" vertOverflow="ellipsis" vert="horz" wrap="square" anchor="ctr" anchorCtr="1"/>
          <a:lstStyle/>
          <a:p>
            <a:pPr>
              <a:defRPr sz="900" b="0" i="0" u="none" strike="noStrike" kern="1200" baseline="0">
                <a:solidFill>
                  <a:srgbClr val="002060"/>
                </a:solidFill>
                <a:latin typeface="+mn-lt"/>
                <a:ea typeface="+mn-ea"/>
                <a:cs typeface="+mn-cs"/>
              </a:defRPr>
            </a:pPr>
            <a:endParaRPr lang="es-MX"/>
          </a:p>
        </c:txPr>
        <c:crossAx val="779590768"/>
        <c:crosses val="autoZero"/>
        <c:crossBetween val="between"/>
      </c:valAx>
      <c:spPr>
        <a:solidFill>
          <a:schemeClr val="bg1"/>
        </a:solidFill>
        <a:ln>
          <a:noFill/>
        </a:ln>
        <a:effectLst/>
      </c:spPr>
    </c:plotArea>
    <c:legend>
      <c:legendPos val="r"/>
      <c:legendEntry>
        <c:idx val="2"/>
        <c:delete val="1"/>
      </c:legendEntry>
      <c:layout>
        <c:manualLayout>
          <c:xMode val="edge"/>
          <c:yMode val="edge"/>
          <c:x val="0.78803362417535638"/>
          <c:y val="0.13813599289076861"/>
          <c:w val="0.1919954513925736"/>
          <c:h val="6.0374953130858645E-2"/>
        </c:manualLayout>
      </c:layout>
      <c:overlay val="0"/>
      <c:spPr>
        <a:noFill/>
        <a:ln>
          <a:noFill/>
        </a:ln>
        <a:effectLst/>
      </c:spPr>
      <c:txPr>
        <a:bodyPr rot="0" spcFirstLastPara="1" vertOverflow="ellipsis" vert="horz" wrap="square" anchor="ctr" anchorCtr="1"/>
        <a:lstStyle/>
        <a:p>
          <a:pPr>
            <a:defRPr sz="900" b="0" i="0" u="none" strike="noStrike" kern="1200" baseline="0">
              <a:solidFill>
                <a:srgbClr val="002060"/>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lumMod val="95000"/>
      </a:schemeClr>
    </a:solidFill>
    <a:ln w="9525" cap="flat" cmpd="sng" algn="ctr">
      <a:noFill/>
      <a:round/>
    </a:ln>
    <a:effectLst/>
  </c:spPr>
  <c:txPr>
    <a:bodyPr/>
    <a:lstStyle/>
    <a:p>
      <a:pPr>
        <a:defRPr/>
      </a:pPr>
      <a:endParaRPr lang="es-MX"/>
    </a:p>
  </c:txPr>
  <c:printSettings>
    <c:headerFooter/>
    <c:pageMargins b="0.75" l="0.7" r="0.7" t="0.75" header="0.3" footer="0.3"/>
    <c:pageSetup/>
  </c:printSettings>
  <c:userShapes r:id="rId3"/>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821845509512323E-2"/>
          <c:y val="9.9084850114955048E-2"/>
          <c:w val="0.90193349982561588"/>
          <c:h val="0.31408117639336514"/>
        </c:manualLayout>
      </c:layout>
      <c:lineChart>
        <c:grouping val="standard"/>
        <c:varyColors val="0"/>
        <c:ser>
          <c:idx val="0"/>
          <c:order val="0"/>
          <c:tx>
            <c:strRef>
              <c:f>TRA9_D!$G$37</c:f>
              <c:strCache>
                <c:ptCount val="1"/>
                <c:pt idx="0">
                  <c:v>Mujeres</c:v>
                </c:pt>
              </c:strCache>
            </c:strRef>
          </c:tx>
          <c:spPr>
            <a:ln w="12700">
              <a:solidFill>
                <a:srgbClr val="7030A0"/>
              </a:solidFill>
              <a:prstDash val="dash"/>
            </a:ln>
          </c:spPr>
          <c:marker>
            <c:symbol val="circle"/>
            <c:size val="8"/>
            <c:spPr>
              <a:solidFill>
                <a:srgbClr val="7030A0"/>
              </a:solidFill>
              <a:ln>
                <a:noFill/>
              </a:ln>
            </c:spPr>
          </c:marker>
          <c:dPt>
            <c:idx val="3"/>
            <c:bubble3D val="0"/>
            <c:spPr>
              <a:ln w="12700">
                <a:noFill/>
                <a:prstDash val="dash"/>
              </a:ln>
            </c:spPr>
            <c:extLst>
              <c:ext xmlns:c16="http://schemas.microsoft.com/office/drawing/2014/chart" uri="{C3380CC4-5D6E-409C-BE32-E72D297353CC}">
                <c16:uniqueId val="{00000040-1CE2-49D2-A6EE-BBFD013438CC}"/>
              </c:ext>
            </c:extLst>
          </c:dPt>
          <c:dLbls>
            <c:spPr>
              <a:noFill/>
              <a:ln>
                <a:noFill/>
              </a:ln>
              <a:effectLst/>
            </c:spPr>
            <c:dLblPos val="b"/>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TRA9_D!$J$73:$O$74</c:f>
              <c:multiLvlStrCache>
                <c:ptCount val="6"/>
                <c:lvl>
                  <c:pt idx="0">
                    <c:v>2016</c:v>
                  </c:pt>
                  <c:pt idx="1">
                    <c:v>2018</c:v>
                  </c:pt>
                  <c:pt idx="2">
                    <c:v>2020</c:v>
                  </c:pt>
                  <c:pt idx="3">
                    <c:v>2016</c:v>
                  </c:pt>
                  <c:pt idx="4">
                    <c:v>2018</c:v>
                  </c:pt>
                  <c:pt idx="5">
                    <c:v>2020</c:v>
                  </c:pt>
                </c:lvl>
                <c:lvl>
                  <c:pt idx="0">
                    <c:v>En situación de pobreza</c:v>
                  </c:pt>
                  <c:pt idx="3">
                    <c:v>En situación de no pobreza</c:v>
                  </c:pt>
                </c:lvl>
              </c:multiLvlStrCache>
            </c:multiLvlStrRef>
          </c:cat>
          <c:val>
            <c:numRef>
              <c:f>(TRA9_D!$G$45,TRA9_D!$J$45,TRA9_D!$M$45,TRA9_D!$G$49,TRA9_D!$J$49,TRA9_D!$M$49)</c:f>
              <c:numCache>
                <c:formatCode>0.0</c:formatCode>
                <c:ptCount val="6"/>
                <c:pt idx="0">
                  <c:v>46.17730626931364</c:v>
                </c:pt>
                <c:pt idx="1">
                  <c:v>46.925341895144001</c:v>
                </c:pt>
                <c:pt idx="2">
                  <c:v>46.559572345200927</c:v>
                </c:pt>
                <c:pt idx="3">
                  <c:v>55.503783824988936</c:v>
                </c:pt>
                <c:pt idx="4">
                  <c:v>55.374987290747349</c:v>
                </c:pt>
                <c:pt idx="5">
                  <c:v>53.301441205243137</c:v>
                </c:pt>
              </c:numCache>
            </c:numRef>
          </c:val>
          <c:smooth val="0"/>
          <c:extLst>
            <c:ext xmlns:c16="http://schemas.microsoft.com/office/drawing/2014/chart" uri="{C3380CC4-5D6E-409C-BE32-E72D297353CC}">
              <c16:uniqueId val="{00000038-1CE2-49D2-A6EE-BBFD013438CC}"/>
            </c:ext>
          </c:extLst>
        </c:ser>
        <c:ser>
          <c:idx val="1"/>
          <c:order val="1"/>
          <c:tx>
            <c:strRef>
              <c:f>TRA9_D!$F$37</c:f>
              <c:strCache>
                <c:ptCount val="1"/>
                <c:pt idx="0">
                  <c:v>Hombres</c:v>
                </c:pt>
              </c:strCache>
            </c:strRef>
          </c:tx>
          <c:spPr>
            <a:ln w="12700">
              <a:solidFill>
                <a:srgbClr val="C4BD97"/>
              </a:solidFill>
              <a:prstDash val="dash"/>
            </a:ln>
          </c:spPr>
          <c:marker>
            <c:symbol val="circle"/>
            <c:size val="8"/>
            <c:spPr>
              <a:solidFill>
                <a:srgbClr val="C4BD97"/>
              </a:solidFill>
              <a:ln>
                <a:noFill/>
              </a:ln>
            </c:spPr>
          </c:marker>
          <c:dPt>
            <c:idx val="3"/>
            <c:bubble3D val="0"/>
            <c:spPr>
              <a:ln w="12700">
                <a:noFill/>
                <a:prstDash val="dash"/>
              </a:ln>
            </c:spPr>
            <c:extLst>
              <c:ext xmlns:c16="http://schemas.microsoft.com/office/drawing/2014/chart" uri="{C3380CC4-5D6E-409C-BE32-E72D297353CC}">
                <c16:uniqueId val="{00000041-1CE2-49D2-A6EE-BBFD013438CC}"/>
              </c:ext>
            </c:extLst>
          </c:dPt>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TRA9_D!$J$73:$O$74</c:f>
              <c:multiLvlStrCache>
                <c:ptCount val="6"/>
                <c:lvl>
                  <c:pt idx="0">
                    <c:v>2016</c:v>
                  </c:pt>
                  <c:pt idx="1">
                    <c:v>2018</c:v>
                  </c:pt>
                  <c:pt idx="2">
                    <c:v>2020</c:v>
                  </c:pt>
                  <c:pt idx="3">
                    <c:v>2016</c:v>
                  </c:pt>
                  <c:pt idx="4">
                    <c:v>2018</c:v>
                  </c:pt>
                  <c:pt idx="5">
                    <c:v>2020</c:v>
                  </c:pt>
                </c:lvl>
                <c:lvl>
                  <c:pt idx="0">
                    <c:v>En situación de pobreza</c:v>
                  </c:pt>
                  <c:pt idx="3">
                    <c:v>En situación de no pobreza</c:v>
                  </c:pt>
                </c:lvl>
              </c:multiLvlStrCache>
            </c:multiLvlStrRef>
          </c:cat>
          <c:val>
            <c:numRef>
              <c:f>(TRA9_D!$F$45,TRA9_D!$I$45,TRA9_D!$L$45,TRA9_D!$F$49,TRA9_D!$I$49,TRA9_D!$L$49)</c:f>
              <c:numCache>
                <c:formatCode>0.0</c:formatCode>
                <c:ptCount val="6"/>
                <c:pt idx="0">
                  <c:v>84.03645339508715</c:v>
                </c:pt>
                <c:pt idx="1">
                  <c:v>83.331605204428371</c:v>
                </c:pt>
                <c:pt idx="2">
                  <c:v>83.471083941927333</c:v>
                </c:pt>
                <c:pt idx="3">
                  <c:v>82.489325186288326</c:v>
                </c:pt>
                <c:pt idx="4">
                  <c:v>82.463981245087467</c:v>
                </c:pt>
                <c:pt idx="5">
                  <c:v>79.692013537345403</c:v>
                </c:pt>
              </c:numCache>
            </c:numRef>
          </c:val>
          <c:smooth val="0"/>
          <c:extLst>
            <c:ext xmlns:c16="http://schemas.microsoft.com/office/drawing/2014/chart" uri="{C3380CC4-5D6E-409C-BE32-E72D297353CC}">
              <c16:uniqueId val="{00000039-1CE2-49D2-A6EE-BBFD013438CC}"/>
            </c:ext>
          </c:extLst>
        </c:ser>
        <c:ser>
          <c:idx val="2"/>
          <c:order val="2"/>
          <c:tx>
            <c:v>Brecha</c:v>
          </c:tx>
          <c:spPr>
            <a:ln>
              <a:noFill/>
            </a:ln>
          </c:spPr>
          <c:marker>
            <c:spPr>
              <a:noFill/>
              <a:ln>
                <a:noFill/>
              </a:ln>
            </c:spPr>
          </c:marker>
          <c:dLbls>
            <c:dLbl>
              <c:idx val="0"/>
              <c:tx>
                <c:rich>
                  <a:bodyPr/>
                  <a:lstStyle/>
                  <a:p>
                    <a:fld id="{A7EB73BE-5DF1-4970-BEB0-92D910A50729}"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2-1CE2-49D2-A6EE-BBFD013438CC}"/>
                </c:ext>
              </c:extLst>
            </c:dLbl>
            <c:dLbl>
              <c:idx val="1"/>
              <c:tx>
                <c:rich>
                  <a:bodyPr/>
                  <a:lstStyle/>
                  <a:p>
                    <a:fld id="{BF1033FB-FDCB-4D98-8A7D-3AE34E636D83}"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C-1CE2-49D2-A6EE-BBFD013438CC}"/>
                </c:ext>
              </c:extLst>
            </c:dLbl>
            <c:dLbl>
              <c:idx val="2"/>
              <c:tx>
                <c:rich>
                  <a:bodyPr/>
                  <a:lstStyle/>
                  <a:p>
                    <a:fld id="{1EF361A2-53EB-4703-82A7-727C36DF70B3}"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F-1CE2-49D2-A6EE-BBFD013438CC}"/>
                </c:ext>
              </c:extLst>
            </c:dLbl>
            <c:dLbl>
              <c:idx val="3"/>
              <c:tx>
                <c:rich>
                  <a:bodyPr/>
                  <a:lstStyle/>
                  <a:p>
                    <a:fld id="{80180029-729D-4F3D-8E03-9322B0646E2F}"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D-1CE2-49D2-A6EE-BBFD013438CC}"/>
                </c:ext>
              </c:extLst>
            </c:dLbl>
            <c:dLbl>
              <c:idx val="4"/>
              <c:tx>
                <c:rich>
                  <a:bodyPr/>
                  <a:lstStyle/>
                  <a:p>
                    <a:fld id="{2DCE67D1-5950-441D-95DC-4A797C4C034A}"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3-1CE2-49D2-A6EE-BBFD013438CC}"/>
                </c:ext>
              </c:extLst>
            </c:dLbl>
            <c:dLbl>
              <c:idx val="5"/>
              <c:tx>
                <c:rich>
                  <a:bodyPr/>
                  <a:lstStyle/>
                  <a:p>
                    <a:fld id="{EAB7BA0B-E227-4248-822C-BF6DFE4D1E89}"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E-1CE2-49D2-A6EE-BBFD013438CC}"/>
                </c:ext>
              </c:extLst>
            </c:dLbl>
            <c:spPr>
              <a:noFill/>
              <a:ln>
                <a:noFill/>
              </a:ln>
              <a:effectLst/>
            </c:spPr>
            <c:txPr>
              <a:bodyPr rot="-5400000" vert="horz" wrap="square" lIns="38100" tIns="19050" rIns="38100" bIns="19050" anchor="ctr">
                <a:spAutoFit/>
              </a:bodyPr>
              <a:lstStyle/>
              <a:p>
                <a:pPr>
                  <a:defRPr b="1">
                    <a:solidFill>
                      <a:srgbClr val="002060"/>
                    </a:solidFill>
                  </a:defRPr>
                </a:pPr>
                <a:endParaRPr lang="es-MX"/>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multiLvlStrRef>
              <c:f>TRA9_D!$J$73:$O$74</c:f>
              <c:multiLvlStrCache>
                <c:ptCount val="6"/>
                <c:lvl>
                  <c:pt idx="0">
                    <c:v>2016</c:v>
                  </c:pt>
                  <c:pt idx="1">
                    <c:v>2018</c:v>
                  </c:pt>
                  <c:pt idx="2">
                    <c:v>2020</c:v>
                  </c:pt>
                  <c:pt idx="3">
                    <c:v>2016</c:v>
                  </c:pt>
                  <c:pt idx="4">
                    <c:v>2018</c:v>
                  </c:pt>
                  <c:pt idx="5">
                    <c:v>2020</c:v>
                  </c:pt>
                </c:lvl>
                <c:lvl>
                  <c:pt idx="0">
                    <c:v>En situación de pobreza</c:v>
                  </c:pt>
                  <c:pt idx="3">
                    <c:v>En situación de no pobreza</c:v>
                  </c:pt>
                </c:lvl>
              </c:multiLvlStrCache>
            </c:multiLvlStrRef>
          </c:cat>
          <c:val>
            <c:numRef>
              <c:f>(TRA9_D!$G$76,TRA9_D!$H$76,TRA9_D!$I$76,TRA9_D!$G$80,TRA9_D!$H$80,TRA9_D!$I$80)</c:f>
              <c:numCache>
                <c:formatCode>0.0</c:formatCode>
                <c:ptCount val="6"/>
                <c:pt idx="0">
                  <c:v>65.106879832200391</c:v>
                </c:pt>
                <c:pt idx="1">
                  <c:v>65.128473549786179</c:v>
                </c:pt>
                <c:pt idx="2">
                  <c:v>65.015328143564133</c:v>
                </c:pt>
                <c:pt idx="3">
                  <c:v>68.996554505638628</c:v>
                </c:pt>
                <c:pt idx="4">
                  <c:v>68.919484267917412</c:v>
                </c:pt>
                <c:pt idx="5">
                  <c:v>66.49672737129427</c:v>
                </c:pt>
              </c:numCache>
            </c:numRef>
          </c:val>
          <c:smooth val="0"/>
          <c:extLst>
            <c:ext xmlns:c15="http://schemas.microsoft.com/office/drawing/2012/chart" uri="{02D57815-91ED-43cb-92C2-25804820EDAC}">
              <c15:datalabelsRange>
                <c15:f>(TRA9_D!$E$25:$G$25,TRA9_D!$E$29:$G$29)</c15:f>
                <c15:dlblRangeCache>
                  <c:ptCount val="6"/>
                  <c:pt idx="0">
                    <c:v>-37.9</c:v>
                  </c:pt>
                  <c:pt idx="1">
                    <c:v>-36.4</c:v>
                  </c:pt>
                  <c:pt idx="2">
                    <c:v>-36.9</c:v>
                  </c:pt>
                  <c:pt idx="3">
                    <c:v>-27.0</c:v>
                  </c:pt>
                  <c:pt idx="4">
                    <c:v>-27.1</c:v>
                  </c:pt>
                  <c:pt idx="5">
                    <c:v>-26.4</c:v>
                  </c:pt>
                </c15:dlblRangeCache>
              </c15:datalabelsRange>
            </c:ext>
            <c:ext xmlns:c16="http://schemas.microsoft.com/office/drawing/2014/chart" uri="{C3380CC4-5D6E-409C-BE32-E72D297353CC}">
              <c16:uniqueId val="{0000003B-1CE2-49D2-A6EE-BBFD013438CC}"/>
            </c:ext>
          </c:extLst>
        </c:ser>
        <c:dLbls>
          <c:showLegendKey val="0"/>
          <c:showVal val="1"/>
          <c:showCatName val="0"/>
          <c:showSerName val="0"/>
          <c:showPercent val="0"/>
          <c:showBubbleSize val="0"/>
        </c:dLbls>
        <c:hiLowLines>
          <c:spPr>
            <a:ln>
              <a:solidFill>
                <a:schemeClr val="tx1">
                  <a:shade val="95000"/>
                  <a:satMod val="105000"/>
                </a:schemeClr>
              </a:solidFill>
              <a:prstDash val="dash"/>
              <a:round/>
              <a:headEnd type="none" w="sm" len="sm"/>
              <a:tailEnd w="sm" len="sm"/>
            </a:ln>
            <a:effectLst/>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a:solidFill>
              <a:schemeClr val="bg1">
                <a:lumMod val="75000"/>
              </a:schemeClr>
            </a:solidFill>
          </a:ln>
        </c:spPr>
        <c:txPr>
          <a:bodyPr/>
          <a:lstStyle/>
          <a:p>
            <a:pPr>
              <a:defRPr sz="9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b="0">
                    <a:solidFill>
                      <a:srgbClr val="002060"/>
                    </a:solidFill>
                  </a:defRPr>
                </a:pPr>
                <a:r>
                  <a:rPr lang="en-US" b="0">
                    <a:solidFill>
                      <a:srgbClr val="002060"/>
                    </a:solidFill>
                  </a:rPr>
                  <a:t>Porcentaje</a:t>
                </a:r>
              </a:p>
            </c:rich>
          </c:tx>
          <c:layout>
            <c:manualLayout>
              <c:xMode val="edge"/>
              <c:yMode val="edge"/>
              <c:x val="1.5868796747227409E-2"/>
              <c:y val="0.21887132544824142"/>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8400"/>
        <c:crosses val="autoZero"/>
        <c:crossBetween val="between"/>
      </c:valAx>
      <c:spPr>
        <a:ln>
          <a:noFill/>
        </a:ln>
      </c:spPr>
    </c:plotArea>
    <c:legend>
      <c:legendPos val="b"/>
      <c:legendEntry>
        <c:idx val="2"/>
        <c:delete val="1"/>
      </c:legendEntry>
      <c:layout>
        <c:manualLayout>
          <c:xMode val="edge"/>
          <c:yMode val="edge"/>
          <c:x val="0.75017472526916784"/>
          <c:y val="6.5152384785814463E-2"/>
          <c:w val="0.20160562117188252"/>
          <c:h val="2.0655743527090095E-2"/>
        </c:manualLayout>
      </c:layout>
      <c:overlay val="0"/>
      <c:spPr>
        <a:noFill/>
      </c:spPr>
      <c:txPr>
        <a:bodyPr/>
        <a:lstStyle/>
        <a:p>
          <a:pPr>
            <a:defRPr b="1">
              <a:solidFill>
                <a:srgbClr val="002060"/>
              </a:solidFill>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4100556794556E-2"/>
          <c:y val="0.15024859057188925"/>
          <c:w val="0.90193349982561588"/>
          <c:h val="0.63494285436542641"/>
        </c:manualLayout>
      </c:layout>
      <c:lineChart>
        <c:grouping val="standard"/>
        <c:varyColors val="0"/>
        <c:ser>
          <c:idx val="0"/>
          <c:order val="0"/>
          <c:tx>
            <c:strRef>
              <c:f>TRA9_D!$G$37</c:f>
              <c:strCache>
                <c:ptCount val="1"/>
                <c:pt idx="0">
                  <c:v>Mujeres</c:v>
                </c:pt>
              </c:strCache>
            </c:strRef>
          </c:tx>
          <c:spPr>
            <a:ln w="12700">
              <a:solidFill>
                <a:srgbClr val="7030A0"/>
              </a:solidFill>
              <a:prstDash val="dash"/>
            </a:ln>
          </c:spPr>
          <c:marker>
            <c:symbol val="circle"/>
            <c:size val="8"/>
            <c:spPr>
              <a:solidFill>
                <a:srgbClr val="7030A0"/>
              </a:solidFill>
              <a:ln>
                <a:noFill/>
              </a:ln>
            </c:spPr>
          </c:marker>
          <c:dPt>
            <c:idx val="3"/>
            <c:bubble3D val="0"/>
            <c:spPr>
              <a:ln w="12700">
                <a:noFill/>
                <a:prstDash val="dash"/>
              </a:ln>
            </c:spPr>
            <c:extLst>
              <c:ext xmlns:c16="http://schemas.microsoft.com/office/drawing/2014/chart" uri="{C3380CC4-5D6E-409C-BE32-E72D297353CC}">
                <c16:uniqueId val="{00000021-1B88-49A8-90E1-2A22385EEEBF}"/>
              </c:ext>
            </c:extLst>
          </c:dPt>
          <c:dPt>
            <c:idx val="6"/>
            <c:bubble3D val="0"/>
            <c:spPr>
              <a:ln w="12700">
                <a:noFill/>
                <a:prstDash val="dash"/>
              </a:ln>
            </c:spPr>
            <c:extLst>
              <c:ext xmlns:c16="http://schemas.microsoft.com/office/drawing/2014/chart" uri="{C3380CC4-5D6E-409C-BE32-E72D297353CC}">
                <c16:uniqueId val="{00000023-1B88-49A8-90E1-2A22385EEEBF}"/>
              </c:ext>
            </c:extLst>
          </c:dPt>
          <c:dPt>
            <c:idx val="9"/>
            <c:bubble3D val="0"/>
            <c:spPr>
              <a:ln w="12700">
                <a:noFill/>
                <a:prstDash val="dash"/>
              </a:ln>
            </c:spPr>
            <c:extLst>
              <c:ext xmlns:c16="http://schemas.microsoft.com/office/drawing/2014/chart" uri="{C3380CC4-5D6E-409C-BE32-E72D297353CC}">
                <c16:uniqueId val="{00000025-1B88-49A8-90E1-2A22385EEEBF}"/>
              </c:ext>
            </c:extLst>
          </c:dPt>
          <c:dPt>
            <c:idx val="12"/>
            <c:bubble3D val="0"/>
            <c:spPr>
              <a:ln w="12700">
                <a:noFill/>
                <a:prstDash val="dash"/>
              </a:ln>
            </c:spPr>
            <c:extLst>
              <c:ext xmlns:c16="http://schemas.microsoft.com/office/drawing/2014/chart" uri="{C3380CC4-5D6E-409C-BE32-E72D297353CC}">
                <c16:uniqueId val="{00000027-1B88-49A8-90E1-2A22385EEEBF}"/>
              </c:ext>
            </c:extLst>
          </c:dPt>
          <c:dPt>
            <c:idx val="15"/>
            <c:bubble3D val="0"/>
            <c:spPr>
              <a:ln w="12700">
                <a:noFill/>
                <a:prstDash val="dash"/>
              </a:ln>
            </c:spPr>
            <c:extLst>
              <c:ext xmlns:c16="http://schemas.microsoft.com/office/drawing/2014/chart" uri="{C3380CC4-5D6E-409C-BE32-E72D297353CC}">
                <c16:uniqueId val="{00000029-1B88-49A8-90E1-2A22385EEEBF}"/>
              </c:ext>
            </c:extLst>
          </c:dPt>
          <c:dLbls>
            <c:dLbl>
              <c:idx val="1"/>
              <c:layout>
                <c:manualLayout>
                  <c:x val="-2.5809273840769902E-2"/>
                  <c:y val="3.20923733454181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1B88-49A8-90E1-2A22385EEEBF}"/>
                </c:ext>
              </c:extLst>
            </c:dLbl>
            <c:dLbl>
              <c:idx val="3"/>
              <c:layout>
                <c:manualLayout>
                  <c:x val="-1.8102144746357619E-2"/>
                  <c:y val="3.20923733454181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1B88-49A8-90E1-2A22385EEEBF}"/>
                </c:ext>
              </c:extLst>
            </c:dLbl>
            <c:dLbl>
              <c:idx val="4"/>
              <c:layout>
                <c:manualLayout>
                  <c:x val="-2.9662838387976068E-2"/>
                  <c:y val="3.20923733454180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1B88-49A8-90E1-2A22385EEEBF}"/>
                </c:ext>
              </c:extLst>
            </c:dLbl>
            <c:dLbl>
              <c:idx val="6"/>
              <c:layout>
                <c:manualLayout>
                  <c:x val="-1.4248580199151454E-2"/>
                  <c:y val="2.96942918106459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1B88-49A8-90E1-2A22385EEEBF}"/>
                </c:ext>
              </c:extLst>
            </c:dLbl>
            <c:dLbl>
              <c:idx val="7"/>
              <c:layout>
                <c:manualLayout>
                  <c:x val="-3.2231881419446849E-2"/>
                  <c:y val="2.72962102758737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1B88-49A8-90E1-2A22385EEEBF}"/>
                </c:ext>
              </c:extLst>
            </c:dLbl>
            <c:dLbl>
              <c:idx val="9"/>
              <c:layout>
                <c:manualLayout>
                  <c:x val="-1.0395015651945241E-2"/>
                  <c:y val="3.20923733454181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1B88-49A8-90E1-2A22385EEEBF}"/>
                </c:ext>
              </c:extLst>
            </c:dLbl>
            <c:dLbl>
              <c:idx val="10"/>
              <c:layout>
                <c:manualLayout>
                  <c:x val="-3.4800924450917717E-2"/>
                  <c:y val="3.20923733454180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1B88-49A8-90E1-2A22385EEEBF}"/>
                </c:ext>
              </c:extLst>
            </c:dLbl>
            <c:dLbl>
              <c:idx val="12"/>
              <c:layout>
                <c:manualLayout>
                  <c:x val="-1.4248580199151501E-2"/>
                  <c:y val="3.20923733454181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1B88-49A8-90E1-2A22385EEEBF}"/>
                </c:ext>
              </c:extLst>
            </c:dLbl>
            <c:dLbl>
              <c:idx val="13"/>
              <c:layout>
                <c:manualLayout>
                  <c:x val="-3.7369967482388494E-2"/>
                  <c:y val="2.489812874110160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1B88-49A8-90E1-2A22385EEEBF}"/>
                </c:ext>
              </c:extLst>
            </c:dLbl>
            <c:dLbl>
              <c:idx val="15"/>
              <c:layout>
                <c:manualLayout>
                  <c:x val="-1.167953716768063E-2"/>
                  <c:y val="3.68885364149625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1B88-49A8-90E1-2A22385EEEBF}"/>
                </c:ext>
              </c:extLst>
            </c:dLbl>
            <c:dLbl>
              <c:idx val="16"/>
              <c:layout>
                <c:manualLayout>
                  <c:x val="-3.2231881419446849E-2"/>
                  <c:y val="3.20923733454181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1B88-49A8-90E1-2A22385EEEBF}"/>
                </c:ext>
              </c:extLst>
            </c:dLbl>
            <c:spPr>
              <a:noFill/>
              <a:ln>
                <a:noFill/>
              </a:ln>
              <a:effectLst/>
            </c:spPr>
            <c:txPr>
              <a:bodyPr wrap="square" lIns="38100" tIns="19050" rIns="38100" bIns="19050" anchor="ctr">
                <a:spAutoFit/>
              </a:bodyPr>
              <a:lstStyle/>
              <a:p>
                <a:pPr>
                  <a:defRPr sz="800">
                    <a:latin typeface="+mn-lt"/>
                  </a:defRPr>
                </a:pPr>
                <a:endParaRPr lang="es-MX"/>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TRA9_D!$J$82:$L$105</c15:sqref>
                  </c15:fullRef>
                </c:ext>
              </c:extLst>
              <c:f>(TRA9_D!$J$82:$L$84,TRA9_D!$J$86:$L$88,TRA9_D!$J$90:$L$92,TRA9_D!$J$94:$L$96,TRA9_D!$J$98:$L$100,TRA9_D!$J$102:$L$104)</c:f>
              <c:multiLvlStrCache>
                <c:ptCount val="18"/>
                <c:lvl>
                  <c:pt idx="0">
                    <c:v>16-44</c:v>
                  </c:pt>
                  <c:pt idx="1">
                    <c:v>45-64</c:v>
                  </c:pt>
                  <c:pt idx="2">
                    <c:v>65 o más</c:v>
                  </c:pt>
                  <c:pt idx="3">
                    <c:v>16-44</c:v>
                  </c:pt>
                  <c:pt idx="4">
                    <c:v>45-64</c:v>
                  </c:pt>
                  <c:pt idx="5">
                    <c:v>65 o más</c:v>
                  </c:pt>
                  <c:pt idx="6">
                    <c:v>16-44</c:v>
                  </c:pt>
                  <c:pt idx="7">
                    <c:v>45-64</c:v>
                  </c:pt>
                  <c:pt idx="8">
                    <c:v>65 o más</c:v>
                  </c:pt>
                  <c:pt idx="9">
                    <c:v>16-44</c:v>
                  </c:pt>
                  <c:pt idx="10">
                    <c:v>45-64</c:v>
                  </c:pt>
                  <c:pt idx="11">
                    <c:v>65 o más</c:v>
                  </c:pt>
                  <c:pt idx="12">
                    <c:v>16-44</c:v>
                  </c:pt>
                  <c:pt idx="13">
                    <c:v>45-64</c:v>
                  </c:pt>
                  <c:pt idx="14">
                    <c:v>65 o más</c:v>
                  </c:pt>
                  <c:pt idx="15">
                    <c:v>16-44</c:v>
                  </c:pt>
                  <c:pt idx="16">
                    <c:v>45-64</c:v>
                  </c:pt>
                  <c:pt idx="17">
                    <c:v>65 o más</c:v>
                  </c:pt>
                </c:lvl>
                <c:lvl>
                  <c:pt idx="0">
                    <c:v>2016</c:v>
                  </c:pt>
                  <c:pt idx="3">
                    <c:v>2018</c:v>
                  </c:pt>
                  <c:pt idx="6">
                    <c:v>2020</c:v>
                  </c:pt>
                  <c:pt idx="9">
                    <c:v>2016</c:v>
                  </c:pt>
                  <c:pt idx="12">
                    <c:v>2018</c:v>
                  </c:pt>
                  <c:pt idx="15">
                    <c:v>2020</c:v>
                  </c:pt>
                </c:lvl>
                <c:lvl>
                  <c:pt idx="0">
                    <c:v>En situación de pobreza</c:v>
                  </c:pt>
                  <c:pt idx="9">
                    <c:v>En situación de no pobreza</c:v>
                  </c:pt>
                </c:lvl>
              </c:multiLvlStrCache>
            </c:multiLvlStrRef>
          </c:cat>
          <c:val>
            <c:numRef>
              <c:extLst>
                <c:ext xmlns:c15="http://schemas.microsoft.com/office/drawing/2012/chart" uri="{02D57815-91ED-43cb-92C2-25804820EDAC}">
                  <c15:fullRef>
                    <c15:sqref>(TRA9_D!$G$42:$G$45,TRA9_D!$J$42:$J$45,TRA9_D!$M$42:$M$45,TRA9_D!$G$46:$G$49,TRA9_D!$J$46:$J$49,TRA9_D!$M$46:$M$49)</c15:sqref>
                  </c15:fullRef>
                </c:ext>
              </c:extLst>
              <c:f>(TRA9_D!$G$42:$G$44,TRA9_D!$J$42:$J$44,TRA9_D!$M$42:$M$44,TRA9_D!$G$46:$G$48,TRA9_D!$J$46:$J$48,TRA9_D!$M$46:$M$48)</c:f>
              <c:numCache>
                <c:formatCode>0.0</c:formatCode>
                <c:ptCount val="18"/>
                <c:pt idx="0">
                  <c:v>47.900015005612069</c:v>
                </c:pt>
                <c:pt idx="1">
                  <c:v>53.281256201247317</c:v>
                </c:pt>
                <c:pt idx="2">
                  <c:v>22.982197953511417</c:v>
                </c:pt>
                <c:pt idx="3">
                  <c:v>48.437962872214719</c:v>
                </c:pt>
                <c:pt idx="4">
                  <c:v>54.688589215527074</c:v>
                </c:pt>
                <c:pt idx="5">
                  <c:v>25.429967615200788</c:v>
                </c:pt>
                <c:pt idx="6">
                  <c:v>49.303802870862789</c:v>
                </c:pt>
                <c:pt idx="7">
                  <c:v>51.295140753187432</c:v>
                </c:pt>
                <c:pt idx="8">
                  <c:v>22.15333717266515</c:v>
                </c:pt>
                <c:pt idx="9">
                  <c:v>62.209412864822134</c:v>
                </c:pt>
                <c:pt idx="10">
                  <c:v>56.183201308863381</c:v>
                </c:pt>
                <c:pt idx="11">
                  <c:v>17.588185745191762</c:v>
                </c:pt>
                <c:pt idx="12">
                  <c:v>61.707556153318336</c:v>
                </c:pt>
                <c:pt idx="13">
                  <c:v>56.507905129037873</c:v>
                </c:pt>
                <c:pt idx="14">
                  <c:v>19.254858524453656</c:v>
                </c:pt>
                <c:pt idx="15">
                  <c:v>62.181404967420086</c:v>
                </c:pt>
                <c:pt idx="16">
                  <c:v>54.528244319982363</c:v>
                </c:pt>
                <c:pt idx="17">
                  <c:v>15.682751552847716</c:v>
                </c:pt>
              </c:numCache>
            </c:numRef>
          </c:val>
          <c:smooth val="0"/>
          <c:extLst>
            <c:ext xmlns:c15="http://schemas.microsoft.com/office/drawing/2012/chart" uri="{02D57815-91ED-43cb-92C2-25804820EDAC}">
              <c15:categoryFilterExceptions>
                <c15:categoryFilterException>
                  <c15:sqref>TRA9_D!$G$45</c15:sqref>
                  <c15:spPr xmlns:c15="http://schemas.microsoft.com/office/drawing/2012/chart">
                    <a:ln w="12700">
                      <a:noFill/>
                      <a:prstDash val="dash"/>
                    </a:ln>
                  </c15:spPr>
                  <c15:bubble3D val="0"/>
                </c15:categoryFilterException>
              </c15:categoryFilterExceptions>
            </c:ext>
            <c:ext xmlns:c16="http://schemas.microsoft.com/office/drawing/2014/chart" uri="{C3380CC4-5D6E-409C-BE32-E72D297353CC}">
              <c16:uniqueId val="{00000002-1B88-49A8-90E1-2A22385EEEBF}"/>
            </c:ext>
          </c:extLst>
        </c:ser>
        <c:ser>
          <c:idx val="1"/>
          <c:order val="1"/>
          <c:tx>
            <c:strRef>
              <c:f>TRA9_D!$F$37</c:f>
              <c:strCache>
                <c:ptCount val="1"/>
                <c:pt idx="0">
                  <c:v>Hombres</c:v>
                </c:pt>
              </c:strCache>
            </c:strRef>
          </c:tx>
          <c:spPr>
            <a:ln w="12700">
              <a:solidFill>
                <a:srgbClr val="C4BD97"/>
              </a:solidFill>
              <a:prstDash val="dash"/>
            </a:ln>
          </c:spPr>
          <c:marker>
            <c:symbol val="circle"/>
            <c:size val="8"/>
            <c:spPr>
              <a:solidFill>
                <a:srgbClr val="C4BD97"/>
              </a:solidFill>
              <a:ln>
                <a:noFill/>
              </a:ln>
            </c:spPr>
          </c:marker>
          <c:dPt>
            <c:idx val="3"/>
            <c:bubble3D val="0"/>
            <c:spPr>
              <a:ln w="12700">
                <a:noFill/>
                <a:prstDash val="dash"/>
              </a:ln>
            </c:spPr>
            <c:extLst>
              <c:ext xmlns:c16="http://schemas.microsoft.com/office/drawing/2014/chart" uri="{C3380CC4-5D6E-409C-BE32-E72D297353CC}">
                <c16:uniqueId val="{0000002C-1B88-49A8-90E1-2A22385EEEBF}"/>
              </c:ext>
            </c:extLst>
          </c:dPt>
          <c:dPt>
            <c:idx val="6"/>
            <c:bubble3D val="0"/>
            <c:spPr>
              <a:ln w="12700">
                <a:noFill/>
                <a:prstDash val="dash"/>
              </a:ln>
            </c:spPr>
            <c:extLst>
              <c:ext xmlns:c16="http://schemas.microsoft.com/office/drawing/2014/chart" uri="{C3380CC4-5D6E-409C-BE32-E72D297353CC}">
                <c16:uniqueId val="{0000002D-1B88-49A8-90E1-2A22385EEEBF}"/>
              </c:ext>
            </c:extLst>
          </c:dPt>
          <c:dPt>
            <c:idx val="9"/>
            <c:bubble3D val="0"/>
            <c:spPr>
              <a:ln w="12700">
                <a:noFill/>
                <a:prstDash val="dash"/>
              </a:ln>
            </c:spPr>
            <c:extLst>
              <c:ext xmlns:c16="http://schemas.microsoft.com/office/drawing/2014/chart" uri="{C3380CC4-5D6E-409C-BE32-E72D297353CC}">
                <c16:uniqueId val="{0000002E-1B88-49A8-90E1-2A22385EEEBF}"/>
              </c:ext>
            </c:extLst>
          </c:dPt>
          <c:dPt>
            <c:idx val="12"/>
            <c:bubble3D val="0"/>
            <c:spPr>
              <a:ln w="12700">
                <a:noFill/>
                <a:prstDash val="dash"/>
              </a:ln>
            </c:spPr>
            <c:extLst>
              <c:ext xmlns:c16="http://schemas.microsoft.com/office/drawing/2014/chart" uri="{C3380CC4-5D6E-409C-BE32-E72D297353CC}">
                <c16:uniqueId val="{0000002F-1B88-49A8-90E1-2A22385EEEBF}"/>
              </c:ext>
            </c:extLst>
          </c:dPt>
          <c:dPt>
            <c:idx val="15"/>
            <c:bubble3D val="0"/>
            <c:spPr>
              <a:ln w="12700">
                <a:noFill/>
                <a:prstDash val="dash"/>
              </a:ln>
            </c:spPr>
            <c:extLst>
              <c:ext xmlns:c16="http://schemas.microsoft.com/office/drawing/2014/chart" uri="{C3380CC4-5D6E-409C-BE32-E72D297353CC}">
                <c16:uniqueId val="{00000030-1B88-49A8-90E1-2A22385EEEBF}"/>
              </c:ext>
            </c:extLst>
          </c:dPt>
          <c:dLbls>
            <c:dLbl>
              <c:idx val="2"/>
              <c:layout>
                <c:manualLayout>
                  <c:x val="-1.0395015651945241E-2"/>
                  <c:y val="-3.14697699824558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3-1B88-49A8-90E1-2A22385EEEBF}"/>
                </c:ext>
              </c:extLst>
            </c:dLbl>
            <c:dLbl>
              <c:idx val="5"/>
              <c:layout>
                <c:manualLayout>
                  <c:x val="-1.4248580199151454E-2"/>
                  <c:y val="-3.61728857966828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4-1B88-49A8-90E1-2A22385EEEBF}"/>
                </c:ext>
              </c:extLst>
            </c:dLbl>
            <c:dLbl>
              <c:idx val="8"/>
              <c:layout>
                <c:manualLayout>
                  <c:x val="-1.2964058683416112E-2"/>
                  <c:y val="-3.14697699824558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5-1B88-49A8-90E1-2A22385EEEBF}"/>
                </c:ext>
              </c:extLst>
            </c:dLbl>
            <c:dLbl>
              <c:idx val="11"/>
              <c:layout>
                <c:manualLayout>
                  <c:x val="-1.0395015651945241E-2"/>
                  <c:y val="-3.20923733454181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1-1B88-49A8-90E1-2A22385EEEBF}"/>
                </c:ext>
              </c:extLst>
            </c:dLbl>
            <c:dLbl>
              <c:idx val="14"/>
              <c:layout>
                <c:manualLayout>
                  <c:x val="-6.5414511047390753E-3"/>
                  <c:y val="-3.209237334541824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2-1B88-49A8-90E1-2A22385EEEBF}"/>
                </c:ext>
              </c:extLst>
            </c:dLbl>
            <c:dLbl>
              <c:idx val="17"/>
              <c:layout>
                <c:manualLayout>
                  <c:x val="-1.4248580199151407E-2"/>
                  <c:y val="-3.20923733454181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1B88-49A8-90E1-2A22385EEEBF}"/>
                </c:ext>
              </c:extLst>
            </c:dLbl>
            <c:spPr>
              <a:noFill/>
              <a:ln>
                <a:noFill/>
              </a:ln>
              <a:effectLst/>
            </c:spPr>
            <c:txPr>
              <a:bodyPr wrap="square" lIns="38100" tIns="19050" rIns="38100" bIns="19050" anchor="ctr">
                <a:spAutoFit/>
              </a:bodyPr>
              <a:lstStyle/>
              <a:p>
                <a:pPr>
                  <a:defRPr sz="800">
                    <a:latin typeface="+mn-lt"/>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TRA9_D!$J$82:$L$105</c15:sqref>
                  </c15:fullRef>
                </c:ext>
              </c:extLst>
              <c:f>(TRA9_D!$J$82:$L$84,TRA9_D!$J$86:$L$88,TRA9_D!$J$90:$L$92,TRA9_D!$J$94:$L$96,TRA9_D!$J$98:$L$100,TRA9_D!$J$102:$L$104)</c:f>
              <c:multiLvlStrCache>
                <c:ptCount val="18"/>
                <c:lvl>
                  <c:pt idx="0">
                    <c:v>16-44</c:v>
                  </c:pt>
                  <c:pt idx="1">
                    <c:v>45-64</c:v>
                  </c:pt>
                  <c:pt idx="2">
                    <c:v>65 o más</c:v>
                  </c:pt>
                  <c:pt idx="3">
                    <c:v>16-44</c:v>
                  </c:pt>
                  <c:pt idx="4">
                    <c:v>45-64</c:v>
                  </c:pt>
                  <c:pt idx="5">
                    <c:v>65 o más</c:v>
                  </c:pt>
                  <c:pt idx="6">
                    <c:v>16-44</c:v>
                  </c:pt>
                  <c:pt idx="7">
                    <c:v>45-64</c:v>
                  </c:pt>
                  <c:pt idx="8">
                    <c:v>65 o más</c:v>
                  </c:pt>
                  <c:pt idx="9">
                    <c:v>16-44</c:v>
                  </c:pt>
                  <c:pt idx="10">
                    <c:v>45-64</c:v>
                  </c:pt>
                  <c:pt idx="11">
                    <c:v>65 o más</c:v>
                  </c:pt>
                  <c:pt idx="12">
                    <c:v>16-44</c:v>
                  </c:pt>
                  <c:pt idx="13">
                    <c:v>45-64</c:v>
                  </c:pt>
                  <c:pt idx="14">
                    <c:v>65 o más</c:v>
                  </c:pt>
                  <c:pt idx="15">
                    <c:v>16-44</c:v>
                  </c:pt>
                  <c:pt idx="16">
                    <c:v>45-64</c:v>
                  </c:pt>
                  <c:pt idx="17">
                    <c:v>65 o más</c:v>
                  </c:pt>
                </c:lvl>
                <c:lvl>
                  <c:pt idx="0">
                    <c:v>2016</c:v>
                  </c:pt>
                  <c:pt idx="3">
                    <c:v>2018</c:v>
                  </c:pt>
                  <c:pt idx="6">
                    <c:v>2020</c:v>
                  </c:pt>
                  <c:pt idx="9">
                    <c:v>2016</c:v>
                  </c:pt>
                  <c:pt idx="12">
                    <c:v>2018</c:v>
                  </c:pt>
                  <c:pt idx="15">
                    <c:v>2020</c:v>
                  </c:pt>
                </c:lvl>
                <c:lvl>
                  <c:pt idx="0">
                    <c:v>En situación de pobreza</c:v>
                  </c:pt>
                  <c:pt idx="9">
                    <c:v>En situación de no pobreza</c:v>
                  </c:pt>
                </c:lvl>
              </c:multiLvlStrCache>
            </c:multiLvlStrRef>
          </c:cat>
          <c:val>
            <c:numRef>
              <c:extLst>
                <c:ext xmlns:c15="http://schemas.microsoft.com/office/drawing/2012/chart" uri="{02D57815-91ED-43cb-92C2-25804820EDAC}">
                  <c15:fullRef>
                    <c15:sqref>(TRA9_D!$F$42:$F$45,TRA9_D!$I$42:$I$45,TRA9_D!$L$42:$L$45,TRA9_D!$F$46:$F$49,TRA9_D!$I$46:$I$49,TRA9_D!$L$46:$L$49)</c15:sqref>
                  </c15:fullRef>
                </c:ext>
              </c:extLst>
              <c:f>(TRA9_D!$F$42:$F$44,TRA9_D!$I$42:$I$44,TRA9_D!$L$42:$L$44,TRA9_D!$F$46:$F$48,TRA9_D!$I$46:$I$48,TRA9_D!$L$46:$L$48)</c:f>
              <c:numCache>
                <c:formatCode>0.0</c:formatCode>
                <c:ptCount val="18"/>
                <c:pt idx="0">
                  <c:v>86.637769501474054</c:v>
                </c:pt>
                <c:pt idx="1">
                  <c:v>91.231052233879169</c:v>
                </c:pt>
                <c:pt idx="2">
                  <c:v>54.584541171771541</c:v>
                </c:pt>
                <c:pt idx="3">
                  <c:v>86.521686346830506</c:v>
                </c:pt>
                <c:pt idx="4">
                  <c:v>91.642775614937648</c:v>
                </c:pt>
                <c:pt idx="5">
                  <c:v>51.476204964742124</c:v>
                </c:pt>
                <c:pt idx="6">
                  <c:v>86.404123235374726</c:v>
                </c:pt>
                <c:pt idx="7">
                  <c:v>90.535722188999841</c:v>
                </c:pt>
                <c:pt idx="8">
                  <c:v>50.82792109077856</c:v>
                </c:pt>
                <c:pt idx="9">
                  <c:v>86.072307343404603</c:v>
                </c:pt>
                <c:pt idx="10">
                  <c:v>89.092829577465409</c:v>
                </c:pt>
                <c:pt idx="11">
                  <c:v>41.943050539415154</c:v>
                </c:pt>
                <c:pt idx="12">
                  <c:v>85.572895640704033</c:v>
                </c:pt>
                <c:pt idx="13">
                  <c:v>89.510007026146624</c:v>
                </c:pt>
                <c:pt idx="14">
                  <c:v>43.72926226158868</c:v>
                </c:pt>
                <c:pt idx="15">
                  <c:v>84.93502879500339</c:v>
                </c:pt>
                <c:pt idx="16">
                  <c:v>87.208034050599622</c:v>
                </c:pt>
                <c:pt idx="17">
                  <c:v>37.948793150695074</c:v>
                </c:pt>
              </c:numCache>
            </c:numRef>
          </c:val>
          <c:smooth val="0"/>
          <c:extLst>
            <c:ext xmlns:c15="http://schemas.microsoft.com/office/drawing/2012/chart" uri="{02D57815-91ED-43cb-92C2-25804820EDAC}">
              <c15:categoryFilterExceptions>
                <c15:categoryFilterException>
                  <c15:sqref>TRA9_D!$F$45</c15:sqref>
                  <c15:spPr xmlns:c15="http://schemas.microsoft.com/office/drawing/2012/chart">
                    <a:ln w="12700">
                      <a:noFill/>
                      <a:prstDash val="dash"/>
                    </a:ln>
                  </c15:spPr>
                  <c15:bubble3D val="0"/>
                </c15:categoryFilterException>
              </c15:categoryFilterExceptions>
            </c:ext>
            <c:ext xmlns:c16="http://schemas.microsoft.com/office/drawing/2014/chart" uri="{C3380CC4-5D6E-409C-BE32-E72D297353CC}">
              <c16:uniqueId val="{00000005-1B88-49A8-90E1-2A22385EEEBF}"/>
            </c:ext>
          </c:extLst>
        </c:ser>
        <c:ser>
          <c:idx val="2"/>
          <c:order val="2"/>
          <c:tx>
            <c:v>Brecha</c:v>
          </c:tx>
          <c:spPr>
            <a:ln>
              <a:noFill/>
            </a:ln>
          </c:spPr>
          <c:marker>
            <c:spPr>
              <a:noFill/>
              <a:ln>
                <a:noFill/>
              </a:ln>
            </c:spPr>
          </c:marker>
          <c:dLbls>
            <c:dLbl>
              <c:idx val="0"/>
              <c:layout>
                <c:manualLayout>
                  <c:x val="-3.8535645472061657E-3"/>
                  <c:y val="0"/>
                </c:manualLayout>
              </c:layout>
              <c:tx>
                <c:rich>
                  <a:bodyPr/>
                  <a:lstStyle/>
                  <a:p>
                    <a:fld id="{A99D34B5-F91A-41DE-AC82-B894D858C07D}"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6-1B88-49A8-90E1-2A22385EEEBF}"/>
                </c:ext>
              </c:extLst>
            </c:dLbl>
            <c:dLbl>
              <c:idx val="1"/>
              <c:layout>
                <c:manualLayout>
                  <c:x val="-3.8535645472061891E-3"/>
                  <c:y val="3.8369304556354913E-2"/>
                </c:manualLayout>
              </c:layout>
              <c:tx>
                <c:rich>
                  <a:bodyPr/>
                  <a:lstStyle/>
                  <a:p>
                    <a:fld id="{8E70A165-7193-455A-9A5A-A9EA9C027D16}"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7-1B88-49A8-90E1-2A22385EEEBF}"/>
                </c:ext>
              </c:extLst>
            </c:dLbl>
            <c:dLbl>
              <c:idx val="2"/>
              <c:layout>
                <c:manualLayout>
                  <c:x val="-7.7071290944123547E-3"/>
                  <c:y val="-4.3165467625899366E-2"/>
                </c:manualLayout>
              </c:layout>
              <c:tx>
                <c:rich>
                  <a:bodyPr/>
                  <a:lstStyle/>
                  <a:p>
                    <a:fld id="{3AE105F7-B8D7-44AC-B610-ADD9BF014637}"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1B88-49A8-90E1-2A22385EEEBF}"/>
                </c:ext>
              </c:extLst>
            </c:dLbl>
            <c:dLbl>
              <c:idx val="3"/>
              <c:layout>
                <c:manualLayout>
                  <c:x val="-5.1380860629415539E-3"/>
                  <c:y val="0"/>
                </c:manualLayout>
              </c:layout>
              <c:tx>
                <c:rich>
                  <a:bodyPr/>
                  <a:lstStyle/>
                  <a:p>
                    <a:fld id="{D2FEBB7B-8B13-4D7D-96F3-11AFA8178C3D}"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A-1B88-49A8-90E1-2A22385EEEBF}"/>
                </c:ext>
              </c:extLst>
            </c:dLbl>
            <c:dLbl>
              <c:idx val="4"/>
              <c:layout>
                <c:manualLayout>
                  <c:x val="-2.569043031470777E-3"/>
                  <c:y val="3.8369304556354872E-2"/>
                </c:manualLayout>
              </c:layout>
              <c:tx>
                <c:rich>
                  <a:bodyPr/>
                  <a:lstStyle/>
                  <a:p>
                    <a:fld id="{E87768D4-C2E6-4DAC-8D30-6ABB7A35EF72}"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B-1B88-49A8-90E1-2A22385EEEBF}"/>
                </c:ext>
              </c:extLst>
            </c:dLbl>
            <c:dLbl>
              <c:idx val="5"/>
              <c:layout>
                <c:manualLayout>
                  <c:x val="-6.4226075786769426E-3"/>
                  <c:y val="-2.3980815347721909E-2"/>
                </c:manualLayout>
              </c:layout>
              <c:tx>
                <c:rich>
                  <a:bodyPr/>
                  <a:lstStyle/>
                  <a:p>
                    <a:fld id="{25CC8471-EF32-44B3-A59E-AF1D4E78B92B}"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E-1B88-49A8-90E1-2A22385EEEBF}"/>
                </c:ext>
              </c:extLst>
            </c:dLbl>
            <c:dLbl>
              <c:idx val="6"/>
              <c:layout>
                <c:manualLayout>
                  <c:x val="-5.1380860629415539E-3"/>
                  <c:y val="9.592326139088685E-3"/>
                </c:manualLayout>
              </c:layout>
              <c:tx>
                <c:rich>
                  <a:bodyPr/>
                  <a:lstStyle/>
                  <a:p>
                    <a:fld id="{8B319EC4-A0AD-4198-83B2-1E944822AB9A}"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0-1B88-49A8-90E1-2A22385EEEBF}"/>
                </c:ext>
              </c:extLst>
            </c:dLbl>
            <c:dLbl>
              <c:idx val="7"/>
              <c:layout>
                <c:manualLayout>
                  <c:x val="-7.7071290944123313E-3"/>
                  <c:y val="2.6378896882493962E-2"/>
                </c:manualLayout>
              </c:layout>
              <c:tx>
                <c:rich>
                  <a:bodyPr/>
                  <a:lstStyle/>
                  <a:p>
                    <a:fld id="{F7C39164-60EC-465B-A4BE-8CB738FDE6F4}"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1-1B88-49A8-90E1-2A22385EEEBF}"/>
                </c:ext>
              </c:extLst>
            </c:dLbl>
            <c:dLbl>
              <c:idx val="8"/>
              <c:layout>
                <c:manualLayout>
                  <c:x val="-7.7071290944123313E-3"/>
                  <c:y val="-2.8776978417266189E-2"/>
                </c:manualLayout>
              </c:layout>
              <c:tx>
                <c:rich>
                  <a:bodyPr/>
                  <a:lstStyle/>
                  <a:p>
                    <a:fld id="{DE34F765-95CC-4634-A0BE-E1C2A96B6953}"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2-1B88-49A8-90E1-2A22385EEEBF}"/>
                </c:ext>
              </c:extLst>
            </c:dLbl>
            <c:dLbl>
              <c:idx val="9"/>
              <c:layout>
                <c:manualLayout>
                  <c:x val="-8.9916506101477191E-3"/>
                  <c:y val="2.3980815347721821E-3"/>
                </c:manualLayout>
              </c:layout>
              <c:tx>
                <c:rich>
                  <a:bodyPr/>
                  <a:lstStyle/>
                  <a:p>
                    <a:fld id="{ED798C01-B7DD-4556-9DB1-878F8637158E}"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4-1B88-49A8-90E1-2A22385EEEBF}"/>
                </c:ext>
              </c:extLst>
            </c:dLbl>
            <c:dLbl>
              <c:idx val="10"/>
              <c:layout>
                <c:manualLayout>
                  <c:x val="-5.1380860629416485E-3"/>
                  <c:y val="2.8776978417266143E-2"/>
                </c:manualLayout>
              </c:layout>
              <c:tx>
                <c:rich>
                  <a:bodyPr/>
                  <a:lstStyle/>
                  <a:p>
                    <a:fld id="{EF9203CA-3B7A-4CDB-819B-F7FFB0746581}"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5-1B88-49A8-90E1-2A22385EEEBF}"/>
                </c:ext>
              </c:extLst>
            </c:dLbl>
            <c:dLbl>
              <c:idx val="11"/>
              <c:layout>
                <c:manualLayout>
                  <c:x val="-7.7071290944124259E-3"/>
                  <c:y val="-1.9184652278177457E-2"/>
                </c:manualLayout>
              </c:layout>
              <c:tx>
                <c:rich>
                  <a:bodyPr/>
                  <a:lstStyle/>
                  <a:p>
                    <a:fld id="{D65A83C4-4BEE-405A-8104-200B929D8979}"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6-1B88-49A8-90E1-2A22385EEEBF}"/>
                </c:ext>
              </c:extLst>
            </c:dLbl>
            <c:dLbl>
              <c:idx val="12"/>
              <c:layout>
                <c:manualLayout>
                  <c:x val="-7.7071290944123313E-3"/>
                  <c:y val="2.3980815347721383E-3"/>
                </c:manualLayout>
              </c:layout>
              <c:tx>
                <c:rich>
                  <a:bodyPr/>
                  <a:lstStyle/>
                  <a:p>
                    <a:fld id="{C20882DB-F634-4255-A74D-76C274174720}"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8-1B88-49A8-90E1-2A22385EEEBF}"/>
                </c:ext>
              </c:extLst>
            </c:dLbl>
            <c:dLbl>
              <c:idx val="13"/>
              <c:layout>
                <c:manualLayout>
                  <c:x val="-8.9916506101477191E-3"/>
                  <c:y val="2.1582733812949641E-2"/>
                </c:manualLayout>
              </c:layout>
              <c:tx>
                <c:rich>
                  <a:bodyPr/>
                  <a:lstStyle/>
                  <a:p>
                    <a:fld id="{A7434A21-E365-4B44-903B-72D72BF46ADE}"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9-1B88-49A8-90E1-2A22385EEEBF}"/>
                </c:ext>
              </c:extLst>
            </c:dLbl>
            <c:dLbl>
              <c:idx val="14"/>
              <c:layout>
                <c:manualLayout>
                  <c:x val="-8.9916506101477191E-3"/>
                  <c:y val="-2.1582733812949728E-2"/>
                </c:manualLayout>
              </c:layout>
              <c:tx>
                <c:rich>
                  <a:bodyPr/>
                  <a:lstStyle/>
                  <a:p>
                    <a:fld id="{5F09A19E-7F00-4AF8-89D3-35B16DA7CAB2}"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A-1B88-49A8-90E1-2A22385EEEBF}"/>
                </c:ext>
              </c:extLst>
            </c:dLbl>
            <c:dLbl>
              <c:idx val="15"/>
              <c:layout>
                <c:manualLayout>
                  <c:x val="-7.7071290944123313E-3"/>
                  <c:y val="7.1942446043165029E-3"/>
                </c:manualLayout>
              </c:layout>
              <c:tx>
                <c:rich>
                  <a:bodyPr/>
                  <a:lstStyle/>
                  <a:p>
                    <a:fld id="{1A861AB7-358F-4281-93BA-1DC80B51E258}"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C-1B88-49A8-90E1-2A22385EEEBF}"/>
                </c:ext>
              </c:extLst>
            </c:dLbl>
            <c:dLbl>
              <c:idx val="16"/>
              <c:layout>
                <c:manualLayout>
                  <c:x val="-5.1380860629415539E-3"/>
                  <c:y val="1.9184652278177415E-2"/>
                </c:manualLayout>
              </c:layout>
              <c:tx>
                <c:rich>
                  <a:bodyPr/>
                  <a:lstStyle/>
                  <a:p>
                    <a:fld id="{7D89B635-DA0B-4E98-8348-88EEEE2EA0A3}"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D-1B88-49A8-90E1-2A22385EEEBF}"/>
                </c:ext>
              </c:extLst>
            </c:dLbl>
            <c:dLbl>
              <c:idx val="17"/>
              <c:layout>
                <c:manualLayout>
                  <c:x val="-8.9916506101477191E-3"/>
                  <c:y val="-2.3980815347721821E-3"/>
                </c:manualLayout>
              </c:layout>
              <c:tx>
                <c:rich>
                  <a:bodyPr/>
                  <a:lstStyle/>
                  <a:p>
                    <a:fld id="{9A6B86DC-88E7-4DEC-B080-42FEDA9320E2}"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E-1B88-49A8-90E1-2A22385EEEBF}"/>
                </c:ext>
              </c:extLst>
            </c:dLbl>
            <c:spPr>
              <a:noFill/>
              <a:ln>
                <a:noFill/>
              </a:ln>
              <a:effectLst/>
            </c:spPr>
            <c:txPr>
              <a:bodyPr rot="-5400000" vert="horz" wrap="square" lIns="38100" tIns="19050" rIns="38100" bIns="19050" anchor="ctr">
                <a:spAutoFit/>
              </a:bodyPr>
              <a:lstStyle/>
              <a:p>
                <a:pPr>
                  <a:defRPr b="1">
                    <a:solidFill>
                      <a:srgbClr val="002060"/>
                    </a:solidFill>
                  </a:defRPr>
                </a:pPr>
                <a:endParaRPr lang="es-MX"/>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multiLvlStrRef>
              <c:extLst>
                <c:ext xmlns:c15="http://schemas.microsoft.com/office/drawing/2012/chart" uri="{02D57815-91ED-43cb-92C2-25804820EDAC}">
                  <c15:fullRef>
                    <c15:sqref>TRA9_D!$J$82:$L$105</c15:sqref>
                  </c15:fullRef>
                </c:ext>
              </c:extLst>
              <c:f>(TRA9_D!$J$82:$L$84,TRA9_D!$J$86:$L$88,TRA9_D!$J$90:$L$92,TRA9_D!$J$94:$L$96,TRA9_D!$J$98:$L$100,TRA9_D!$J$102:$L$104)</c:f>
              <c:multiLvlStrCache>
                <c:ptCount val="18"/>
                <c:lvl>
                  <c:pt idx="0">
                    <c:v>16-44</c:v>
                  </c:pt>
                  <c:pt idx="1">
                    <c:v>45-64</c:v>
                  </c:pt>
                  <c:pt idx="2">
                    <c:v>65 o más</c:v>
                  </c:pt>
                  <c:pt idx="3">
                    <c:v>16-44</c:v>
                  </c:pt>
                  <c:pt idx="4">
                    <c:v>45-64</c:v>
                  </c:pt>
                  <c:pt idx="5">
                    <c:v>65 o más</c:v>
                  </c:pt>
                  <c:pt idx="6">
                    <c:v>16-44</c:v>
                  </c:pt>
                  <c:pt idx="7">
                    <c:v>45-64</c:v>
                  </c:pt>
                  <c:pt idx="8">
                    <c:v>65 o más</c:v>
                  </c:pt>
                  <c:pt idx="9">
                    <c:v>16-44</c:v>
                  </c:pt>
                  <c:pt idx="10">
                    <c:v>45-64</c:v>
                  </c:pt>
                  <c:pt idx="11">
                    <c:v>65 o más</c:v>
                  </c:pt>
                  <c:pt idx="12">
                    <c:v>16-44</c:v>
                  </c:pt>
                  <c:pt idx="13">
                    <c:v>45-64</c:v>
                  </c:pt>
                  <c:pt idx="14">
                    <c:v>65 o más</c:v>
                  </c:pt>
                  <c:pt idx="15">
                    <c:v>16-44</c:v>
                  </c:pt>
                  <c:pt idx="16">
                    <c:v>45-64</c:v>
                  </c:pt>
                  <c:pt idx="17">
                    <c:v>65 o más</c:v>
                  </c:pt>
                </c:lvl>
                <c:lvl>
                  <c:pt idx="0">
                    <c:v>2016</c:v>
                  </c:pt>
                  <c:pt idx="3">
                    <c:v>2018</c:v>
                  </c:pt>
                  <c:pt idx="6">
                    <c:v>2020</c:v>
                  </c:pt>
                  <c:pt idx="9">
                    <c:v>2016</c:v>
                  </c:pt>
                  <c:pt idx="12">
                    <c:v>2018</c:v>
                  </c:pt>
                  <c:pt idx="15">
                    <c:v>2020</c:v>
                  </c:pt>
                </c:lvl>
                <c:lvl>
                  <c:pt idx="0">
                    <c:v>En situación de pobreza</c:v>
                  </c:pt>
                  <c:pt idx="9">
                    <c:v>En situación de no pobreza</c:v>
                  </c:pt>
                </c:lvl>
              </c:multiLvlStrCache>
            </c:multiLvlStrRef>
          </c:cat>
          <c:val>
            <c:numRef>
              <c:extLst>
                <c:ext xmlns:c15="http://schemas.microsoft.com/office/drawing/2012/chart" uri="{02D57815-91ED-43cb-92C2-25804820EDAC}">
                  <c15:fullRef>
                    <c15:sqref>(TRA9_D!$G$73:$G$76,TRA9_D!$H$73:$H$76,TRA9_D!$I$73:$I$76,TRA9_D!$G$77:$G$80,TRA9_D!$H$77:$H$80,TRA9_D!$I$77:$I$80)</c15:sqref>
                  </c15:fullRef>
                </c:ext>
              </c:extLst>
              <c:f>(TRA9_D!$G$73:$G$75,TRA9_D!$H$73:$H$75,TRA9_D!$I$73:$I$75,TRA9_D!$G$77:$G$79,TRA9_D!$H$77:$H$79,TRA9_D!$I$77:$I$79)</c:f>
              <c:numCache>
                <c:formatCode>0.0</c:formatCode>
                <c:ptCount val="18"/>
                <c:pt idx="0">
                  <c:v>67.268892253543058</c:v>
                </c:pt>
                <c:pt idx="1">
                  <c:v>72.25615421756325</c:v>
                </c:pt>
                <c:pt idx="2">
                  <c:v>38.783369562641482</c:v>
                </c:pt>
                <c:pt idx="3">
                  <c:v>67.479824609522609</c:v>
                </c:pt>
                <c:pt idx="4">
                  <c:v>73.165682415232368</c:v>
                </c:pt>
                <c:pt idx="5">
                  <c:v>38.453086289971452</c:v>
                </c:pt>
                <c:pt idx="6">
                  <c:v>67.853963053118761</c:v>
                </c:pt>
                <c:pt idx="7">
                  <c:v>70.91543147109364</c:v>
                </c:pt>
                <c:pt idx="8">
                  <c:v>36.490629131721853</c:v>
                </c:pt>
                <c:pt idx="9">
                  <c:v>74.140860104113372</c:v>
                </c:pt>
                <c:pt idx="10">
                  <c:v>72.638015443164392</c:v>
                </c:pt>
                <c:pt idx="11">
                  <c:v>29.76561814230346</c:v>
                </c:pt>
                <c:pt idx="12">
                  <c:v>73.640225897011192</c:v>
                </c:pt>
                <c:pt idx="13">
                  <c:v>73.008956077592245</c:v>
                </c:pt>
                <c:pt idx="14">
                  <c:v>31.49206039302117</c:v>
                </c:pt>
                <c:pt idx="15">
                  <c:v>73.558216881211735</c:v>
                </c:pt>
                <c:pt idx="16">
                  <c:v>70.868139185291</c:v>
                </c:pt>
                <c:pt idx="17">
                  <c:v>26.815772351771393</c:v>
                </c:pt>
              </c:numCache>
            </c:numRef>
          </c:val>
          <c:smooth val="0"/>
          <c:extLst>
            <c:ext xmlns:c15="http://schemas.microsoft.com/office/drawing/2012/chart" uri="{02D57815-91ED-43cb-92C2-25804820EDAC}">
              <c15:datalabelsRange>
                <c15:f>(TRA9_D!$E$22:$E$25,TRA9_D!$F$22:$F$25,TRA9_D!$G$22:$G$25,TRA9_D!$E$26:$E$29,TRA9_D!$F$26:$F$29,TRA9_D!$G$26:$G$29)</c15:f>
                <c15:dlblRangeCache>
                  <c:ptCount val="24"/>
                  <c:pt idx="0">
                    <c:v>-38.7</c:v>
                  </c:pt>
                  <c:pt idx="1">
                    <c:v>-37.9</c:v>
                  </c:pt>
                  <c:pt idx="2">
                    <c:v>-31.6</c:v>
                  </c:pt>
                  <c:pt idx="3">
                    <c:v>-37.9</c:v>
                  </c:pt>
                  <c:pt idx="4">
                    <c:v>-38.1</c:v>
                  </c:pt>
                  <c:pt idx="5">
                    <c:v>-37.0</c:v>
                  </c:pt>
                  <c:pt idx="6">
                    <c:v>-26.0</c:v>
                  </c:pt>
                  <c:pt idx="7">
                    <c:v>-36.4</c:v>
                  </c:pt>
                  <c:pt idx="8">
                    <c:v>-37.1</c:v>
                  </c:pt>
                  <c:pt idx="9">
                    <c:v>-39.2</c:v>
                  </c:pt>
                  <c:pt idx="10">
                    <c:v>-28.7</c:v>
                  </c:pt>
                  <c:pt idx="11">
                    <c:v>-36.9</c:v>
                  </c:pt>
                  <c:pt idx="12">
                    <c:v>-23.9</c:v>
                  </c:pt>
                  <c:pt idx="13">
                    <c:v>-32.9</c:v>
                  </c:pt>
                  <c:pt idx="14">
                    <c:v>-24.4</c:v>
                  </c:pt>
                  <c:pt idx="15">
                    <c:v>-27.0</c:v>
                  </c:pt>
                  <c:pt idx="16">
                    <c:v>-23.9</c:v>
                  </c:pt>
                  <c:pt idx="17">
                    <c:v>-33.0</c:v>
                  </c:pt>
                  <c:pt idx="18">
                    <c:v>-24.5</c:v>
                  </c:pt>
                  <c:pt idx="19">
                    <c:v>-27.1</c:v>
                  </c:pt>
                  <c:pt idx="20">
                    <c:v>-22.8</c:v>
                  </c:pt>
                  <c:pt idx="21">
                    <c:v>-32.7</c:v>
                  </c:pt>
                  <c:pt idx="22">
                    <c:v>-22.3</c:v>
                  </c:pt>
                  <c:pt idx="23">
                    <c:v>-26.4</c:v>
                  </c:pt>
                </c15:dlblRangeCache>
              </c15:datalabelsRange>
            </c:ext>
            <c:ext xmlns:c16="http://schemas.microsoft.com/office/drawing/2014/chart" uri="{C3380CC4-5D6E-409C-BE32-E72D297353CC}">
              <c16:uniqueId val="{0000000C-1B88-49A8-90E1-2A22385EEEBF}"/>
            </c:ext>
          </c:extLst>
        </c:ser>
        <c:dLbls>
          <c:showLegendKey val="0"/>
          <c:showVal val="1"/>
          <c:showCatName val="0"/>
          <c:showSerName val="0"/>
          <c:showPercent val="0"/>
          <c:showBubbleSize val="0"/>
        </c:dLbls>
        <c:hiLowLines>
          <c:spPr>
            <a:ln>
              <a:prstDash val="dash"/>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a:lstStyle/>
          <a:p>
            <a:pPr>
              <a:defRPr sz="9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b="0">
                    <a:solidFill>
                      <a:srgbClr val="002060"/>
                    </a:solidFill>
                  </a:defRPr>
                </a:pPr>
                <a:r>
                  <a:rPr lang="en-US" b="0">
                    <a:solidFill>
                      <a:srgbClr val="002060"/>
                    </a:solidFill>
                  </a:rPr>
                  <a:t>Porcentaje</a:t>
                </a:r>
              </a:p>
            </c:rich>
          </c:tx>
          <c:layout>
            <c:manualLayout>
              <c:xMode val="edge"/>
              <c:yMode val="edge"/>
              <c:x val="2.4860447357375127E-2"/>
              <c:y val="0.40090031911478691"/>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8400"/>
        <c:crosses val="autoZero"/>
        <c:crossBetween val="between"/>
      </c:valAx>
    </c:plotArea>
    <c:legend>
      <c:legendPos val="b"/>
      <c:legendEntry>
        <c:idx val="2"/>
        <c:delete val="1"/>
      </c:legendEntry>
      <c:layout>
        <c:manualLayout>
          <c:xMode val="edge"/>
          <c:yMode val="edge"/>
          <c:x val="0.76045087309748804"/>
          <c:y val="0.10225383797157077"/>
          <c:w val="0.21782713576987847"/>
          <c:h val="4.1951698483732702E-2"/>
        </c:manualLayout>
      </c:layout>
      <c:overlay val="0"/>
      <c:spPr>
        <a:noFill/>
      </c:spPr>
      <c:txPr>
        <a:bodyPr/>
        <a:lstStyle/>
        <a:p>
          <a:pPr>
            <a:defRPr b="1">
              <a:solidFill>
                <a:srgbClr val="002060"/>
              </a:solidFill>
            </a:defRPr>
          </a:pPr>
          <a:endParaRPr lang="es-MX"/>
        </a:p>
      </c:txPr>
    </c:legend>
    <c:plotVisOnly val="1"/>
    <c:dispBlanksAs val="gap"/>
    <c:showDLblsOverMax val="0"/>
  </c:chart>
  <c:spPr>
    <a:solidFill>
      <a:schemeClr val="bg1">
        <a:lumMod val="95000"/>
      </a:schemeClr>
    </a:solidFill>
    <a:ln>
      <a:no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5382689232811417E-2"/>
          <c:y val="0.13080962414561195"/>
          <c:w val="0.79181452902694338"/>
          <c:h val="0.586016284943909"/>
        </c:manualLayout>
      </c:layout>
      <c:barChart>
        <c:barDir val="col"/>
        <c:grouping val="clustered"/>
        <c:varyColors val="0"/>
        <c:ser>
          <c:idx val="0"/>
          <c:order val="0"/>
          <c:tx>
            <c:strRef>
              <c:f>'TRA10_D '!$K$19</c:f>
              <c:strCache>
                <c:ptCount val="1"/>
                <c:pt idx="0">
                  <c:v>Mujeres con hijos(as) de 5 años o menos</c:v>
                </c:pt>
              </c:strCache>
            </c:strRef>
          </c:tx>
          <c:spPr>
            <a:solidFill>
              <a:srgbClr val="604A7B"/>
            </a:solidFill>
            <a:ln>
              <a:noFill/>
            </a:ln>
          </c:spPr>
          <c:invertIfNegative val="0"/>
          <c:dLbls>
            <c:spPr>
              <a:noFill/>
              <a:ln>
                <a:noFill/>
              </a:ln>
              <a:effectLst/>
            </c:spPr>
            <c:txPr>
              <a:bodyPr wrap="square" lIns="38100" tIns="19050" rIns="38100" bIns="19050" anchor="ctr">
                <a:spAutoFit/>
              </a:bodyPr>
              <a:lstStyle/>
              <a:p>
                <a:pPr>
                  <a:defRPr>
                    <a:solidFill>
                      <a:schemeClr val="bg1"/>
                    </a:solidFill>
                  </a:defRPr>
                </a:pPr>
                <a:endParaRPr lang="es-MX"/>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TRA10_G!$G$44:$J$97</c15:sqref>
                  </c15:fullRef>
                </c:ext>
              </c:extLst>
              <c:f>(TRA10_G!$G$55:$J$55,TRA10_G!$G$61:$J$61,TRA10_G!$G$73:$J$73,TRA10_G!$G$79:$J$79,TRA10_G!$G$91:$J$91,TRA10_G!$G$97:$J$97)</c:f>
              <c:multiLvlStrCache>
                <c:ptCount val="6"/>
                <c:lvl>
                  <c:pt idx="5">
                    <c:v> </c:v>
                  </c:pt>
                </c:lvl>
                <c:lvl/>
                <c:lvl/>
              </c:multiLvlStrCache>
            </c:multiLvlStrRef>
          </c:cat>
          <c:val>
            <c:numRef>
              <c:extLst>
                <c:ext xmlns:c15="http://schemas.microsoft.com/office/drawing/2012/chart" uri="{02D57815-91ED-43cb-92C2-25804820EDAC}">
                  <c15:fullRef>
                    <c15:sqref>('TRA10_D '!$E$20:$E$37,'TRA10_D '!$K$20:$K$37,'TRA10_D '!$Q$20:$Q$37)</c15:sqref>
                  </c15:fullRef>
                </c:ext>
              </c:extLst>
              <c:f>('TRA10_D '!$E$31,'TRA10_D '!$E$37,'TRA10_D '!$K$31,'TRA10_D '!$K$37,'TRA10_D '!$Q$31,'TRA10_D '!$Q$37)</c:f>
              <c:numCache>
                <c:formatCode>0.0</c:formatCode>
                <c:ptCount val="6"/>
                <c:pt idx="0">
                  <c:v>42.165636455804389</c:v>
                </c:pt>
                <c:pt idx="1">
                  <c:v>57.285565530755974</c:v>
                </c:pt>
                <c:pt idx="2">
                  <c:v>42.547898151635039</c:v>
                </c:pt>
                <c:pt idx="3">
                  <c:v>56.84828704366226</c:v>
                </c:pt>
                <c:pt idx="4">
                  <c:v>42.091486564844658</c:v>
                </c:pt>
                <c:pt idx="5">
                  <c:v>57.199332742102897</c:v>
                </c:pt>
              </c:numCache>
            </c:numRef>
          </c:val>
          <c:extLst>
            <c:ext xmlns:c16="http://schemas.microsoft.com/office/drawing/2014/chart" uri="{C3380CC4-5D6E-409C-BE32-E72D297353CC}">
              <c16:uniqueId val="{00000005-ED14-41A8-87B8-E9C15E00BDDA}"/>
            </c:ext>
          </c:extLst>
        </c:ser>
        <c:ser>
          <c:idx val="1"/>
          <c:order val="1"/>
          <c:tx>
            <c:strRef>
              <c:f>'TRA10_D '!$L$19</c:f>
              <c:strCache>
                <c:ptCount val="1"/>
                <c:pt idx="0">
                  <c:v>Mujeres con hijos(as) mayores de 5 años</c:v>
                </c:pt>
              </c:strCache>
            </c:strRef>
          </c:tx>
          <c:spPr>
            <a:solidFill>
              <a:schemeClr val="bg2">
                <a:lumMod val="50000"/>
              </a:schemeClr>
            </a:solidFill>
            <a:ln>
              <a:noFill/>
            </a:ln>
          </c:spPr>
          <c:invertIfNegative val="0"/>
          <c:dLbls>
            <c:spPr>
              <a:noFill/>
              <a:ln>
                <a:noFill/>
              </a:ln>
              <a:effectLst/>
            </c:spPr>
            <c:txPr>
              <a:bodyPr wrap="square" lIns="38100" tIns="19050" rIns="38100" bIns="19050" anchor="ctr">
                <a:spAutoFit/>
              </a:bodyPr>
              <a:lstStyle/>
              <a:p>
                <a:pPr>
                  <a:defRPr>
                    <a:solidFill>
                      <a:schemeClr val="bg1"/>
                    </a:solidFill>
                  </a:defRPr>
                </a:pPr>
                <a:endParaRPr lang="es-MX"/>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TRA10_G!$G$44:$J$97</c15:sqref>
                  </c15:fullRef>
                </c:ext>
              </c:extLst>
              <c:f>(TRA10_G!$G$55:$J$55,TRA10_G!$G$61:$J$61,TRA10_G!$G$73:$J$73,TRA10_G!$G$79:$J$79,TRA10_G!$G$91:$J$91,TRA10_G!$G$97:$J$97)</c:f>
              <c:multiLvlStrCache>
                <c:ptCount val="6"/>
                <c:lvl>
                  <c:pt idx="5">
                    <c:v> </c:v>
                  </c:pt>
                </c:lvl>
                <c:lvl/>
                <c:lvl/>
              </c:multiLvlStrCache>
            </c:multiLvlStrRef>
          </c:cat>
          <c:val>
            <c:numRef>
              <c:extLst>
                <c:ext xmlns:c15="http://schemas.microsoft.com/office/drawing/2012/chart" uri="{02D57815-91ED-43cb-92C2-25804820EDAC}">
                  <c15:fullRef>
                    <c15:sqref>('TRA10_D '!$F$20:$F$37,'TRA10_D '!$L$20:$L$37,'TRA10_D '!$R$20:$R$37)</c15:sqref>
                  </c15:fullRef>
                </c:ext>
              </c:extLst>
              <c:f>('TRA10_D '!$F$31,'TRA10_D '!$F$37,'TRA10_D '!$L$31,'TRA10_D '!$L$37,'TRA10_D '!$R$31,'TRA10_D '!$R$37)</c:f>
              <c:numCache>
                <c:formatCode>0.0</c:formatCode>
                <c:ptCount val="6"/>
                <c:pt idx="0">
                  <c:v>53.952710874120747</c:v>
                </c:pt>
                <c:pt idx="1">
                  <c:v>64.898843403812208</c:v>
                </c:pt>
                <c:pt idx="2">
                  <c:v>55.330774087821325</c:v>
                </c:pt>
                <c:pt idx="3">
                  <c:v>64.281430116055887</c:v>
                </c:pt>
                <c:pt idx="4">
                  <c:v>53.53164441981302</c:v>
                </c:pt>
                <c:pt idx="5">
                  <c:v>62.726685379704705</c:v>
                </c:pt>
              </c:numCache>
            </c:numRef>
          </c:val>
          <c:extLst>
            <c:ext xmlns:c16="http://schemas.microsoft.com/office/drawing/2014/chart" uri="{C3380CC4-5D6E-409C-BE32-E72D297353CC}">
              <c16:uniqueId val="{00000006-ED14-41A8-87B8-E9C15E00BDDA}"/>
            </c:ext>
          </c:extLst>
        </c:ser>
        <c:ser>
          <c:idx val="2"/>
          <c:order val="2"/>
          <c:tx>
            <c:strRef>
              <c:f>'TRA10_D '!$M$19</c:f>
              <c:strCache>
                <c:ptCount val="1"/>
                <c:pt idx="0">
                  <c:v>Mujeres sin hijos/as</c:v>
                </c:pt>
              </c:strCache>
            </c:strRef>
          </c:tx>
          <c:spPr>
            <a:solidFill>
              <a:srgbClr val="9AA293"/>
            </a:solidFill>
            <a:ln>
              <a:noFill/>
            </a:ln>
          </c:spPr>
          <c:invertIfNegative val="0"/>
          <c:dLbls>
            <c:spPr>
              <a:noFill/>
              <a:ln>
                <a:noFill/>
              </a:ln>
              <a:effectLst/>
            </c:spPr>
            <c:txPr>
              <a:bodyPr wrap="square" lIns="38100" tIns="19050" rIns="38100" bIns="19050" anchor="ctr">
                <a:spAutoFit/>
              </a:bodyPr>
              <a:lstStyle/>
              <a:p>
                <a:pPr>
                  <a:defRPr>
                    <a:solidFill>
                      <a:schemeClr val="bg1"/>
                    </a:solidFill>
                  </a:defRPr>
                </a:pPr>
                <a:endParaRPr lang="es-MX"/>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TRA10_G!$G$44:$J$97</c15:sqref>
                  </c15:fullRef>
                </c:ext>
              </c:extLst>
              <c:f>(TRA10_G!$G$55:$J$55,TRA10_G!$G$61:$J$61,TRA10_G!$G$73:$J$73,TRA10_G!$G$79:$J$79,TRA10_G!$G$91:$J$91,TRA10_G!$G$97:$J$97)</c:f>
              <c:multiLvlStrCache>
                <c:ptCount val="6"/>
                <c:lvl>
                  <c:pt idx="5">
                    <c:v> </c:v>
                  </c:pt>
                </c:lvl>
                <c:lvl/>
                <c:lvl/>
              </c:multiLvlStrCache>
            </c:multiLvlStrRef>
          </c:cat>
          <c:val>
            <c:numRef>
              <c:extLst>
                <c:ext xmlns:c15="http://schemas.microsoft.com/office/drawing/2012/chart" uri="{02D57815-91ED-43cb-92C2-25804820EDAC}">
                  <c15:fullRef>
                    <c15:sqref>('TRA10_D '!$G$20:$G$37,'TRA10_D '!$M$20:$M$37,'TRA10_D '!$S$20:$S$37)</c15:sqref>
                  </c15:fullRef>
                </c:ext>
              </c:extLst>
              <c:f>('TRA10_D '!$G$31,'TRA10_D '!$G$37,'TRA10_D '!$M$31,'TRA10_D '!$M$37,'TRA10_D '!$S$31,'TRA10_D '!$S$37)</c:f>
              <c:numCache>
                <c:formatCode>0.0</c:formatCode>
                <c:ptCount val="6"/>
                <c:pt idx="0">
                  <c:v>40.016152254251018</c:v>
                </c:pt>
                <c:pt idx="1">
                  <c:v>56.797461359193434</c:v>
                </c:pt>
                <c:pt idx="2">
                  <c:v>39.96223911320277</c:v>
                </c:pt>
                <c:pt idx="3">
                  <c:v>56.222645379463373</c:v>
                </c:pt>
                <c:pt idx="4">
                  <c:v>38.261991852104117</c:v>
                </c:pt>
                <c:pt idx="5">
                  <c:v>56.709695496158311</c:v>
                </c:pt>
              </c:numCache>
            </c:numRef>
          </c:val>
          <c:extLst>
            <c:ext xmlns:c16="http://schemas.microsoft.com/office/drawing/2014/chart" uri="{C3380CC4-5D6E-409C-BE32-E72D297353CC}">
              <c16:uniqueId val="{00000007-ED14-41A8-87B8-E9C15E00BDDA}"/>
            </c:ext>
          </c:extLst>
        </c:ser>
        <c:dLbls>
          <c:showLegendKey val="0"/>
          <c:showVal val="1"/>
          <c:showCatName val="0"/>
          <c:showSerName val="0"/>
          <c:showPercent val="0"/>
          <c:showBubbleSize val="0"/>
        </c:dLbls>
        <c:gapWidth val="50"/>
        <c:axId val="446947728"/>
        <c:axId val="446949296"/>
      </c:barChart>
      <c:barChart>
        <c:barDir val="col"/>
        <c:grouping val="clustered"/>
        <c:varyColors val="0"/>
        <c:ser>
          <c:idx val="3"/>
          <c:order val="3"/>
          <c:tx>
            <c:strRef>
              <c:f>'TRA10_D '!$N$19</c:f>
              <c:strCache>
                <c:ptCount val="1"/>
                <c:pt idx="0">
                  <c:v>Hombres con hijos(as)de 5 años o menos </c:v>
                </c:pt>
              </c:strCache>
            </c:strRef>
          </c:tx>
          <c:spPr>
            <a:noFill/>
            <a:ln w="19050">
              <a:solidFill>
                <a:schemeClr val="accent4">
                  <a:lumMod val="60000"/>
                  <a:lumOff val="40000"/>
                </a:schemeClr>
              </a:solidFill>
              <a:prstDash val="solid"/>
            </a:ln>
          </c:spPr>
          <c:invertIfNegative val="0"/>
          <c:dLbls>
            <c:dLbl>
              <c:idx val="0"/>
              <c:layout>
                <c:manualLayout>
                  <c:x val="1.2140969857899547E-3"/>
                  <c:y val="1.84689314036255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ED14-41A8-87B8-E9C15E00BDDA}"/>
                </c:ext>
              </c:extLst>
            </c:dLbl>
            <c:dLbl>
              <c:idx val="1"/>
              <c:layout>
                <c:manualLayout>
                  <c:x val="-1.9338442460969506E-3"/>
                  <c:y val="5.540679421087709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ED14-41A8-87B8-E9C15E00BDDA}"/>
                </c:ext>
              </c:extLst>
            </c:dLbl>
            <c:dLbl>
              <c:idx val="2"/>
              <c:layout>
                <c:manualLayout>
                  <c:x val="-1.1129660545353367E-3"/>
                  <c:y val="1.846893140362569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ED14-41A8-87B8-E9C15E00BDDA}"/>
                </c:ext>
              </c:extLst>
            </c:dLbl>
            <c:dLbl>
              <c:idx val="5"/>
              <c:layout>
                <c:manualLayout>
                  <c:x val="3.2836880364912652E-4"/>
                  <c:y val="5.540679421087709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ED14-41A8-87B8-E9C15E00BDDA}"/>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TRA10_G!$G$44:$J$97</c15:sqref>
                  </c15:fullRef>
                </c:ext>
              </c:extLst>
              <c:f>(TRA10_G!$G$55:$J$55,TRA10_G!$G$61:$J$61,TRA10_G!$G$73:$J$73,TRA10_G!$G$79:$J$79,TRA10_G!$G$91:$J$91,TRA10_G!$G$97:$J$97)</c:f>
              <c:multiLvlStrCache>
                <c:ptCount val="6"/>
                <c:lvl>
                  <c:pt idx="5">
                    <c:v> </c:v>
                  </c:pt>
                </c:lvl>
                <c:lvl/>
                <c:lvl/>
              </c:multiLvlStrCache>
            </c:multiLvlStrRef>
          </c:cat>
          <c:val>
            <c:numRef>
              <c:extLst>
                <c:ext xmlns:c15="http://schemas.microsoft.com/office/drawing/2012/chart" uri="{02D57815-91ED-43cb-92C2-25804820EDAC}">
                  <c15:fullRef>
                    <c15:sqref>('TRA10_D '!$H$20:$H$37,'TRA10_D '!$O$20:$O$37,'TRA10_D '!$T$20:$T$37)</c15:sqref>
                  </c15:fullRef>
                </c:ext>
              </c:extLst>
              <c:f>('TRA10_D '!$H$31,'TRA10_D '!$H$37,'TRA10_D '!$O$31,'TRA10_D '!$O$37,'TRA10_D '!$T$31,'TRA10_D '!$T$37)</c:f>
              <c:numCache>
                <c:formatCode>0.0</c:formatCode>
                <c:ptCount val="6"/>
                <c:pt idx="0">
                  <c:v>96.606349878850736</c:v>
                </c:pt>
                <c:pt idx="1">
                  <c:v>98.314047552294539</c:v>
                </c:pt>
                <c:pt idx="2">
                  <c:v>95.855490806276961</c:v>
                </c:pt>
                <c:pt idx="3">
                  <c:v>97.420491821960752</c:v>
                </c:pt>
                <c:pt idx="4">
                  <c:v>94.460424373320578</c:v>
                </c:pt>
                <c:pt idx="5">
                  <c:v>97.697795584963131</c:v>
                </c:pt>
              </c:numCache>
            </c:numRef>
          </c:val>
          <c:extLst>
            <c:ext xmlns:c16="http://schemas.microsoft.com/office/drawing/2014/chart" uri="{C3380CC4-5D6E-409C-BE32-E72D297353CC}">
              <c16:uniqueId val="{00000002-ED14-41A8-87B8-E9C15E00BDDA}"/>
            </c:ext>
          </c:extLst>
        </c:ser>
        <c:ser>
          <c:idx val="4"/>
          <c:order val="4"/>
          <c:tx>
            <c:strRef>
              <c:f>'TRA10_D '!$O$19</c:f>
              <c:strCache>
                <c:ptCount val="1"/>
                <c:pt idx="0">
                  <c:v>Hombres con hijos(as) mayores de 5 años</c:v>
                </c:pt>
              </c:strCache>
            </c:strRef>
          </c:tx>
          <c:spPr>
            <a:noFill/>
            <a:ln w="19050">
              <a:solidFill>
                <a:schemeClr val="bg2">
                  <a:lumMod val="50000"/>
                </a:schemeClr>
              </a:solidFill>
              <a:prstDash val="solid"/>
            </a:ln>
          </c:spPr>
          <c:invertIfNegative val="0"/>
          <c:dPt>
            <c:idx val="2"/>
            <c:invertIfNegative val="0"/>
            <c:bubble3D val="0"/>
            <c:extLst>
              <c:ext xmlns:c16="http://schemas.microsoft.com/office/drawing/2014/chart" uri="{C3380CC4-5D6E-409C-BE32-E72D297353CC}">
                <c16:uniqueId val="{00000022-ED14-41A8-87B8-E9C15E00BDDA}"/>
              </c:ext>
            </c:extLst>
          </c:dPt>
          <c:dPt>
            <c:idx val="3"/>
            <c:invertIfNegative val="0"/>
            <c:bubble3D val="0"/>
            <c:extLst>
              <c:ext xmlns:c16="http://schemas.microsoft.com/office/drawing/2014/chart" uri="{C3380CC4-5D6E-409C-BE32-E72D297353CC}">
                <c16:uniqueId val="{00000021-ED14-41A8-87B8-E9C15E00BDDA}"/>
              </c:ext>
            </c:extLst>
          </c:dPt>
          <c:dLbls>
            <c:dLbl>
              <c:idx val="0"/>
              <c:layout>
                <c:manualLayout>
                  <c:x val="-1.6022566144749148E-3"/>
                  <c:y val="9.234465701812849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ED14-41A8-87B8-E9C15E00BDDA}"/>
                </c:ext>
              </c:extLst>
            </c:dLbl>
            <c:dLbl>
              <c:idx val="1"/>
              <c:layout>
                <c:manualLayout>
                  <c:x val="3.7952142459654978E-3"/>
                  <c:y val="1.846893140362569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ED14-41A8-87B8-E9C15E00BDDA}"/>
                </c:ext>
              </c:extLst>
            </c:dLbl>
            <c:dLbl>
              <c:idx val="3"/>
              <c:layout>
                <c:manualLayout>
                  <c:x val="0"/>
                  <c:y val="9.234465701812832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ED14-41A8-87B8-E9C15E00BDDA}"/>
                </c:ext>
              </c:extLst>
            </c:dLbl>
            <c:dLbl>
              <c:idx val="4"/>
              <c:layout>
                <c:manualLayout>
                  <c:x val="-1.4413348581846265E-3"/>
                  <c:y val="5.540679421087709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ED14-41A8-87B8-E9C15E00BDDA}"/>
                </c:ext>
              </c:extLst>
            </c:dLbl>
            <c:dLbl>
              <c:idx val="5"/>
              <c:layout>
                <c:manualLayout>
                  <c:x val="5.4006896884131591E-3"/>
                  <c:y val="7.387572561450262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ED14-41A8-87B8-E9C15E00BDDA}"/>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TRA10_G!$G$44:$J$97</c15:sqref>
                  </c15:fullRef>
                </c:ext>
              </c:extLst>
              <c:f>(TRA10_G!$G$55:$J$55,TRA10_G!$G$61:$J$61,TRA10_G!$G$73:$J$73,TRA10_G!$G$79:$J$79,TRA10_G!$G$91:$J$91,TRA10_G!$G$97:$J$97)</c:f>
              <c:multiLvlStrCache>
                <c:ptCount val="6"/>
                <c:lvl>
                  <c:pt idx="5">
                    <c:v> </c:v>
                  </c:pt>
                </c:lvl>
                <c:lvl/>
                <c:lvl/>
              </c:multiLvlStrCache>
            </c:multiLvlStrRef>
          </c:cat>
          <c:val>
            <c:numRef>
              <c:extLst>
                <c:ext xmlns:c15="http://schemas.microsoft.com/office/drawing/2012/chart" uri="{02D57815-91ED-43cb-92C2-25804820EDAC}">
                  <c15:fullRef>
                    <c15:sqref>('TRA10_D '!$I$20:$I$37,'TRA10_D '!$O$20:$O$37,'TRA10_D '!$U$20:$U$37)</c15:sqref>
                  </c15:fullRef>
                </c:ext>
              </c:extLst>
              <c:f>('TRA10_D '!$I$31,'TRA10_D '!$I$37,'TRA10_D '!$O$31,'TRA10_D '!$O$37,'TRA10_D '!$U$31,'TRA10_D '!$U$37)</c:f>
              <c:numCache>
                <c:formatCode>0.0</c:formatCode>
                <c:ptCount val="6"/>
                <c:pt idx="0">
                  <c:v>94.899498807212638</c:v>
                </c:pt>
                <c:pt idx="1">
                  <c:v>97.063818097055588</c:v>
                </c:pt>
                <c:pt idx="2">
                  <c:v>95.855490806276961</c:v>
                </c:pt>
                <c:pt idx="3">
                  <c:v>97.420491821960752</c:v>
                </c:pt>
                <c:pt idx="4">
                  <c:v>93.615606269687149</c:v>
                </c:pt>
                <c:pt idx="5">
                  <c:v>95.914547198600246</c:v>
                </c:pt>
              </c:numCache>
            </c:numRef>
          </c:val>
          <c:extLst>
            <c:ext xmlns:c16="http://schemas.microsoft.com/office/drawing/2014/chart" uri="{C3380CC4-5D6E-409C-BE32-E72D297353CC}">
              <c16:uniqueId val="{00000003-ED14-41A8-87B8-E9C15E00BDDA}"/>
            </c:ext>
          </c:extLst>
        </c:ser>
        <c:ser>
          <c:idx val="5"/>
          <c:order val="5"/>
          <c:tx>
            <c:strRef>
              <c:f>'TRA10_D '!$P$19</c:f>
              <c:strCache>
                <c:ptCount val="1"/>
                <c:pt idx="0">
                  <c:v>Hombres sin hijos(as)</c:v>
                </c:pt>
              </c:strCache>
            </c:strRef>
          </c:tx>
          <c:spPr>
            <a:noFill/>
            <a:ln w="19050">
              <a:solidFill>
                <a:schemeClr val="accent5">
                  <a:lumMod val="75000"/>
                </a:schemeClr>
              </a:solidFill>
              <a:prstDash val="solid"/>
            </a:ln>
          </c:spPr>
          <c:invertIfNegative val="0"/>
          <c:dLbls>
            <c:dLbl>
              <c:idx val="0"/>
              <c:layout>
                <c:manualLayout>
                  <c:x val="-1.7478705966351908E-3"/>
                  <c:y val="1.846893140362569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ED14-41A8-87B8-E9C15E00BDDA}"/>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TRA10_G!$G$44:$J$97</c15:sqref>
                  </c15:fullRef>
                </c:ext>
              </c:extLst>
              <c:f>(TRA10_G!$G$55:$J$55,TRA10_G!$G$61:$J$61,TRA10_G!$G$73:$J$73,TRA10_G!$G$79:$J$79,TRA10_G!$G$91:$J$91,TRA10_G!$G$97:$J$97)</c:f>
              <c:multiLvlStrCache>
                <c:ptCount val="6"/>
                <c:lvl>
                  <c:pt idx="5">
                    <c:v> </c:v>
                  </c:pt>
                </c:lvl>
                <c:lvl/>
                <c:lvl/>
              </c:multiLvlStrCache>
            </c:multiLvlStrRef>
          </c:cat>
          <c:val>
            <c:numRef>
              <c:extLst>
                <c:ext xmlns:c15="http://schemas.microsoft.com/office/drawing/2012/chart" uri="{02D57815-91ED-43cb-92C2-25804820EDAC}">
                  <c15:fullRef>
                    <c15:sqref>('TRA10_D '!$J$20:$J$37,'TRA10_D '!$P$20:$P$37,'TRA10_D '!$V$20:$V$37)</c15:sqref>
                  </c15:fullRef>
                </c:ext>
              </c:extLst>
              <c:f>('TRA10_D '!$J$31,'TRA10_D '!$J$37,'TRA10_D '!$P$31,'TRA10_D '!$P$37,'TRA10_D '!$V$31,'TRA10_D '!$V$37)</c:f>
              <c:numCache>
                <c:formatCode>0.0</c:formatCode>
                <c:ptCount val="6"/>
                <c:pt idx="0">
                  <c:v>67.268733579187639</c:v>
                </c:pt>
                <c:pt idx="1">
                  <c:v>75.736409567709757</c:v>
                </c:pt>
                <c:pt idx="2">
                  <c:v>66.610351004893189</c:v>
                </c:pt>
                <c:pt idx="3">
                  <c:v>76.535309248332737</c:v>
                </c:pt>
                <c:pt idx="4">
                  <c:v>64.447836317232614</c:v>
                </c:pt>
                <c:pt idx="5">
                  <c:v>74.505719850264128</c:v>
                </c:pt>
              </c:numCache>
            </c:numRef>
          </c:val>
          <c:extLst>
            <c:ext xmlns:c16="http://schemas.microsoft.com/office/drawing/2014/chart" uri="{C3380CC4-5D6E-409C-BE32-E72D297353CC}">
              <c16:uniqueId val="{00000004-ED14-41A8-87B8-E9C15E00BDDA}"/>
            </c:ext>
          </c:extLst>
        </c:ser>
        <c:dLbls>
          <c:showLegendKey val="0"/>
          <c:showVal val="0"/>
          <c:showCatName val="0"/>
          <c:showSerName val="0"/>
          <c:showPercent val="0"/>
          <c:showBubbleSize val="0"/>
        </c:dLbls>
        <c:gapWidth val="50"/>
        <c:axId val="878191000"/>
        <c:axId val="878185424"/>
      </c:barChart>
      <c:catAx>
        <c:axId val="446947728"/>
        <c:scaling>
          <c:orientation val="minMax"/>
        </c:scaling>
        <c:delete val="0"/>
        <c:axPos val="b"/>
        <c:numFmt formatCode="General" sourceLinked="1"/>
        <c:majorTickMark val="out"/>
        <c:minorTickMark val="none"/>
        <c:tickLblPos val="nextTo"/>
        <c:crossAx val="446949296"/>
        <c:crosses val="autoZero"/>
        <c:auto val="1"/>
        <c:lblAlgn val="ctr"/>
        <c:lblOffset val="100"/>
        <c:noMultiLvlLbl val="0"/>
      </c:catAx>
      <c:valAx>
        <c:axId val="446949296"/>
        <c:scaling>
          <c:orientation val="minMax"/>
          <c:max val="100"/>
        </c:scaling>
        <c:delete val="0"/>
        <c:axPos val="l"/>
        <c:title>
          <c:tx>
            <c:rich>
              <a:bodyPr rot="-5400000" vert="horz"/>
              <a:lstStyle/>
              <a:p>
                <a:pPr>
                  <a:defRPr/>
                </a:pPr>
                <a:r>
                  <a:rPr lang="es-MX"/>
                  <a:t>Porcentaje</a:t>
                </a:r>
              </a:p>
            </c:rich>
          </c:tx>
          <c:overlay val="0"/>
        </c:title>
        <c:numFmt formatCode="0" sourceLinked="0"/>
        <c:majorTickMark val="none"/>
        <c:minorTickMark val="none"/>
        <c:tickLblPos val="nextTo"/>
        <c:crossAx val="446947728"/>
        <c:crosses val="autoZero"/>
        <c:crossBetween val="between"/>
      </c:valAx>
      <c:valAx>
        <c:axId val="878185424"/>
        <c:scaling>
          <c:orientation val="minMax"/>
        </c:scaling>
        <c:delete val="1"/>
        <c:axPos val="r"/>
        <c:numFmt formatCode="0.0" sourceLinked="1"/>
        <c:majorTickMark val="out"/>
        <c:minorTickMark val="none"/>
        <c:tickLblPos val="nextTo"/>
        <c:crossAx val="878191000"/>
        <c:crosses val="max"/>
        <c:crossBetween val="between"/>
      </c:valAx>
      <c:catAx>
        <c:axId val="878191000"/>
        <c:scaling>
          <c:orientation val="minMax"/>
        </c:scaling>
        <c:delete val="1"/>
        <c:axPos val="b"/>
        <c:numFmt formatCode="General" sourceLinked="1"/>
        <c:majorTickMark val="out"/>
        <c:minorTickMark val="none"/>
        <c:tickLblPos val="nextTo"/>
        <c:crossAx val="878185424"/>
        <c:crosses val="autoZero"/>
        <c:auto val="1"/>
        <c:lblAlgn val="ctr"/>
        <c:lblOffset val="100"/>
        <c:noMultiLvlLbl val="0"/>
      </c:catAx>
    </c:plotArea>
    <c:legend>
      <c:legendPos val="b"/>
      <c:layout>
        <c:manualLayout>
          <c:xMode val="edge"/>
          <c:yMode val="edge"/>
          <c:x val="0.8686874449541887"/>
          <c:y val="0.13309017361231792"/>
          <c:w val="0.11944711001275089"/>
          <c:h val="0.58636588581866744"/>
        </c:manualLayout>
      </c:layout>
      <c:overlay val="0"/>
      <c:spPr>
        <a:solidFill>
          <a:schemeClr val="bg1"/>
        </a:solidFill>
        <a:ln>
          <a:noFill/>
          <a:prstDash val="dash"/>
        </a:ln>
      </c:spPr>
      <c:txPr>
        <a:bodyPr/>
        <a:lstStyle/>
        <a:p>
          <a:pPr>
            <a:defRPr b="0"/>
          </a:pPr>
          <a:endParaRPr lang="es-MX"/>
        </a:p>
      </c:txPr>
    </c:legend>
    <c:plotVisOnly val="1"/>
    <c:dispBlanksAs val="gap"/>
    <c:showDLblsOverMax val="0"/>
  </c:chart>
  <c:spPr>
    <a:solidFill>
      <a:schemeClr val="bg1">
        <a:lumMod val="95000"/>
      </a:schemeClr>
    </a:solidFill>
  </c:spPr>
  <c:txPr>
    <a:bodyPr/>
    <a:lstStyle/>
    <a:p>
      <a:pPr>
        <a:defRPr>
          <a:solidFill>
            <a:srgbClr val="002060"/>
          </a:solidFill>
          <a:latin typeface="Trebuchet MS" panose="020B0603020202020204" pitchFamily="34" charset="0"/>
        </a:defRPr>
      </a:pPr>
      <a:endParaRPr lang="es-MX"/>
    </a:p>
  </c:txPr>
  <c:printSettings>
    <c:headerFooter/>
    <c:pageMargins b="0.75" l="0.7" r="0.7" t="0.75" header="0.3" footer="0.3"/>
    <c:pageSetup/>
  </c:printSettings>
  <c:userShapes r:id="rId1"/>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8718764436788801E-2"/>
          <c:y val="0.12711583786488681"/>
          <c:w val="0.82765246586082653"/>
          <c:h val="0.68944230080421287"/>
        </c:manualLayout>
      </c:layout>
      <c:lineChart>
        <c:grouping val="standard"/>
        <c:varyColors val="0"/>
        <c:ser>
          <c:idx val="3"/>
          <c:order val="3"/>
          <c:tx>
            <c:strRef>
              <c:f>'TRA10_D '!$N$19</c:f>
              <c:strCache>
                <c:ptCount val="1"/>
                <c:pt idx="0">
                  <c:v>Hombres con hijos(as)de 5 años o menos </c:v>
                </c:pt>
              </c:strCache>
            </c:strRef>
          </c:tx>
          <c:spPr>
            <a:ln w="19050">
              <a:noFill/>
              <a:prstDash val="dash"/>
            </a:ln>
          </c:spPr>
          <c:marker>
            <c:symbol val="circle"/>
            <c:size val="11"/>
            <c:spPr>
              <a:ln>
                <a:noFill/>
              </a:ln>
            </c:spPr>
          </c:marker>
          <c:dLbls>
            <c:dLbl>
              <c:idx val="0"/>
              <c:layout>
                <c:manualLayout>
                  <c:x val="-1.1120377119132542E-3"/>
                  <c:y val="1.662203826326312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0D6B-4C35-8EA9-3EBF6327B906}"/>
                </c:ext>
              </c:extLst>
            </c:dLbl>
            <c:dLbl>
              <c:idx val="1"/>
              <c:layout>
                <c:manualLayout>
                  <c:x val="-3.3361131357397011E-3"/>
                  <c:y val="2.770339710543851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0D6B-4C35-8EA9-3EBF6327B906}"/>
                </c:ext>
              </c:extLst>
            </c:dLbl>
            <c:dLbl>
              <c:idx val="2"/>
              <c:layout>
                <c:manualLayout>
                  <c:x val="-3.3361131357397011E-3"/>
                  <c:y val="-1.846893140362569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0D6B-4C35-8EA9-3EBF6327B906}"/>
                </c:ext>
              </c:extLst>
            </c:dLbl>
            <c:dLbl>
              <c:idx val="5"/>
              <c:layout>
                <c:manualLayout>
                  <c:x val="-7.784263983392636E-3"/>
                  <c:y val="2.5856503965075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0D6B-4C35-8EA9-3EBF6327B906}"/>
                </c:ext>
              </c:extLst>
            </c:dLbl>
            <c:dLbl>
              <c:idx val="6"/>
              <c:layout>
                <c:manualLayout>
                  <c:x val="-6.6722262714794837E-3"/>
                  <c:y val="1.477514512290054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0D6B-4C35-8EA9-3EBF6327B906}"/>
                </c:ext>
              </c:extLst>
            </c:dLbl>
            <c:dLbl>
              <c:idx val="8"/>
              <c:layout>
                <c:manualLayout>
                  <c:x val="-2.2240754238264677E-3"/>
                  <c:y val="1.292825198253800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1-0D6B-4C35-8EA9-3EBF6327B906}"/>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TRA10_G!$G$44:$J$97</c15:sqref>
                  </c15:fullRef>
                </c:ext>
              </c:extLst>
              <c:f>(TRA10_G!$G$50:$J$54,TRA10_G!$G$56:$J$60)</c:f>
              <c:multiLvlStrCache>
                <c:ptCount val="10"/>
                <c:lvl>
                  <c:pt idx="0">
                    <c:v>16-20</c:v>
                  </c:pt>
                  <c:pt idx="1">
                    <c:v>21-25</c:v>
                  </c:pt>
                  <c:pt idx="2">
                    <c:v>26-35</c:v>
                  </c:pt>
                  <c:pt idx="3">
                    <c:v>36-45</c:v>
                  </c:pt>
                  <c:pt idx="4">
                    <c:v>46-55</c:v>
                  </c:pt>
                  <c:pt idx="5">
                    <c:v>16-20</c:v>
                  </c:pt>
                  <c:pt idx="6">
                    <c:v>21-25</c:v>
                  </c:pt>
                  <c:pt idx="7">
                    <c:v>26-35</c:v>
                  </c:pt>
                  <c:pt idx="8">
                    <c:v>36-45</c:v>
                  </c:pt>
                  <c:pt idx="9">
                    <c:v>46-55</c:v>
                  </c:pt>
                </c:lvl>
                <c:lvl>
                  <c:pt idx="0">
                    <c:v>En situación de pobreza</c:v>
                  </c:pt>
                  <c:pt idx="5">
                    <c:v>En situación de no pobreza</c:v>
                  </c:pt>
                </c:lvl>
                <c:lvl/>
              </c:multiLvlStrCache>
            </c:multiLvlStrRef>
          </c:cat>
          <c:val>
            <c:numRef>
              <c:extLst>
                <c:ext xmlns:c15="http://schemas.microsoft.com/office/drawing/2012/chart" uri="{02D57815-91ED-43cb-92C2-25804820EDAC}">
                  <c15:fullRef>
                    <c15:sqref>('TRA10_D '!$H$20:$H$37,'TRA10_D '!$O$20:$O$37,'TRA10_D '!$T$20:$T$37)</c15:sqref>
                  </c15:fullRef>
                </c:ext>
              </c:extLst>
              <c:f>('TRA10_D '!$H$26:$H$30,'TRA10_D '!$H$32:$H$36)</c:f>
              <c:numCache>
                <c:formatCode>0.0</c:formatCode>
                <c:ptCount val="10"/>
                <c:pt idx="0">
                  <c:v>95.870824983945965</c:v>
                </c:pt>
                <c:pt idx="1">
                  <c:v>95.878929272708049</c:v>
                </c:pt>
                <c:pt idx="2">
                  <c:v>97.230578874789458</c:v>
                </c:pt>
                <c:pt idx="3">
                  <c:v>96.184892424163721</c:v>
                </c:pt>
                <c:pt idx="4">
                  <c:v>96.289499803799373</c:v>
                </c:pt>
                <c:pt idx="5">
                  <c:v>99.636806008568556</c:v>
                </c:pt>
                <c:pt idx="6">
                  <c:v>98.012411295889336</c:v>
                </c:pt>
                <c:pt idx="7">
                  <c:v>98.428832659758555</c:v>
                </c:pt>
                <c:pt idx="8">
                  <c:v>98.309586964398989</c:v>
                </c:pt>
                <c:pt idx="9">
                  <c:v>97.36227612786216</c:v>
                </c:pt>
              </c:numCache>
            </c:numRef>
          </c:val>
          <c:smooth val="0"/>
          <c:extLst>
            <c:ext xmlns:c15="http://schemas.microsoft.com/office/drawing/2012/chart" uri="{02D57815-91ED-43cb-92C2-25804820EDAC}">
              <c15:categoryFilterExceptions>
                <c15:categoryFilterException>
                  <c15:sqref>'TRA10_D '!$H$31</c15:sqref>
                  <c15:dLbl>
                    <c:idx val="4"/>
                    <c:layout>
                      <c:manualLayout>
                        <c:x val="-4.7756409413764862E-2"/>
                        <c:y val="9.2344657018128152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10-B7D2-4210-BB8D-89CF0C45395B}"/>
                      </c:ext>
                    </c:extLst>
                  </c15:dLbl>
                </c15:categoryFilterException>
                <c15:categoryFilterException>
                  <c15:sqref>'TRA10_D '!$H$37</c15:sqref>
                  <c15:dLbl>
                    <c:idx val="9"/>
                    <c:layout>
                      <c:manualLayout>
                        <c:x val="-4.8678418536581093E-2"/>
                        <c:y val="7.3875725614502459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11-B7D2-4210-BB8D-89CF0C45395B}"/>
                      </c:ext>
                    </c:extLst>
                  </c15:dLbl>
                </c15:categoryFilterException>
                <c15:categoryFilterException>
                  <c15:sqref>'TRA10_D '!$O$31</c15:sqref>
                  <c15:dLbl>
                    <c:idx val="9"/>
                    <c:layout>
                      <c:manualLayout>
                        <c:x val="-1.1129660545354182E-3"/>
                        <c:y val="1.84689314036257E-2"/>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12-B7D2-4210-BB8D-89CF0C45395B}"/>
                      </c:ext>
                    </c:extLst>
                  </c15:dLbl>
                </c15:categoryFilterException>
                <c15:categoryFilterException>
                  <c15:sqref>'TRA10_D '!$T$37</c15:sqref>
                  <c15:dLbl>
                    <c:idx val="9"/>
                    <c:layout>
                      <c:manualLayout>
                        <c:x val="-4.3077307323228925E-2"/>
                        <c:y val="0"/>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13-B7D2-4210-BB8D-89CF0C45395B}"/>
                      </c:ext>
                    </c:extLst>
                  </c15:dLbl>
                </c15:categoryFilterException>
              </c15:categoryFilterExceptions>
            </c:ext>
            <c:ext xmlns:c16="http://schemas.microsoft.com/office/drawing/2014/chart" uri="{C3380CC4-5D6E-409C-BE32-E72D297353CC}">
              <c16:uniqueId val="{00000004-0D6B-4C35-8EA9-3EBF6327B906}"/>
            </c:ext>
          </c:extLst>
        </c:ser>
        <c:ser>
          <c:idx val="4"/>
          <c:order val="4"/>
          <c:tx>
            <c:strRef>
              <c:f>'TRA10_D '!$O$19</c:f>
              <c:strCache>
                <c:ptCount val="1"/>
                <c:pt idx="0">
                  <c:v>Hombres con hijos(as) mayores de 5 años</c:v>
                </c:pt>
              </c:strCache>
            </c:strRef>
          </c:tx>
          <c:spPr>
            <a:ln w="19050">
              <a:noFill/>
              <a:prstDash val="dash"/>
            </a:ln>
          </c:spPr>
          <c:marker>
            <c:symbol val="circle"/>
            <c:size val="10"/>
            <c:spPr>
              <a:ln>
                <a:noFill/>
              </a:ln>
            </c:spPr>
          </c:marker>
          <c:dLbls>
            <c:dLbl>
              <c:idx val="0"/>
              <c:layout>
                <c:manualLayout>
                  <c:x val="0"/>
                  <c:y val="3.66422856015148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9C14-4111-9907-9E6A445A10DB}"/>
                </c:ext>
              </c:extLst>
            </c:dLbl>
            <c:dLbl>
              <c:idx val="1"/>
              <c:layout>
                <c:manualLayout>
                  <c:x val="-4.4481508476529354E-3"/>
                  <c:y val="9.234465701812849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0D6B-4C35-8EA9-3EBF6327B906}"/>
                </c:ext>
              </c:extLst>
            </c:dLbl>
            <c:dLbl>
              <c:idx val="2"/>
              <c:layout>
                <c:manualLayout>
                  <c:x val="-1.0008339407219104E-2"/>
                  <c:y val="1.477514512290054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0D6B-4C35-8EA9-3EBF6327B906}"/>
                </c:ext>
              </c:extLst>
            </c:dLbl>
            <c:dLbl>
              <c:idx val="3"/>
              <c:layout>
                <c:manualLayout>
                  <c:x val="-3.3361131357397419E-3"/>
                  <c:y val="1.292825198253798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0D6B-4C35-8EA9-3EBF6327B906}"/>
                </c:ext>
              </c:extLst>
            </c:dLbl>
            <c:dLbl>
              <c:idx val="5"/>
              <c:layout>
                <c:manualLayout>
                  <c:x val="-5.5601885595661683E-3"/>
                  <c:y val="9.234465701812849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0D6B-4C35-8EA9-3EBF6327B906}"/>
                </c:ext>
              </c:extLst>
            </c:dLbl>
            <c:dLbl>
              <c:idx val="6"/>
              <c:layout>
                <c:manualLayout>
                  <c:x val="-4.4481508476530169E-3"/>
                  <c:y val="1.846893140362569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0D6B-4C35-8EA9-3EBF6327B906}"/>
                </c:ext>
              </c:extLst>
            </c:dLbl>
            <c:dLbl>
              <c:idx val="7"/>
              <c:layout>
                <c:manualLayout>
                  <c:x val="-4.4481496546871519E-3"/>
                  <c:y val="1.474563473527102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0D6B-4C35-8EA9-3EBF6327B906}"/>
                </c:ext>
              </c:extLst>
            </c:dLbl>
            <c:dLbl>
              <c:idx val="8"/>
              <c:layout>
                <c:manualLayout>
                  <c:x val="-4.4481508476529354E-3"/>
                  <c:y val="-5.540679421087709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0D6B-4C35-8EA9-3EBF6327B906}"/>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TRA10_G!$G$44:$J$97</c15:sqref>
                  </c15:fullRef>
                </c:ext>
              </c:extLst>
              <c:f>(TRA10_G!$G$50:$J$54,TRA10_G!$G$56:$J$60)</c:f>
              <c:multiLvlStrCache>
                <c:ptCount val="10"/>
                <c:lvl>
                  <c:pt idx="0">
                    <c:v>16-20</c:v>
                  </c:pt>
                  <c:pt idx="1">
                    <c:v>21-25</c:v>
                  </c:pt>
                  <c:pt idx="2">
                    <c:v>26-35</c:v>
                  </c:pt>
                  <c:pt idx="3">
                    <c:v>36-45</c:v>
                  </c:pt>
                  <c:pt idx="4">
                    <c:v>46-55</c:v>
                  </c:pt>
                  <c:pt idx="5">
                    <c:v>16-20</c:v>
                  </c:pt>
                  <c:pt idx="6">
                    <c:v>21-25</c:v>
                  </c:pt>
                  <c:pt idx="7">
                    <c:v>26-35</c:v>
                  </c:pt>
                  <c:pt idx="8">
                    <c:v>36-45</c:v>
                  </c:pt>
                  <c:pt idx="9">
                    <c:v>46-55</c:v>
                  </c:pt>
                </c:lvl>
                <c:lvl>
                  <c:pt idx="0">
                    <c:v>En situación de pobreza</c:v>
                  </c:pt>
                  <c:pt idx="5">
                    <c:v>En situación de no pobreza</c:v>
                  </c:pt>
                </c:lvl>
                <c:lvl/>
              </c:multiLvlStrCache>
            </c:multiLvlStrRef>
          </c:cat>
          <c:val>
            <c:numRef>
              <c:extLst>
                <c:ext xmlns:c15="http://schemas.microsoft.com/office/drawing/2012/chart" uri="{02D57815-91ED-43cb-92C2-25804820EDAC}">
                  <c15:fullRef>
                    <c15:sqref>('TRA10_D '!$I$20:$I$37,'TRA10_D '!$O$20:$O$37,'TRA10_D '!$U$20:$U$37)</c15:sqref>
                  </c15:fullRef>
                </c:ext>
              </c:extLst>
              <c:f>('TRA10_D '!$I$26:$I$30,'TRA10_D '!$I$32:$I$36)</c:f>
              <c:numCache>
                <c:formatCode>0.0</c:formatCode>
                <c:ptCount val="10"/>
                <c:pt idx="0">
                  <c:v>92.396958783513412</c:v>
                </c:pt>
                <c:pt idx="1">
                  <c:v>98.843239562632121</c:v>
                </c:pt>
                <c:pt idx="2">
                  <c:v>97.203215826596661</c:v>
                </c:pt>
                <c:pt idx="3">
                  <c:v>95.118682198211062</c:v>
                </c:pt>
                <c:pt idx="4">
                  <c:v>91.965672049011587</c:v>
                </c:pt>
                <c:pt idx="5">
                  <c:v>100</c:v>
                </c:pt>
                <c:pt idx="6">
                  <c:v>99.605109497838939</c:v>
                </c:pt>
                <c:pt idx="7">
                  <c:v>98.253073867514189</c:v>
                </c:pt>
                <c:pt idx="8">
                  <c:v>98.55474821088653</c:v>
                </c:pt>
                <c:pt idx="9">
                  <c:v>94.640383661417033</c:v>
                </c:pt>
              </c:numCache>
            </c:numRef>
          </c:val>
          <c:smooth val="0"/>
          <c:extLst>
            <c:ext xmlns:c15="http://schemas.microsoft.com/office/drawing/2012/chart" uri="{02D57815-91ED-43cb-92C2-25804820EDAC}">
              <c15:categoryFilterExceptions>
                <c15:categoryFilterException>
                  <c15:sqref>'TRA10_D '!$I$31</c15:sqref>
                  <c15:dLbl>
                    <c:idx val="4"/>
                    <c:layout>
                      <c:manualLayout>
                        <c:x val="-1.6022566144749148E-3"/>
                        <c:y val="9.2344657018128499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14-B7D2-4210-BB8D-89CF0C45395B}"/>
                      </c:ext>
                    </c:extLst>
                  </c15:dLbl>
                </c15:categoryFilterException>
                <c15:categoryFilterException>
                  <c15:sqref>'TRA10_D '!$I$37</c15:sqref>
                  <c15:dLbl>
                    <c:idx val="9"/>
                    <c:layout>
                      <c:manualLayout>
                        <c:x val="-9.5603784084585426E-3"/>
                        <c:y val="1.6622038263263129E-2"/>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15-B7D2-4210-BB8D-89CF0C45395B}"/>
                      </c:ext>
                    </c:extLst>
                  </c15:dLbl>
                </c15:categoryFilterException>
                <c15:categoryFilterException>
                  <c15:sqref>'TRA10_D '!$O$31</c15:sqref>
                  <c15:bubble3D val="0"/>
                </c15:categoryFilterException>
                <c15:categoryFilterException>
                  <c15:sqref>'TRA10_D '!$O$37</c15:sqref>
                  <c15:bubble3D val="0"/>
                  <c15:dLbl>
                    <c:idx val="9"/>
                    <c:layout>
                      <c:manualLayout>
                        <c:x val="-4.4518642181413468E-3"/>
                        <c:y val="2.0315824543988236E-2"/>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17-B7D2-4210-BB8D-89CF0C45395B}"/>
                      </c:ext>
                    </c:extLst>
                  </c15:dLbl>
                </c15:categoryFilterException>
                <c15:categoryFilterException>
                  <c15:sqref>'TRA10_D '!$U$31</c15:sqref>
                  <c15:dLbl>
                    <c:idx val="9"/>
                    <c:layout>
                      <c:manualLayout>
                        <c:x val="-2.554278416347382E-3"/>
                        <c:y val="2.2162717684350838E-2"/>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18-B7D2-4210-BB8D-89CF0C45395B}"/>
                      </c:ext>
                    </c:extLst>
                  </c15:dLbl>
                </c15:categoryFilterException>
                <c15:categoryFilterException>
                  <c15:sqref>'TRA10_D '!$U$37</c15:sqref>
                  <c15:dLbl>
                    <c:idx val="9"/>
                    <c:layout>
                      <c:manualLayout>
                        <c:x val="-3.5030387478695345E-3"/>
                        <c:y val="9.2344657018128499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19-B7D2-4210-BB8D-89CF0C45395B}"/>
                      </c:ext>
                    </c:extLst>
                  </c15:dLbl>
                </c15:categoryFilterException>
              </c15:categoryFilterExceptions>
            </c:ext>
            <c:ext xmlns:c16="http://schemas.microsoft.com/office/drawing/2014/chart" uri="{C3380CC4-5D6E-409C-BE32-E72D297353CC}">
              <c16:uniqueId val="{0000000B-0D6B-4C35-8EA9-3EBF6327B906}"/>
            </c:ext>
          </c:extLst>
        </c:ser>
        <c:ser>
          <c:idx val="5"/>
          <c:order val="5"/>
          <c:tx>
            <c:strRef>
              <c:f>'TRA10_D '!$P$19</c:f>
              <c:strCache>
                <c:ptCount val="1"/>
                <c:pt idx="0">
                  <c:v>Hombres sin hijos(as)</c:v>
                </c:pt>
              </c:strCache>
            </c:strRef>
          </c:tx>
          <c:spPr>
            <a:ln w="19050">
              <a:noFill/>
              <a:prstDash val="dash"/>
            </a:ln>
          </c:spPr>
          <c:marker>
            <c:symbol val="circle"/>
            <c:size val="11"/>
            <c:spPr>
              <a:ln>
                <a:noFill/>
              </a:ln>
            </c:spPr>
          </c:marker>
          <c:dLbls>
            <c:dLbl>
              <c:idx val="7"/>
              <c:layout>
                <c:manualLayout>
                  <c:x val="-8.1548490151853434E-17"/>
                  <c:y val="1.662203826326312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0D6B-4C35-8EA9-3EBF6327B906}"/>
                </c:ext>
              </c:extLst>
            </c:dLbl>
            <c:dLbl>
              <c:idx val="8"/>
              <c:layout>
                <c:manualLayout>
                  <c:x val="-7.784263983392636E-3"/>
                  <c:y val="1.108135884217541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0D6B-4C35-8EA9-3EBF6327B906}"/>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TRA10_G!$G$44:$J$97</c15:sqref>
                  </c15:fullRef>
                </c:ext>
              </c:extLst>
              <c:f>(TRA10_G!$G$50:$J$54,TRA10_G!$G$56:$J$60)</c:f>
              <c:multiLvlStrCache>
                <c:ptCount val="10"/>
                <c:lvl>
                  <c:pt idx="0">
                    <c:v>16-20</c:v>
                  </c:pt>
                  <c:pt idx="1">
                    <c:v>21-25</c:v>
                  </c:pt>
                  <c:pt idx="2">
                    <c:v>26-35</c:v>
                  </c:pt>
                  <c:pt idx="3">
                    <c:v>36-45</c:v>
                  </c:pt>
                  <c:pt idx="4">
                    <c:v>46-55</c:v>
                  </c:pt>
                  <c:pt idx="5">
                    <c:v>16-20</c:v>
                  </c:pt>
                  <c:pt idx="6">
                    <c:v>21-25</c:v>
                  </c:pt>
                  <c:pt idx="7">
                    <c:v>26-35</c:v>
                  </c:pt>
                  <c:pt idx="8">
                    <c:v>36-45</c:v>
                  </c:pt>
                  <c:pt idx="9">
                    <c:v>46-55</c:v>
                  </c:pt>
                </c:lvl>
                <c:lvl>
                  <c:pt idx="0">
                    <c:v>En situación de pobreza</c:v>
                  </c:pt>
                  <c:pt idx="5">
                    <c:v>En situación de no pobreza</c:v>
                  </c:pt>
                </c:lvl>
                <c:lvl/>
              </c:multiLvlStrCache>
            </c:multiLvlStrRef>
          </c:cat>
          <c:val>
            <c:numRef>
              <c:extLst>
                <c:ext xmlns:c15="http://schemas.microsoft.com/office/drawing/2012/chart" uri="{02D57815-91ED-43cb-92C2-25804820EDAC}">
                  <c15:fullRef>
                    <c15:sqref>('TRA10_D '!$J$20:$J$37,'TRA10_D '!$P$20:$P$37,'TRA10_D '!$V$20:$V$37)</c15:sqref>
                  </c15:fullRef>
                </c:ext>
              </c:extLst>
              <c:f>('TRA10_D '!$J$26:$J$30,'TRA10_D '!$J$32:$J$36)</c:f>
              <c:numCache>
                <c:formatCode>0.0</c:formatCode>
                <c:ptCount val="10"/>
                <c:pt idx="0">
                  <c:v>54.983483459432136</c:v>
                </c:pt>
                <c:pt idx="1">
                  <c:v>69.817884182525063</c:v>
                </c:pt>
                <c:pt idx="2">
                  <c:v>79.65083690790847</c:v>
                </c:pt>
                <c:pt idx="3">
                  <c:v>79.290602997975853</c:v>
                </c:pt>
                <c:pt idx="4">
                  <c:v>80.60822989785899</c:v>
                </c:pt>
                <c:pt idx="5">
                  <c:v>48.224470518013561</c:v>
                </c:pt>
                <c:pt idx="6">
                  <c:v>75.066642661521783</c:v>
                </c:pt>
                <c:pt idx="7">
                  <c:v>91.543096242771981</c:v>
                </c:pt>
                <c:pt idx="8">
                  <c:v>93.446322564386449</c:v>
                </c:pt>
                <c:pt idx="9">
                  <c:v>90.884959125610337</c:v>
                </c:pt>
              </c:numCache>
            </c:numRef>
          </c:val>
          <c:smooth val="0"/>
          <c:extLst>
            <c:ext xmlns:c15="http://schemas.microsoft.com/office/drawing/2012/chart" uri="{02D57815-91ED-43cb-92C2-25804820EDAC}">
              <c15:categoryFilterExceptions>
                <c15:categoryFilterException>
                  <c15:sqref>'TRA10_D '!$J$31</c15:sqref>
                  <c15:dLbl>
                    <c:idx val="4"/>
                    <c:layout>
                      <c:manualLayout>
                        <c:x val="-1.7478705966351908E-3"/>
                        <c:y val="1.8468931403625699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1A-B7D2-4210-BB8D-89CF0C45395B}"/>
                      </c:ext>
                    </c:extLst>
                  </c15:dLbl>
                </c15:categoryFilterException>
              </c15:categoryFilterExceptions>
            </c:ext>
            <c:ext xmlns:c16="http://schemas.microsoft.com/office/drawing/2014/chart" uri="{C3380CC4-5D6E-409C-BE32-E72D297353CC}">
              <c16:uniqueId val="{0000000D-0D6B-4C35-8EA9-3EBF6327B906}"/>
            </c:ext>
          </c:extLst>
        </c:ser>
        <c:ser>
          <c:idx val="0"/>
          <c:order val="0"/>
          <c:tx>
            <c:strRef>
              <c:f>'TRA10_D '!$K$19</c:f>
              <c:strCache>
                <c:ptCount val="1"/>
                <c:pt idx="0">
                  <c:v>Mujeres con hijos(as) de 5 años o menos</c:v>
                </c:pt>
              </c:strCache>
            </c:strRef>
          </c:tx>
          <c:spPr>
            <a:ln>
              <a:noFill/>
            </a:ln>
          </c:spPr>
          <c:marker>
            <c:symbol val="diamond"/>
            <c:size val="13"/>
            <c:spPr>
              <a:solidFill>
                <a:srgbClr val="D6AC82"/>
              </a:solidFill>
              <a:ln>
                <a:noFill/>
              </a:ln>
            </c:spPr>
          </c:marker>
          <c:dLbls>
            <c:dLbl>
              <c:idx val="0"/>
              <c:layout>
                <c:manualLayout>
                  <c:x val="-3.3361131357397215E-3"/>
                  <c:y val="1.108135884217535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0D6B-4C35-8EA9-3EBF6327B906}"/>
                </c:ext>
              </c:extLst>
            </c:dLbl>
            <c:dLbl>
              <c:idx val="4"/>
              <c:layout>
                <c:manualLayout>
                  <c:x val="-6.6722262714794022E-3"/>
                  <c:y val="-2.77033971054386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4-0D6B-4C35-8EA9-3EBF6327B906}"/>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TRA10_G!$G$44:$J$97</c15:sqref>
                  </c15:fullRef>
                </c:ext>
              </c:extLst>
              <c:f>(TRA10_G!$G$50:$J$54,TRA10_G!$G$56:$J$60)</c:f>
              <c:multiLvlStrCache>
                <c:ptCount val="10"/>
                <c:lvl>
                  <c:pt idx="0">
                    <c:v>16-20</c:v>
                  </c:pt>
                  <c:pt idx="1">
                    <c:v>21-25</c:v>
                  </c:pt>
                  <c:pt idx="2">
                    <c:v>26-35</c:v>
                  </c:pt>
                  <c:pt idx="3">
                    <c:v>36-45</c:v>
                  </c:pt>
                  <c:pt idx="4">
                    <c:v>46-55</c:v>
                  </c:pt>
                  <c:pt idx="5">
                    <c:v>16-20</c:v>
                  </c:pt>
                  <c:pt idx="6">
                    <c:v>21-25</c:v>
                  </c:pt>
                  <c:pt idx="7">
                    <c:v>26-35</c:v>
                  </c:pt>
                  <c:pt idx="8">
                    <c:v>36-45</c:v>
                  </c:pt>
                  <c:pt idx="9">
                    <c:v>46-55</c:v>
                  </c:pt>
                </c:lvl>
                <c:lvl>
                  <c:pt idx="0">
                    <c:v>En situación de pobreza</c:v>
                  </c:pt>
                  <c:pt idx="5">
                    <c:v>En situación de no pobreza</c:v>
                  </c:pt>
                </c:lvl>
                <c:lvl/>
              </c:multiLvlStrCache>
            </c:multiLvlStrRef>
          </c:cat>
          <c:val>
            <c:numRef>
              <c:extLst>
                <c:ext xmlns:c15="http://schemas.microsoft.com/office/drawing/2012/chart" uri="{02D57815-91ED-43cb-92C2-25804820EDAC}">
                  <c15:fullRef>
                    <c15:sqref>('TRA10_D '!$E$20:$E$37,'TRA10_D '!$K$20:$K$37,'TRA10_D '!$Q$20:$Q$37)</c15:sqref>
                  </c15:fullRef>
                </c:ext>
              </c:extLst>
              <c:f>('TRA10_D '!$E$26:$E$30,'TRA10_D '!$E$32:$E$36)</c:f>
              <c:numCache>
                <c:formatCode>0.0</c:formatCode>
                <c:ptCount val="10"/>
                <c:pt idx="0">
                  <c:v>28.785657315506718</c:v>
                </c:pt>
                <c:pt idx="1">
                  <c:v>36.001010420160966</c:v>
                </c:pt>
                <c:pt idx="2">
                  <c:v>45.200845607270111</c:v>
                </c:pt>
                <c:pt idx="3">
                  <c:v>52.554349790311072</c:v>
                </c:pt>
                <c:pt idx="4">
                  <c:v>55.790787237246931</c:v>
                </c:pt>
                <c:pt idx="5">
                  <c:v>36.520218700563404</c:v>
                </c:pt>
                <c:pt idx="6">
                  <c:v>49.954755919129859</c:v>
                </c:pt>
                <c:pt idx="7">
                  <c:v>60.900541197285563</c:v>
                </c:pt>
                <c:pt idx="8">
                  <c:v>65.897054897089731</c:v>
                </c:pt>
                <c:pt idx="9">
                  <c:v>57.61843152866242</c:v>
                </c:pt>
              </c:numCache>
            </c:numRef>
          </c:val>
          <c:smooth val="0"/>
          <c:extLst>
            <c:ext xmlns:c15="http://schemas.microsoft.com/office/drawing/2012/chart" uri="{02D57815-91ED-43cb-92C2-25804820EDAC}">
              <c15:categoryFilterExceptions>
                <c15:categoryFilterException>
                  <c15:sqref>'TRA10_D '!$E$31</c15:sqref>
                  <c15:dLbl>
                    <c:idx val="4"/>
                    <c:layout>
                      <c:manualLayout>
                        <c:x val="-1.1867841232489617E-2"/>
                        <c:y val="1.84689314036257E-2"/>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1-B7D2-4210-BB8D-89CF0C45395B}"/>
                      </c:ext>
                    </c:extLst>
                  </c15:dLbl>
                </c15:categoryFilterException>
                <c15:categoryFilterException>
                  <c15:sqref>'TRA10_D '!$E$37</c15:sqref>
                  <c15:dLbl>
                    <c:idx val="9"/>
                    <c:layout>
                      <c:manualLayout>
                        <c:x val="-6.6284554477500776E-3"/>
                        <c:y val="1.4775145122900559E-2"/>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2-B7D2-4210-BB8D-89CF0C45395B}"/>
                      </c:ext>
                    </c:extLst>
                  </c15:dLbl>
                </c15:categoryFilterException>
                <c15:categoryFilterException>
                  <c15:sqref>'TRA10_D '!$K$31</c15:sqref>
                  <c15:dLbl>
                    <c:idx val="9"/>
                    <c:layout>
                      <c:manualLayout>
                        <c:x val="-6.3856960408684551E-3"/>
                        <c:y val="1.6622038263263059E-2"/>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3-B7D2-4210-BB8D-89CF0C45395B}"/>
                      </c:ext>
                    </c:extLst>
                  </c15:dLbl>
                </c15:categoryFilterException>
                <c15:categoryFilterException>
                  <c15:sqref>'TRA10_D '!$K$37</c15:sqref>
                  <c15:dLbl>
                    <c:idx val="9"/>
                    <c:layout>
                      <c:manualLayout>
                        <c:x val="-7.6628352490421452E-3"/>
                        <c:y val="1.6622038263263129E-2"/>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4-B7D2-4210-BB8D-89CF0C45395B}"/>
                      </c:ext>
                    </c:extLst>
                  </c15:dLbl>
                </c15:categoryFilterException>
                <c15:categoryFilterException>
                  <c15:sqref>'TRA10_D '!$Q$31</c15:sqref>
                  <c15:dLbl>
                    <c:idx val="9"/>
                    <c:layout>
                      <c:manualLayout>
                        <c:x val="-1.1494252873563218E-2"/>
                        <c:y val="9.2344657018129175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5-B7D2-4210-BB8D-89CF0C45395B}"/>
                      </c:ext>
                    </c:extLst>
                  </c15:dLbl>
                </c15:categoryFilterException>
                <c15:categoryFilterException>
                  <c15:sqref>'TRA10_D '!$Q$37</c15:sqref>
                  <c15:dLbl>
                    <c:idx val="9"/>
                    <c:layout>
                      <c:manualLayout>
                        <c:x val="-1.0217113665389715E-2"/>
                        <c:y val="1.1081358842175352E-2"/>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6-B7D2-4210-BB8D-89CF0C45395B}"/>
                      </c:ext>
                    </c:extLst>
                  </c15:dLbl>
                </c15:categoryFilterException>
              </c15:categoryFilterExceptions>
            </c:ext>
            <c:ext xmlns:c16="http://schemas.microsoft.com/office/drawing/2014/chart" uri="{C3380CC4-5D6E-409C-BE32-E72D297353CC}">
              <c16:uniqueId val="{00000014-0D6B-4C35-8EA9-3EBF6327B906}"/>
            </c:ext>
          </c:extLst>
        </c:ser>
        <c:ser>
          <c:idx val="1"/>
          <c:order val="1"/>
          <c:tx>
            <c:strRef>
              <c:f>'TRA10_D '!$L$19</c:f>
              <c:strCache>
                <c:ptCount val="1"/>
                <c:pt idx="0">
                  <c:v>Mujeres con hijos(as) mayores de 5 años</c:v>
                </c:pt>
              </c:strCache>
            </c:strRef>
          </c:tx>
          <c:spPr>
            <a:ln>
              <a:noFill/>
            </a:ln>
          </c:spPr>
          <c:marker>
            <c:symbol val="diamond"/>
            <c:size val="13"/>
            <c:spPr>
              <a:solidFill>
                <a:srgbClr val="727277"/>
              </a:solidFill>
              <a:ln>
                <a:noFill/>
              </a:ln>
            </c:spPr>
          </c:marker>
          <c:dPt>
            <c:idx val="4"/>
            <c:marker>
              <c:symbol val="diamond"/>
              <c:size val="11"/>
            </c:marker>
            <c:bubble3D val="0"/>
            <c:extLst>
              <c:ext xmlns:c16="http://schemas.microsoft.com/office/drawing/2014/chart" uri="{C3380CC4-5D6E-409C-BE32-E72D297353CC}">
                <c16:uniqueId val="{00000033-0D6B-4C35-8EA9-3EBF6327B906}"/>
              </c:ext>
            </c:extLst>
          </c:dPt>
          <c:dLbls>
            <c:dLbl>
              <c:idx val="4"/>
              <c:layout>
                <c:manualLayout>
                  <c:x val="-5.5601885595661683E-3"/>
                  <c:y val="5.540679421087709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3-0D6B-4C35-8EA9-3EBF6327B906}"/>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TRA10_G!$G$44:$J$97</c15:sqref>
                  </c15:fullRef>
                </c:ext>
              </c:extLst>
              <c:f>(TRA10_G!$G$50:$J$54,TRA10_G!$G$56:$J$60)</c:f>
              <c:multiLvlStrCache>
                <c:ptCount val="10"/>
                <c:lvl>
                  <c:pt idx="0">
                    <c:v>16-20</c:v>
                  </c:pt>
                  <c:pt idx="1">
                    <c:v>21-25</c:v>
                  </c:pt>
                  <c:pt idx="2">
                    <c:v>26-35</c:v>
                  </c:pt>
                  <c:pt idx="3">
                    <c:v>36-45</c:v>
                  </c:pt>
                  <c:pt idx="4">
                    <c:v>46-55</c:v>
                  </c:pt>
                  <c:pt idx="5">
                    <c:v>16-20</c:v>
                  </c:pt>
                  <c:pt idx="6">
                    <c:v>21-25</c:v>
                  </c:pt>
                  <c:pt idx="7">
                    <c:v>26-35</c:v>
                  </c:pt>
                  <c:pt idx="8">
                    <c:v>36-45</c:v>
                  </c:pt>
                  <c:pt idx="9">
                    <c:v>46-55</c:v>
                  </c:pt>
                </c:lvl>
                <c:lvl>
                  <c:pt idx="0">
                    <c:v>En situación de pobreza</c:v>
                  </c:pt>
                  <c:pt idx="5">
                    <c:v>En situación de no pobreza</c:v>
                  </c:pt>
                </c:lvl>
                <c:lvl/>
              </c:multiLvlStrCache>
            </c:multiLvlStrRef>
          </c:cat>
          <c:val>
            <c:numRef>
              <c:extLst>
                <c:ext xmlns:c15="http://schemas.microsoft.com/office/drawing/2012/chart" uri="{02D57815-91ED-43cb-92C2-25804820EDAC}">
                  <c15:fullRef>
                    <c15:sqref>('TRA10_D '!$F$20:$F$37,'TRA10_D '!$L$20:$L$37,'TRA10_D '!$R$20:$R$37)</c15:sqref>
                  </c15:fullRef>
                </c:ext>
              </c:extLst>
              <c:f>('TRA10_D '!$F$26:$F$30,'TRA10_D '!$F$32:$F$36)</c:f>
              <c:numCache>
                <c:formatCode>0.0</c:formatCode>
                <c:ptCount val="10"/>
                <c:pt idx="0">
                  <c:v>45.453937692204839</c:v>
                </c:pt>
                <c:pt idx="1">
                  <c:v>41.602664684669804</c:v>
                </c:pt>
                <c:pt idx="2">
                  <c:v>50.345270257458616</c:v>
                </c:pt>
                <c:pt idx="3">
                  <c:v>58.368564294081125</c:v>
                </c:pt>
                <c:pt idx="4">
                  <c:v>55.076688516032654</c:v>
                </c:pt>
                <c:pt idx="5">
                  <c:v>12.698819907644946</c:v>
                </c:pt>
                <c:pt idx="6">
                  <c:v>57.128001694621503</c:v>
                </c:pt>
                <c:pt idx="7">
                  <c:v>64.690719931817767</c:v>
                </c:pt>
                <c:pt idx="8">
                  <c:v>68.621067761778605</c:v>
                </c:pt>
                <c:pt idx="9">
                  <c:v>61.112339419814731</c:v>
                </c:pt>
              </c:numCache>
            </c:numRef>
          </c:val>
          <c:smooth val="0"/>
          <c:extLst>
            <c:ext xmlns:c15="http://schemas.microsoft.com/office/drawing/2012/chart" uri="{02D57815-91ED-43cb-92C2-25804820EDAC}">
              <c15:categoryFilterExceptions>
                <c15:categoryFilterException>
                  <c15:sqref>'TRA10_D '!$F$31</c15:sqref>
                  <c15:dLbl>
                    <c:idx val="4"/>
                    <c:layout>
                      <c:manualLayout>
                        <c:x val="-3.2511740630122382E-4"/>
                        <c:y val="0"/>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7-B7D2-4210-BB8D-89CF0C45395B}"/>
                      </c:ext>
                    </c:extLst>
                  </c15:dLbl>
                </c15:categoryFilterException>
                <c15:categoryFilterException>
                  <c15:sqref>'TRA10_D '!$F$37</c15:sqref>
                  <c15:dLbl>
                    <c:idx val="9"/>
                    <c:layout>
                      <c:manualLayout>
                        <c:x val="-6.3856960408685019E-3"/>
                        <c:y val="-5.5406794210877096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8-B7D2-4210-BB8D-89CF0C45395B}"/>
                      </c:ext>
                    </c:extLst>
                  </c15:dLbl>
                </c15:categoryFilterException>
                <c15:categoryFilterException>
                  <c15:sqref>'TRA10_D '!$R$37</c15:sqref>
                  <c15:dLbl>
                    <c:idx val="9"/>
                    <c:layout>
                      <c:manualLayout>
                        <c:x val="-3.8314176245210726E-3"/>
                        <c:y val="-3.6937862807251399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9-B7D2-4210-BB8D-89CF0C45395B}"/>
                      </c:ext>
                    </c:extLst>
                  </c15:dLbl>
                </c15:categoryFilterException>
              </c15:categoryFilterExceptions>
            </c:ext>
            <c:ext xmlns:c16="http://schemas.microsoft.com/office/drawing/2014/chart" uri="{C3380CC4-5D6E-409C-BE32-E72D297353CC}">
              <c16:uniqueId val="{00000018-0D6B-4C35-8EA9-3EBF6327B906}"/>
            </c:ext>
          </c:extLst>
        </c:ser>
        <c:ser>
          <c:idx val="2"/>
          <c:order val="2"/>
          <c:tx>
            <c:strRef>
              <c:f>'TRA10_D '!$M$19</c:f>
              <c:strCache>
                <c:ptCount val="1"/>
                <c:pt idx="0">
                  <c:v>Mujeres sin hijos/as</c:v>
                </c:pt>
              </c:strCache>
            </c:strRef>
          </c:tx>
          <c:spPr>
            <a:ln>
              <a:noFill/>
            </a:ln>
          </c:spPr>
          <c:marker>
            <c:symbol val="diamond"/>
            <c:size val="13"/>
            <c:spPr>
              <a:solidFill>
                <a:srgbClr val="7030A0"/>
              </a:solidFill>
              <a:ln>
                <a:noFill/>
              </a:ln>
            </c:spPr>
          </c:marker>
          <c:dLbls>
            <c:dLbl>
              <c:idx val="0"/>
              <c:layout>
                <c:manualLayout>
                  <c:x val="-2.2240754238264881E-3"/>
                  <c:y val="-7.387572561450279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0D6B-4C35-8EA9-3EBF6327B906}"/>
                </c:ext>
              </c:extLst>
            </c:dLbl>
            <c:dLbl>
              <c:idx val="4"/>
              <c:layout>
                <c:manualLayout>
                  <c:x val="-6.6722262714794022E-3"/>
                  <c:y val="2.770339710543847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2-0D6B-4C35-8EA9-3EBF6327B906}"/>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TRA10_G!$G$44:$J$97</c15:sqref>
                  </c15:fullRef>
                </c:ext>
              </c:extLst>
              <c:f>(TRA10_G!$G$50:$J$54,TRA10_G!$G$56:$J$60)</c:f>
              <c:multiLvlStrCache>
                <c:ptCount val="10"/>
                <c:lvl>
                  <c:pt idx="0">
                    <c:v>16-20</c:v>
                  </c:pt>
                  <c:pt idx="1">
                    <c:v>21-25</c:v>
                  </c:pt>
                  <c:pt idx="2">
                    <c:v>26-35</c:v>
                  </c:pt>
                  <c:pt idx="3">
                    <c:v>36-45</c:v>
                  </c:pt>
                  <c:pt idx="4">
                    <c:v>46-55</c:v>
                  </c:pt>
                  <c:pt idx="5">
                    <c:v>16-20</c:v>
                  </c:pt>
                  <c:pt idx="6">
                    <c:v>21-25</c:v>
                  </c:pt>
                  <c:pt idx="7">
                    <c:v>26-35</c:v>
                  </c:pt>
                  <c:pt idx="8">
                    <c:v>36-45</c:v>
                  </c:pt>
                  <c:pt idx="9">
                    <c:v>46-55</c:v>
                  </c:pt>
                </c:lvl>
                <c:lvl>
                  <c:pt idx="0">
                    <c:v>En situación de pobreza</c:v>
                  </c:pt>
                  <c:pt idx="5">
                    <c:v>En situación de no pobreza</c:v>
                  </c:pt>
                </c:lvl>
                <c:lvl/>
              </c:multiLvlStrCache>
            </c:multiLvlStrRef>
          </c:cat>
          <c:val>
            <c:numRef>
              <c:extLst>
                <c:ext xmlns:c15="http://schemas.microsoft.com/office/drawing/2012/chart" uri="{02D57815-91ED-43cb-92C2-25804820EDAC}">
                  <c15:fullRef>
                    <c15:sqref>('TRA10_D '!$G$20:$G$37,'TRA10_D '!$M$20:$M$37,'TRA10_D '!$S$20:$S$37)</c15:sqref>
                  </c15:fullRef>
                </c:ext>
              </c:extLst>
              <c:f>('TRA10_D '!$G$26:$G$30,'TRA10_D '!$G$32:$G$36)</c:f>
              <c:numCache>
                <c:formatCode>0.0</c:formatCode>
                <c:ptCount val="10"/>
                <c:pt idx="0">
                  <c:v>29.128193954862493</c:v>
                </c:pt>
                <c:pt idx="1">
                  <c:v>46.332995995372897</c:v>
                </c:pt>
                <c:pt idx="2">
                  <c:v>56.236131778711218</c:v>
                </c:pt>
                <c:pt idx="3">
                  <c:v>57.719403366081778</c:v>
                </c:pt>
                <c:pt idx="4">
                  <c:v>53.839816835708476</c:v>
                </c:pt>
                <c:pt idx="5">
                  <c:v>28.871878915959449</c:v>
                </c:pt>
                <c:pt idx="6">
                  <c:v>61.730825173278461</c:v>
                </c:pt>
                <c:pt idx="7">
                  <c:v>83.51359719039047</c:v>
                </c:pt>
                <c:pt idx="8">
                  <c:v>83.944101896412818</c:v>
                </c:pt>
                <c:pt idx="9">
                  <c:v>76.794711009955563</c:v>
                </c:pt>
              </c:numCache>
            </c:numRef>
          </c:val>
          <c:smooth val="0"/>
          <c:extLst>
            <c:ext xmlns:c15="http://schemas.microsoft.com/office/drawing/2012/chart" uri="{02D57815-91ED-43cb-92C2-25804820EDAC}">
              <c15:categoryFilterExceptions>
                <c15:categoryFilterException>
                  <c15:sqref>'TRA10_D '!$G$31</c15:sqref>
                  <c15:dLbl>
                    <c:idx val="4"/>
                    <c:layout>
                      <c:manualLayout>
                        <c:x val="-4.1079635160547693E-3"/>
                        <c:y val="-3.6937862807252075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A-B7D2-4210-BB8D-89CF0C45395B}"/>
                      </c:ext>
                    </c:extLst>
                  </c15:dLbl>
                </c15:categoryFilterException>
                <c15:categoryFilterException>
                  <c15:sqref>'TRA10_D '!$G$37</c15:sqref>
                  <c15:dLbl>
                    <c:idx val="9"/>
                    <c:layout>
                      <c:manualLayout>
                        <c:x val="-2.6513821791001283E-3"/>
                        <c:y val="-5.5406794210877772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B-B7D2-4210-BB8D-89CF0C45395B}"/>
                      </c:ext>
                    </c:extLst>
                  </c15:dLbl>
                </c15:categoryFilterException>
                <c15:categoryFilterException>
                  <c15:sqref>'TRA10_D '!$M$31</c15:sqref>
                  <c15:dLbl>
                    <c:idx val="9"/>
                    <c:layout>
                      <c:manualLayout>
                        <c:x val="-3.8314176245211663E-3"/>
                        <c:y val="-1.1081358842175487E-2"/>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C-B7D2-4210-BB8D-89CF0C45395B}"/>
                      </c:ext>
                    </c:extLst>
                  </c15:dLbl>
                </c15:categoryFilterException>
                <c15:categoryFilterException>
                  <c15:sqref>'TRA10_D '!$M$37</c15:sqref>
                  <c15:dLbl>
                    <c:idx val="9"/>
                    <c:layout>
                      <c:manualLayout>
                        <c:x val="-6.3856960408684551E-3"/>
                        <c:y val="3.6937862807250718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D-B7D2-4210-BB8D-89CF0C45395B}"/>
                      </c:ext>
                    </c:extLst>
                  </c15:dLbl>
                </c15:categoryFilterException>
                <c15:categoryFilterException>
                  <c15:sqref>'TRA10_D '!$S$31</c15:sqref>
                  <c15:dLbl>
                    <c:idx val="9"/>
                    <c:layout>
                      <c:manualLayout>
                        <c:x val="-1.0217113665389528E-2"/>
                        <c:y val="-7.3875725614502797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E-B7D2-4210-BB8D-89CF0C45395B}"/>
                      </c:ext>
                    </c:extLst>
                  </c15:dLbl>
                </c15:categoryFilterException>
                <c15:categoryFilterException>
                  <c15:sqref>'TRA10_D '!$S$37</c15:sqref>
                  <c15:dLbl>
                    <c:idx val="9"/>
                    <c:layout>
                      <c:manualLayout>
                        <c:x val="-6.3856960408684551E-3"/>
                        <c:y val="-1.8468931403625699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F-B7D2-4210-BB8D-89CF0C45395B}"/>
                      </c:ext>
                    </c:extLst>
                  </c15:dLbl>
                </c15:categoryFilterException>
              </c15:categoryFilterExceptions>
            </c:ext>
            <c:ext xmlns:c16="http://schemas.microsoft.com/office/drawing/2014/chart" uri="{C3380CC4-5D6E-409C-BE32-E72D297353CC}">
              <c16:uniqueId val="{0000001F-0D6B-4C35-8EA9-3EBF6327B906}"/>
            </c:ext>
          </c:extLst>
        </c:ser>
        <c:dLbls>
          <c:showLegendKey val="0"/>
          <c:showVal val="1"/>
          <c:showCatName val="0"/>
          <c:showSerName val="0"/>
          <c:showPercent val="0"/>
          <c:showBubbleSize val="0"/>
        </c:dLbls>
        <c:hiLowLines>
          <c:spPr>
            <a:ln>
              <a:prstDash val="dash"/>
            </a:ln>
          </c:spPr>
        </c:hiLowLines>
        <c:marker val="1"/>
        <c:smooth val="0"/>
        <c:axId val="446947728"/>
        <c:axId val="446949296"/>
      </c:lineChart>
      <c:catAx>
        <c:axId val="446947728"/>
        <c:scaling>
          <c:orientation val="minMax"/>
        </c:scaling>
        <c:delete val="0"/>
        <c:axPos val="b"/>
        <c:numFmt formatCode="General" sourceLinked="1"/>
        <c:majorTickMark val="out"/>
        <c:minorTickMark val="none"/>
        <c:tickLblPos val="nextTo"/>
        <c:crossAx val="446949296"/>
        <c:crosses val="autoZero"/>
        <c:auto val="1"/>
        <c:lblAlgn val="ctr"/>
        <c:lblOffset val="100"/>
        <c:noMultiLvlLbl val="0"/>
      </c:catAx>
      <c:valAx>
        <c:axId val="446949296"/>
        <c:scaling>
          <c:orientation val="minMax"/>
          <c:max val="100"/>
        </c:scaling>
        <c:delete val="0"/>
        <c:axPos val="l"/>
        <c:title>
          <c:tx>
            <c:rich>
              <a:bodyPr rot="-5400000" vert="horz"/>
              <a:lstStyle/>
              <a:p>
                <a:pPr>
                  <a:defRPr/>
                </a:pPr>
                <a:r>
                  <a:rPr lang="es-MX"/>
                  <a:t>Porcentaje</a:t>
                </a:r>
              </a:p>
            </c:rich>
          </c:tx>
          <c:overlay val="0"/>
        </c:title>
        <c:numFmt formatCode="0" sourceLinked="0"/>
        <c:majorTickMark val="none"/>
        <c:minorTickMark val="none"/>
        <c:tickLblPos val="nextTo"/>
        <c:crossAx val="446947728"/>
        <c:crosses val="autoZero"/>
        <c:crossBetween val="between"/>
      </c:valAx>
    </c:plotArea>
    <c:legend>
      <c:legendPos val="b"/>
      <c:layout>
        <c:manualLayout>
          <c:xMode val="edge"/>
          <c:yMode val="edge"/>
          <c:x val="0.90259789609377628"/>
          <c:y val="0.12200881477014251"/>
          <c:w val="8.4423686501618578E-2"/>
          <c:h val="0.69348568795969645"/>
        </c:manualLayout>
      </c:layout>
      <c:overlay val="0"/>
      <c:spPr>
        <a:solidFill>
          <a:schemeClr val="bg1"/>
        </a:solidFill>
      </c:spPr>
      <c:txPr>
        <a:bodyPr/>
        <a:lstStyle/>
        <a:p>
          <a:pPr>
            <a:defRPr b="0"/>
          </a:pPr>
          <a:endParaRPr lang="es-MX"/>
        </a:p>
      </c:txPr>
    </c:legend>
    <c:plotVisOnly val="1"/>
    <c:dispBlanksAs val="gap"/>
    <c:showDLblsOverMax val="0"/>
  </c:chart>
  <c:spPr>
    <a:solidFill>
      <a:schemeClr val="bg1">
        <a:lumMod val="95000"/>
      </a:schemeClr>
    </a:solidFill>
  </c:spPr>
  <c:txPr>
    <a:bodyPr/>
    <a:lstStyle/>
    <a:p>
      <a:pPr>
        <a:defRPr>
          <a:solidFill>
            <a:srgbClr val="002060"/>
          </a:solidFill>
          <a:latin typeface="Trebuchet MS" panose="020B0603020202020204" pitchFamily="34" charset="0"/>
        </a:defRPr>
      </a:pPr>
      <a:endParaRPr lang="es-MX"/>
    </a:p>
  </c:txPr>
  <c:printSettings>
    <c:headerFooter/>
    <c:pageMargins b="0.75" l="0.7" r="0.7" t="0.75" header="0.3" footer="0.3"/>
    <c:pageSetup/>
  </c:printSettings>
  <c:userShapes r:id="rId1"/>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5382689232811417E-2"/>
          <c:y val="0.12711583786488681"/>
          <c:w val="0.82765246586082653"/>
          <c:h val="0.69313608708493812"/>
        </c:manualLayout>
      </c:layout>
      <c:lineChart>
        <c:grouping val="standard"/>
        <c:varyColors val="0"/>
        <c:ser>
          <c:idx val="0"/>
          <c:order val="0"/>
          <c:tx>
            <c:strRef>
              <c:f>'TRA10_D '!$K$19</c:f>
              <c:strCache>
                <c:ptCount val="1"/>
                <c:pt idx="0">
                  <c:v>Mujeres con hijos(as) de 5 años o menos</c:v>
                </c:pt>
              </c:strCache>
            </c:strRef>
          </c:tx>
          <c:spPr>
            <a:ln>
              <a:noFill/>
            </a:ln>
          </c:spPr>
          <c:marker>
            <c:symbol val="diamond"/>
            <c:size val="13"/>
            <c:spPr>
              <a:solidFill>
                <a:srgbClr val="D6AC82"/>
              </a:solidFill>
              <a:ln>
                <a:noFill/>
              </a:ln>
            </c:spPr>
          </c:marker>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TRA10_G!$G$44:$J$97</c15:sqref>
                  </c15:fullRef>
                </c:ext>
              </c:extLst>
              <c:f>(TRA10_G!$G$86:$J$90,TRA10_G!$G$92:$J$96)</c:f>
              <c:multiLvlStrCache>
                <c:ptCount val="10"/>
                <c:lvl>
                  <c:pt idx="0">
                    <c:v>16-20</c:v>
                  </c:pt>
                  <c:pt idx="1">
                    <c:v>21-25</c:v>
                  </c:pt>
                  <c:pt idx="2">
                    <c:v>26-35</c:v>
                  </c:pt>
                  <c:pt idx="3">
                    <c:v>36-45</c:v>
                  </c:pt>
                  <c:pt idx="4">
                    <c:v>46-55</c:v>
                  </c:pt>
                  <c:pt idx="5">
                    <c:v>16-20</c:v>
                  </c:pt>
                  <c:pt idx="6">
                    <c:v>21-25</c:v>
                  </c:pt>
                  <c:pt idx="7">
                    <c:v>26-35</c:v>
                  </c:pt>
                  <c:pt idx="8">
                    <c:v>36-45</c:v>
                  </c:pt>
                  <c:pt idx="9">
                    <c:v>46-55</c:v>
                  </c:pt>
                </c:lvl>
                <c:lvl>
                  <c:pt idx="0">
                    <c:v>En situación de pobreza</c:v>
                  </c:pt>
                  <c:pt idx="5">
                    <c:v>En situación de no pobreza</c:v>
                  </c:pt>
                </c:lvl>
                <c:lvl/>
              </c:multiLvlStrCache>
            </c:multiLvlStrRef>
          </c:cat>
          <c:val>
            <c:numRef>
              <c:extLst>
                <c:ext xmlns:c15="http://schemas.microsoft.com/office/drawing/2012/chart" uri="{02D57815-91ED-43cb-92C2-25804820EDAC}">
                  <c15:fullRef>
                    <c15:sqref>('TRA10_D '!$E$20:$E$37,'TRA10_D '!$K$20:$K$37,'TRA10_D '!$Q$20:$Q$37)</c15:sqref>
                  </c15:fullRef>
                </c:ext>
              </c:extLst>
              <c:f>('TRA10_D '!$Q$26:$Q$30,'TRA10_D '!$Q$32:$Q$36)</c:f>
              <c:numCache>
                <c:formatCode>0.0</c:formatCode>
                <c:ptCount val="10"/>
                <c:pt idx="0">
                  <c:v>27.056894148845551</c:v>
                </c:pt>
                <c:pt idx="1">
                  <c:v>37.828789555632916</c:v>
                </c:pt>
                <c:pt idx="2">
                  <c:v>45.342001548451357</c:v>
                </c:pt>
                <c:pt idx="3">
                  <c:v>49.116493137411808</c:v>
                </c:pt>
                <c:pt idx="4">
                  <c:v>57.254721326577616</c:v>
                </c:pt>
                <c:pt idx="5">
                  <c:v>34.225791728625907</c:v>
                </c:pt>
                <c:pt idx="6">
                  <c:v>50.467945174939501</c:v>
                </c:pt>
                <c:pt idx="7">
                  <c:v>60.004664487437879</c:v>
                </c:pt>
                <c:pt idx="8">
                  <c:v>65.330688622930296</c:v>
                </c:pt>
                <c:pt idx="9">
                  <c:v>53.847376507779522</c:v>
                </c:pt>
              </c:numCache>
            </c:numRef>
          </c:val>
          <c:smooth val="0"/>
          <c:extLst>
            <c:ext xmlns:c15="http://schemas.microsoft.com/office/drawing/2012/chart" uri="{02D57815-91ED-43cb-92C2-25804820EDAC}">
              <c15:categoryFilterExceptions>
                <c15:categoryFilterException>
                  <c15:sqref>'TRA10_D '!$K$37</c15:sqref>
                  <c15:dLbl>
                    <c:idx val="-1"/>
                    <c:layout>
                      <c:manualLayout>
                        <c:x val="-7.6628352490421452E-3"/>
                        <c:y val="1.6622038263263129E-2"/>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1-5342-46AE-BD2E-2E10021988A4}"/>
                      </c:ext>
                    </c:extLst>
                  </c15:dLbl>
                </c15:categoryFilterException>
                <c15:categoryFilterException>
                  <c15:sqref>'TRA10_D '!$Q$31</c15:sqref>
                  <c15:dLbl>
                    <c:idx val="4"/>
                    <c:layout>
                      <c:manualLayout>
                        <c:x val="-1.1494252873563218E-2"/>
                        <c:y val="9.2344657018129175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2-5342-46AE-BD2E-2E10021988A4}"/>
                      </c:ext>
                    </c:extLst>
                  </c15:dLbl>
                </c15:categoryFilterException>
                <c15:categoryFilterException>
                  <c15:sqref>'TRA10_D '!$Q$37</c15:sqref>
                  <c15:dLbl>
                    <c:idx val="9"/>
                    <c:layout>
                      <c:manualLayout>
                        <c:x val="-1.0217113665389715E-2"/>
                        <c:y val="1.1081358842175352E-2"/>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3-5342-46AE-BD2E-2E10021988A4}"/>
                      </c:ext>
                    </c:extLst>
                  </c15:dLbl>
                </c15:categoryFilterException>
              </c15:categoryFilterExceptions>
            </c:ext>
            <c:ext xmlns:c16="http://schemas.microsoft.com/office/drawing/2014/chart" uri="{C3380CC4-5D6E-409C-BE32-E72D297353CC}">
              <c16:uniqueId val="{00000003-29D8-4D03-88A6-B95B3D3BA7F7}"/>
            </c:ext>
          </c:extLst>
        </c:ser>
        <c:ser>
          <c:idx val="1"/>
          <c:order val="1"/>
          <c:tx>
            <c:strRef>
              <c:f>'TRA10_D '!$L$19</c:f>
              <c:strCache>
                <c:ptCount val="1"/>
                <c:pt idx="0">
                  <c:v>Mujeres con hijos(as) mayores de 5 años</c:v>
                </c:pt>
              </c:strCache>
            </c:strRef>
          </c:tx>
          <c:spPr>
            <a:ln>
              <a:noFill/>
            </a:ln>
          </c:spPr>
          <c:marker>
            <c:symbol val="diamond"/>
            <c:size val="13"/>
            <c:spPr>
              <a:solidFill>
                <a:srgbClr val="727277"/>
              </a:solidFill>
              <a:ln>
                <a:noFill/>
              </a:ln>
            </c:spPr>
          </c:marker>
          <c:dLbls>
            <c:dLbl>
              <c:idx val="5"/>
              <c:layout>
                <c:manualLayout>
                  <c:x val="-1.1065006915630133E-3"/>
                  <c:y val="-2.585650396507604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29D8-4D03-88A6-B95B3D3BA7F7}"/>
                </c:ext>
              </c:extLst>
            </c:dLbl>
            <c:dLbl>
              <c:idx val="8"/>
              <c:layout>
                <c:manualLayout>
                  <c:x val="-5.5325034578146614E-3"/>
                  <c:y val="-1.108135884217541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29D8-4D03-88A6-B95B3D3BA7F7}"/>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TRA10_G!$G$44:$J$97</c15:sqref>
                  </c15:fullRef>
                </c:ext>
              </c:extLst>
              <c:f>(TRA10_G!$G$86:$J$90,TRA10_G!$G$92:$J$96)</c:f>
              <c:multiLvlStrCache>
                <c:ptCount val="10"/>
                <c:lvl>
                  <c:pt idx="0">
                    <c:v>16-20</c:v>
                  </c:pt>
                  <c:pt idx="1">
                    <c:v>21-25</c:v>
                  </c:pt>
                  <c:pt idx="2">
                    <c:v>26-35</c:v>
                  </c:pt>
                  <c:pt idx="3">
                    <c:v>36-45</c:v>
                  </c:pt>
                  <c:pt idx="4">
                    <c:v>46-55</c:v>
                  </c:pt>
                  <c:pt idx="5">
                    <c:v>16-20</c:v>
                  </c:pt>
                  <c:pt idx="6">
                    <c:v>21-25</c:v>
                  </c:pt>
                  <c:pt idx="7">
                    <c:v>26-35</c:v>
                  </c:pt>
                  <c:pt idx="8">
                    <c:v>36-45</c:v>
                  </c:pt>
                  <c:pt idx="9">
                    <c:v>46-55</c:v>
                  </c:pt>
                </c:lvl>
                <c:lvl>
                  <c:pt idx="0">
                    <c:v>En situación de pobreza</c:v>
                  </c:pt>
                  <c:pt idx="5">
                    <c:v>En situación de no pobreza</c:v>
                  </c:pt>
                </c:lvl>
                <c:lvl/>
              </c:multiLvlStrCache>
            </c:multiLvlStrRef>
          </c:cat>
          <c:val>
            <c:numRef>
              <c:extLst>
                <c:ext xmlns:c15="http://schemas.microsoft.com/office/drawing/2012/chart" uri="{02D57815-91ED-43cb-92C2-25804820EDAC}">
                  <c15:fullRef>
                    <c15:sqref>('TRA10_D '!$F$20:$F$37,'TRA10_D '!$L$20:$L$37,'TRA10_D '!$R$20:$R$37)</c15:sqref>
                  </c15:fullRef>
                </c:ext>
              </c:extLst>
              <c:f>('TRA10_D '!$R$26:$R$30,'TRA10_D '!$R$32:$R$36)</c:f>
              <c:numCache>
                <c:formatCode>0.0</c:formatCode>
                <c:ptCount val="10"/>
                <c:pt idx="0">
                  <c:v>54.333303643003475</c:v>
                </c:pt>
                <c:pt idx="1">
                  <c:v>44.120760016690241</c:v>
                </c:pt>
                <c:pt idx="2">
                  <c:v>51.780713548398296</c:v>
                </c:pt>
                <c:pt idx="3">
                  <c:v>56.506007913990629</c:v>
                </c:pt>
                <c:pt idx="4">
                  <c:v>53.273865875329207</c:v>
                </c:pt>
                <c:pt idx="5">
                  <c:v>51.386929948283964</c:v>
                </c:pt>
                <c:pt idx="6">
                  <c:v>58.567759220341898</c:v>
                </c:pt>
                <c:pt idx="7">
                  <c:v>64.299008366268467</c:v>
                </c:pt>
                <c:pt idx="8">
                  <c:v>65.959091908515205</c:v>
                </c:pt>
                <c:pt idx="9">
                  <c:v>58.698172673383745</c:v>
                </c:pt>
              </c:numCache>
            </c:numRef>
          </c:val>
          <c:smooth val="0"/>
          <c:extLst>
            <c:ext xmlns:c15="http://schemas.microsoft.com/office/drawing/2012/chart" uri="{02D57815-91ED-43cb-92C2-25804820EDAC}">
              <c15:categoryFilterExceptions>
                <c15:categoryFilterException>
                  <c15:sqref>'TRA10_D '!$F$31</c15:sqref>
                  <c15:dLbl>
                    <c:idx val="-1"/>
                    <c:layout>
                      <c:manualLayout>
                        <c:x val="-3.2511740630122382E-4"/>
                        <c:y val="0"/>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4-5342-46AE-BD2E-2E10021988A4}"/>
                      </c:ext>
                    </c:extLst>
                  </c15:dLbl>
                </c15:categoryFilterException>
                <c15:categoryFilterException>
                  <c15:sqref>'TRA10_D '!$F$37</c15:sqref>
                  <c15:dLbl>
                    <c:idx val="-1"/>
                    <c:layout>
                      <c:manualLayout>
                        <c:x val="-6.3856960408685019E-3"/>
                        <c:y val="-5.5406794210877096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5-5342-46AE-BD2E-2E10021988A4}"/>
                      </c:ext>
                    </c:extLst>
                  </c15:dLbl>
                </c15:categoryFilterException>
                <c15:categoryFilterException>
                  <c15:sqref>'TRA10_D '!$R$37</c15:sqref>
                  <c15:dLbl>
                    <c:idx val="9"/>
                    <c:layout>
                      <c:manualLayout>
                        <c:x val="-3.8314176245210726E-3"/>
                        <c:y val="-3.6937862807251399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6-5342-46AE-BD2E-2E10021988A4}"/>
                      </c:ext>
                    </c:extLst>
                  </c15:dLbl>
                </c15:categoryFilterException>
              </c15:categoryFilterExceptions>
            </c:ext>
            <c:ext xmlns:c16="http://schemas.microsoft.com/office/drawing/2014/chart" uri="{C3380CC4-5D6E-409C-BE32-E72D297353CC}">
              <c16:uniqueId val="{00000004-29D8-4D03-88A6-B95B3D3BA7F7}"/>
            </c:ext>
          </c:extLst>
        </c:ser>
        <c:ser>
          <c:idx val="2"/>
          <c:order val="2"/>
          <c:tx>
            <c:strRef>
              <c:f>'TRA10_D '!$M$19</c:f>
              <c:strCache>
                <c:ptCount val="1"/>
                <c:pt idx="0">
                  <c:v>Mujeres sin hijos/as</c:v>
                </c:pt>
              </c:strCache>
            </c:strRef>
          </c:tx>
          <c:spPr>
            <a:ln>
              <a:noFill/>
            </a:ln>
          </c:spPr>
          <c:marker>
            <c:symbol val="diamond"/>
            <c:size val="13"/>
            <c:spPr>
              <a:solidFill>
                <a:srgbClr val="7030A0"/>
              </a:solidFill>
              <a:ln>
                <a:noFill/>
              </a:ln>
            </c:spPr>
          </c:marker>
          <c:dLbls>
            <c:dLbl>
              <c:idx val="4"/>
              <c:layout>
                <c:manualLayout>
                  <c:x val="-2.2130013831258644E-3"/>
                  <c:y val="9.234465701812782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29D8-4D03-88A6-B95B3D3BA7F7}"/>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TRA10_G!$G$44:$J$97</c15:sqref>
                  </c15:fullRef>
                </c:ext>
              </c:extLst>
              <c:f>(TRA10_G!$G$86:$J$90,TRA10_G!$G$92:$J$96)</c:f>
              <c:multiLvlStrCache>
                <c:ptCount val="10"/>
                <c:lvl>
                  <c:pt idx="0">
                    <c:v>16-20</c:v>
                  </c:pt>
                  <c:pt idx="1">
                    <c:v>21-25</c:v>
                  </c:pt>
                  <c:pt idx="2">
                    <c:v>26-35</c:v>
                  </c:pt>
                  <c:pt idx="3">
                    <c:v>36-45</c:v>
                  </c:pt>
                  <c:pt idx="4">
                    <c:v>46-55</c:v>
                  </c:pt>
                  <c:pt idx="5">
                    <c:v>16-20</c:v>
                  </c:pt>
                  <c:pt idx="6">
                    <c:v>21-25</c:v>
                  </c:pt>
                  <c:pt idx="7">
                    <c:v>26-35</c:v>
                  </c:pt>
                  <c:pt idx="8">
                    <c:v>36-45</c:v>
                  </c:pt>
                  <c:pt idx="9">
                    <c:v>46-55</c:v>
                  </c:pt>
                </c:lvl>
                <c:lvl>
                  <c:pt idx="0">
                    <c:v>En situación de pobreza</c:v>
                  </c:pt>
                  <c:pt idx="5">
                    <c:v>En situación de no pobreza</c:v>
                  </c:pt>
                </c:lvl>
                <c:lvl/>
              </c:multiLvlStrCache>
            </c:multiLvlStrRef>
          </c:cat>
          <c:val>
            <c:numRef>
              <c:extLst>
                <c:ext xmlns:c15="http://schemas.microsoft.com/office/drawing/2012/chart" uri="{02D57815-91ED-43cb-92C2-25804820EDAC}">
                  <c15:fullRef>
                    <c15:sqref>('TRA10_D '!$G$20:$G$37,'TRA10_D '!$M$20:$M$37,'TRA10_D '!$S$20:$S$37)</c15:sqref>
                  </c15:fullRef>
                </c:ext>
              </c:extLst>
              <c:f>('TRA10_D '!$S$26:$S$30,'TRA10_D '!$S$32:$S$36)</c:f>
              <c:numCache>
                <c:formatCode>0.0</c:formatCode>
                <c:ptCount val="10"/>
                <c:pt idx="0">
                  <c:v>29.415618635256585</c:v>
                </c:pt>
                <c:pt idx="1">
                  <c:v>42.398894119647181</c:v>
                </c:pt>
                <c:pt idx="2">
                  <c:v>50.532244368238274</c:v>
                </c:pt>
                <c:pt idx="3">
                  <c:v>52.701449173900869</c:v>
                </c:pt>
                <c:pt idx="4">
                  <c:v>49.460600554287325</c:v>
                </c:pt>
                <c:pt idx="5">
                  <c:v>28.608908510664367</c:v>
                </c:pt>
                <c:pt idx="6">
                  <c:v>60.383090588339748</c:v>
                </c:pt>
                <c:pt idx="7">
                  <c:v>81.576611963410102</c:v>
                </c:pt>
                <c:pt idx="8">
                  <c:v>79.573100950770822</c:v>
                </c:pt>
                <c:pt idx="9">
                  <c:v>69.090116863673941</c:v>
                </c:pt>
              </c:numCache>
            </c:numRef>
          </c:val>
          <c:smooth val="0"/>
          <c:extLst>
            <c:ext xmlns:c15="http://schemas.microsoft.com/office/drawing/2012/chart" uri="{02D57815-91ED-43cb-92C2-25804820EDAC}">
              <c15:categoryFilterExceptions>
                <c15:categoryFilterException>
                  <c15:sqref>'TRA10_D '!$G$31</c15:sqref>
                  <c15:dLbl>
                    <c:idx val="-1"/>
                    <c:layout>
                      <c:manualLayout>
                        <c:x val="-4.1079635160547693E-3"/>
                        <c:y val="-3.6937862807252075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7-5342-46AE-BD2E-2E10021988A4}"/>
                      </c:ext>
                    </c:extLst>
                  </c15:dLbl>
                </c15:categoryFilterException>
                <c15:categoryFilterException>
                  <c15:sqref>'TRA10_D '!$G$37</c15:sqref>
                  <c15:dLbl>
                    <c:idx val="-1"/>
                    <c:layout>
                      <c:manualLayout>
                        <c:x val="-2.6513821791001283E-3"/>
                        <c:y val="-5.5406794210877772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8-5342-46AE-BD2E-2E10021988A4}"/>
                      </c:ext>
                    </c:extLst>
                  </c15:dLbl>
                </c15:categoryFilterException>
                <c15:categoryFilterException>
                  <c15:sqref>'TRA10_D '!$M$31</c15:sqref>
                  <c15:dLbl>
                    <c:idx val="-1"/>
                    <c:layout>
                      <c:manualLayout>
                        <c:x val="-3.8314176245211663E-3"/>
                        <c:y val="-1.1081358842175487E-2"/>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9-5342-46AE-BD2E-2E10021988A4}"/>
                      </c:ext>
                    </c:extLst>
                  </c15:dLbl>
                </c15:categoryFilterException>
                <c15:categoryFilterException>
                  <c15:sqref>'TRA10_D '!$M$37</c15:sqref>
                  <c15:dLbl>
                    <c:idx val="-1"/>
                    <c:layout>
                      <c:manualLayout>
                        <c:x val="-6.3856960408684551E-3"/>
                        <c:y val="3.6937862807250718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A-5342-46AE-BD2E-2E10021988A4}"/>
                      </c:ext>
                    </c:extLst>
                  </c15:dLbl>
                </c15:categoryFilterException>
                <c15:categoryFilterException>
                  <c15:sqref>'TRA10_D '!$S$31</c15:sqref>
                  <c15:dLbl>
                    <c:idx val="4"/>
                    <c:layout>
                      <c:manualLayout>
                        <c:x val="-1.0217113665389528E-2"/>
                        <c:y val="-7.3875725614502797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B-5342-46AE-BD2E-2E10021988A4}"/>
                      </c:ext>
                    </c:extLst>
                  </c15:dLbl>
                </c15:categoryFilterException>
                <c15:categoryFilterException>
                  <c15:sqref>'TRA10_D '!$S$37</c15:sqref>
                  <c15:dLbl>
                    <c:idx val="9"/>
                    <c:layout>
                      <c:manualLayout>
                        <c:x val="-6.3856960408684551E-3"/>
                        <c:y val="-1.8468931403625699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C-5342-46AE-BD2E-2E10021988A4}"/>
                      </c:ext>
                    </c:extLst>
                  </c15:dLbl>
                </c15:categoryFilterException>
              </c15:categoryFilterExceptions>
            </c:ext>
            <c:ext xmlns:c16="http://schemas.microsoft.com/office/drawing/2014/chart" uri="{C3380CC4-5D6E-409C-BE32-E72D297353CC}">
              <c16:uniqueId val="{00000005-29D8-4D03-88A6-B95B3D3BA7F7}"/>
            </c:ext>
          </c:extLst>
        </c:ser>
        <c:ser>
          <c:idx val="3"/>
          <c:order val="3"/>
          <c:tx>
            <c:strRef>
              <c:f>'TRA10_D '!$N$19</c:f>
              <c:strCache>
                <c:ptCount val="1"/>
                <c:pt idx="0">
                  <c:v>Hombres con hijos(as)de 5 años o menos </c:v>
                </c:pt>
              </c:strCache>
            </c:strRef>
          </c:tx>
          <c:spPr>
            <a:ln>
              <a:noFill/>
            </a:ln>
          </c:spPr>
          <c:marker>
            <c:symbol val="circle"/>
            <c:size val="11"/>
            <c:spPr>
              <a:ln>
                <a:noFill/>
              </a:ln>
            </c:spPr>
          </c:marker>
          <c:dLbls>
            <c:dLbl>
              <c:idx val="0"/>
              <c:layout>
                <c:manualLayout>
                  <c:x val="-3.3194777782502407E-3"/>
                  <c:y val="1.477514512290055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29D8-4D03-88A6-B95B3D3BA7F7}"/>
                </c:ext>
              </c:extLst>
            </c:dLbl>
            <c:dLbl>
              <c:idx val="1"/>
              <c:layout>
                <c:manualLayout>
                  <c:x val="-1.1065006915629322E-3"/>
                  <c:y val="5.540679421087709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29D8-4D03-88A6-B95B3D3BA7F7}"/>
                </c:ext>
              </c:extLst>
            </c:dLbl>
            <c:dLbl>
              <c:idx val="2"/>
              <c:layout>
                <c:manualLayout>
                  <c:x val="-3.3195020746888374E-3"/>
                  <c:y val="1.8468931403625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29D8-4D03-88A6-B95B3D3BA7F7}"/>
                </c:ext>
              </c:extLst>
            </c:dLbl>
            <c:dLbl>
              <c:idx val="4"/>
              <c:layout>
                <c:manualLayout>
                  <c:x val="-2.2130013831258644E-3"/>
                  <c:y val="-9.234465701812832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29D8-4D03-88A6-B95B3D3BA7F7}"/>
                </c:ext>
              </c:extLst>
            </c:dLbl>
            <c:dLbl>
              <c:idx val="6"/>
              <c:layout>
                <c:manualLayout>
                  <c:x val="0"/>
                  <c:y val="1.8468931403625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29D8-4D03-88A6-B95B3D3BA7F7}"/>
                </c:ext>
              </c:extLst>
            </c:dLbl>
            <c:dLbl>
              <c:idx val="7"/>
              <c:layout>
                <c:manualLayout>
                  <c:x val="-3.3196520473482978E-3"/>
                  <c:y val="7.387572561450245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29D8-4D03-88A6-B95B3D3BA7F7}"/>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TRA10_G!$G$44:$J$97</c15:sqref>
                  </c15:fullRef>
                </c:ext>
              </c:extLst>
              <c:f>(TRA10_G!$G$86:$J$90,TRA10_G!$G$92:$J$96)</c:f>
              <c:multiLvlStrCache>
                <c:ptCount val="10"/>
                <c:lvl>
                  <c:pt idx="0">
                    <c:v>16-20</c:v>
                  </c:pt>
                  <c:pt idx="1">
                    <c:v>21-25</c:v>
                  </c:pt>
                  <c:pt idx="2">
                    <c:v>26-35</c:v>
                  </c:pt>
                  <c:pt idx="3">
                    <c:v>36-45</c:v>
                  </c:pt>
                  <c:pt idx="4">
                    <c:v>46-55</c:v>
                  </c:pt>
                  <c:pt idx="5">
                    <c:v>16-20</c:v>
                  </c:pt>
                  <c:pt idx="6">
                    <c:v>21-25</c:v>
                  </c:pt>
                  <c:pt idx="7">
                    <c:v>26-35</c:v>
                  </c:pt>
                  <c:pt idx="8">
                    <c:v>36-45</c:v>
                  </c:pt>
                  <c:pt idx="9">
                    <c:v>46-55</c:v>
                  </c:pt>
                </c:lvl>
                <c:lvl>
                  <c:pt idx="0">
                    <c:v>En situación de pobreza</c:v>
                  </c:pt>
                  <c:pt idx="5">
                    <c:v>En situación de no pobreza</c:v>
                  </c:pt>
                </c:lvl>
                <c:lvl/>
              </c:multiLvlStrCache>
            </c:multiLvlStrRef>
          </c:cat>
          <c:val>
            <c:numRef>
              <c:extLst>
                <c:ext xmlns:c15="http://schemas.microsoft.com/office/drawing/2012/chart" uri="{02D57815-91ED-43cb-92C2-25804820EDAC}">
                  <c15:fullRef>
                    <c15:sqref>('TRA10_D '!$H$20:$H$37,'TRA10_D '!$O$20:$O$37,'TRA10_D '!$T$20:$T$37)</c15:sqref>
                  </c15:fullRef>
                </c:ext>
              </c:extLst>
              <c:f>('TRA10_D '!$T$26:$T$30,'TRA10_D '!$T$32:$T$36)</c:f>
              <c:numCache>
                <c:formatCode>0.0</c:formatCode>
                <c:ptCount val="10"/>
                <c:pt idx="0">
                  <c:v>93.326264903019165</c:v>
                </c:pt>
                <c:pt idx="1">
                  <c:v>93.72124591976322</c:v>
                </c:pt>
                <c:pt idx="2">
                  <c:v>94.422516069126786</c:v>
                </c:pt>
                <c:pt idx="3">
                  <c:v>95.534850580286346</c:v>
                </c:pt>
                <c:pt idx="4">
                  <c:v>93.205492549998667</c:v>
                </c:pt>
                <c:pt idx="5">
                  <c:v>96.282789079229119</c:v>
                </c:pt>
                <c:pt idx="6">
                  <c:v>97.665257432659047</c:v>
                </c:pt>
                <c:pt idx="7">
                  <c:v>97.912373998470969</c:v>
                </c:pt>
                <c:pt idx="8">
                  <c:v>97.730029572701028</c:v>
                </c:pt>
                <c:pt idx="9">
                  <c:v>96.300243004459787</c:v>
                </c:pt>
              </c:numCache>
            </c:numRef>
          </c:val>
          <c:smooth val="0"/>
          <c:extLst>
            <c:ext xmlns:c15="http://schemas.microsoft.com/office/drawing/2012/chart" uri="{02D57815-91ED-43cb-92C2-25804820EDAC}">
              <c15:categoryFilterExceptions>
                <c15:categoryFilterException>
                  <c15:sqref>'TRA10_D '!$H$31</c15:sqref>
                  <c15:dLbl>
                    <c:idx val="-1"/>
                    <c:layout>
                      <c:manualLayout>
                        <c:x val="-4.7756409413764862E-2"/>
                        <c:y val="9.2344657018128152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D-5342-46AE-BD2E-2E10021988A4}"/>
                      </c:ext>
                    </c:extLst>
                  </c15:dLbl>
                </c15:categoryFilterException>
                <c15:categoryFilterException>
                  <c15:sqref>'TRA10_D '!$H$37</c15:sqref>
                  <c15:dLbl>
                    <c:idx val="-1"/>
                    <c:layout>
                      <c:manualLayout>
                        <c:x val="-4.8678418536581093E-2"/>
                        <c:y val="7.3875725614502459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E-5342-46AE-BD2E-2E10021988A4}"/>
                      </c:ext>
                    </c:extLst>
                  </c15:dLbl>
                </c15:categoryFilterException>
                <c15:categoryFilterException>
                  <c15:sqref>'TRA10_D '!$O$31</c15:sqref>
                  <c15:dLbl>
                    <c:idx val="-1"/>
                    <c:layout>
                      <c:manualLayout>
                        <c:x val="-1.1129660545354182E-3"/>
                        <c:y val="1.84689314036257E-2"/>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F-5342-46AE-BD2E-2E10021988A4}"/>
                      </c:ext>
                    </c:extLst>
                  </c15:dLbl>
                </c15:categoryFilterException>
                <c15:categoryFilterException>
                  <c15:sqref>'TRA10_D '!$T$37</c15:sqref>
                  <c15:dLbl>
                    <c:idx val="9"/>
                    <c:layout>
                      <c:manualLayout>
                        <c:x val="-4.3077307323228925E-2"/>
                        <c:y val="0"/>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10-5342-46AE-BD2E-2E10021988A4}"/>
                      </c:ext>
                    </c:extLst>
                  </c15:dLbl>
                </c15:categoryFilterException>
              </c15:categoryFilterExceptions>
            </c:ext>
            <c:ext xmlns:c16="http://schemas.microsoft.com/office/drawing/2014/chart" uri="{C3380CC4-5D6E-409C-BE32-E72D297353CC}">
              <c16:uniqueId val="{00000000-29D8-4D03-88A6-B95B3D3BA7F7}"/>
            </c:ext>
          </c:extLst>
        </c:ser>
        <c:ser>
          <c:idx val="4"/>
          <c:order val="4"/>
          <c:tx>
            <c:strRef>
              <c:f>'TRA10_D '!$O$19</c:f>
              <c:strCache>
                <c:ptCount val="1"/>
                <c:pt idx="0">
                  <c:v>Hombres con hijos(as) mayores de 5 años</c:v>
                </c:pt>
              </c:strCache>
            </c:strRef>
          </c:tx>
          <c:spPr>
            <a:ln>
              <a:noFill/>
            </a:ln>
          </c:spPr>
          <c:marker>
            <c:symbol val="circle"/>
            <c:size val="10"/>
            <c:spPr>
              <a:ln>
                <a:noFill/>
              </a:ln>
            </c:spPr>
          </c:marker>
          <c:dPt>
            <c:idx val="9"/>
            <c:marker>
              <c:symbol val="circle"/>
              <c:size val="11"/>
            </c:marker>
            <c:bubble3D val="0"/>
            <c:extLst>
              <c:ext xmlns:c16="http://schemas.microsoft.com/office/drawing/2014/chart" uri="{C3380CC4-5D6E-409C-BE32-E72D297353CC}">
                <c16:uniqueId val="{00000031-29D8-4D03-88A6-B95B3D3BA7F7}"/>
              </c:ext>
            </c:extLst>
          </c:dPt>
          <c:dLbls>
            <c:dLbl>
              <c:idx val="0"/>
              <c:layout>
                <c:manualLayout>
                  <c:x val="-2.2130432751994856E-3"/>
                  <c:y val="7.387572561450262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29D8-4D03-88A6-B95B3D3BA7F7}"/>
                </c:ext>
              </c:extLst>
            </c:dLbl>
            <c:dLbl>
              <c:idx val="1"/>
              <c:layout>
                <c:manualLayout>
                  <c:x val="0"/>
                  <c:y val="-3.693786280725156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29D8-4D03-88A6-B95B3D3BA7F7}"/>
                </c:ext>
              </c:extLst>
            </c:dLbl>
            <c:dLbl>
              <c:idx val="2"/>
              <c:layout>
                <c:manualLayout>
                  <c:x val="-1.1065006915629322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29D8-4D03-88A6-B95B3D3BA7F7}"/>
                </c:ext>
              </c:extLst>
            </c:dLbl>
            <c:dLbl>
              <c:idx val="3"/>
              <c:layout>
                <c:manualLayout>
                  <c:x val="0"/>
                  <c:y val="1.662203826326314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29D8-4D03-88A6-B95B3D3BA7F7}"/>
                </c:ext>
              </c:extLst>
            </c:dLbl>
            <c:dLbl>
              <c:idx val="4"/>
              <c:layout>
                <c:manualLayout>
                  <c:x val="-2.2130013831258644E-3"/>
                  <c:y val="1.662203826326312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29D8-4D03-88A6-B95B3D3BA7F7}"/>
                </c:ext>
              </c:extLst>
            </c:dLbl>
            <c:dLbl>
              <c:idx val="6"/>
              <c:layout>
                <c:manualLayout>
                  <c:x val="-2.2130013831258644E-3"/>
                  <c:y val="-1.846893140362586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29D8-4D03-88A6-B95B3D3BA7F7}"/>
                </c:ext>
              </c:extLst>
            </c:dLbl>
            <c:dLbl>
              <c:idx val="7"/>
              <c:layout>
                <c:manualLayout>
                  <c:x val="-4.4259994158501459E-3"/>
                  <c:y val="2.5856503965075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29D8-4D03-88A6-B95B3D3BA7F7}"/>
                </c:ext>
              </c:extLst>
            </c:dLbl>
            <c:dLbl>
              <c:idx val="8"/>
              <c:layout>
                <c:manualLayout>
                  <c:x val="-4.4260027662517288E-3"/>
                  <c:y val="1.8468931403625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29D8-4D03-88A6-B95B3D3BA7F7}"/>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TRA10_G!$G$44:$J$97</c15:sqref>
                  </c15:fullRef>
                </c:ext>
              </c:extLst>
              <c:f>(TRA10_G!$G$86:$J$90,TRA10_G!$G$92:$J$96)</c:f>
              <c:multiLvlStrCache>
                <c:ptCount val="10"/>
                <c:lvl>
                  <c:pt idx="0">
                    <c:v>16-20</c:v>
                  </c:pt>
                  <c:pt idx="1">
                    <c:v>21-25</c:v>
                  </c:pt>
                  <c:pt idx="2">
                    <c:v>26-35</c:v>
                  </c:pt>
                  <c:pt idx="3">
                    <c:v>36-45</c:v>
                  </c:pt>
                  <c:pt idx="4">
                    <c:v>46-55</c:v>
                  </c:pt>
                  <c:pt idx="5">
                    <c:v>16-20</c:v>
                  </c:pt>
                  <c:pt idx="6">
                    <c:v>21-25</c:v>
                  </c:pt>
                  <c:pt idx="7">
                    <c:v>26-35</c:v>
                  </c:pt>
                  <c:pt idx="8">
                    <c:v>36-45</c:v>
                  </c:pt>
                  <c:pt idx="9">
                    <c:v>46-55</c:v>
                  </c:pt>
                </c:lvl>
                <c:lvl>
                  <c:pt idx="0">
                    <c:v>En situación de pobreza</c:v>
                  </c:pt>
                  <c:pt idx="5">
                    <c:v>En situación de no pobreza</c:v>
                  </c:pt>
                </c:lvl>
                <c:lvl/>
              </c:multiLvlStrCache>
            </c:multiLvlStrRef>
          </c:cat>
          <c:val>
            <c:numRef>
              <c:extLst>
                <c:ext xmlns:c15="http://schemas.microsoft.com/office/drawing/2012/chart" uri="{02D57815-91ED-43cb-92C2-25804820EDAC}">
                  <c15:fullRef>
                    <c15:sqref>('TRA10_D '!$I$20:$I$37,'TRA10_D '!$O$20:$O$37,'TRA10_D '!$U$20:$U$37)</c15:sqref>
                  </c15:fullRef>
                </c:ext>
              </c:extLst>
              <c:f>('TRA10_D '!$U$26:$U$30,'TRA10_D '!$U$32:$U$36)</c:f>
              <c:numCache>
                <c:formatCode>0.0</c:formatCode>
                <c:ptCount val="10"/>
                <c:pt idx="0">
                  <c:v>100</c:v>
                </c:pt>
                <c:pt idx="1">
                  <c:v>93.900959877906743</c:v>
                </c:pt>
                <c:pt idx="2">
                  <c:v>95.294339603269123</c:v>
                </c:pt>
                <c:pt idx="3">
                  <c:v>95.149095311577241</c:v>
                </c:pt>
                <c:pt idx="4">
                  <c:v>90.46080290500332</c:v>
                </c:pt>
                <c:pt idx="5">
                  <c:v>91.755976916735378</c:v>
                </c:pt>
                <c:pt idx="6">
                  <c:v>96.143787498077032</c:v>
                </c:pt>
                <c:pt idx="7">
                  <c:v>98.065729115265825</c:v>
                </c:pt>
                <c:pt idx="8">
                  <c:v>97.539502351544016</c:v>
                </c:pt>
                <c:pt idx="9">
                  <c:v>93.412794432656668</c:v>
                </c:pt>
              </c:numCache>
            </c:numRef>
          </c:val>
          <c:smooth val="0"/>
          <c:extLst>
            <c:ext xmlns:c15="http://schemas.microsoft.com/office/drawing/2012/chart" uri="{02D57815-91ED-43cb-92C2-25804820EDAC}">
              <c15:categoryFilterExceptions>
                <c15:categoryFilterException>
                  <c15:sqref>'TRA10_D '!$I$31</c15:sqref>
                  <c15:dLbl>
                    <c:idx val="-1"/>
                    <c:layout>
                      <c:manualLayout>
                        <c:x val="-1.6022566144749148E-3"/>
                        <c:y val="9.2344657018128499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11-5342-46AE-BD2E-2E10021988A4}"/>
                      </c:ext>
                    </c:extLst>
                  </c15:dLbl>
                </c15:categoryFilterException>
                <c15:categoryFilterException>
                  <c15:sqref>'TRA10_D '!$I$37</c15:sqref>
                  <c15:dLbl>
                    <c:idx val="-1"/>
                    <c:layout>
                      <c:manualLayout>
                        <c:x val="-9.5603784084585426E-3"/>
                        <c:y val="1.6622038263263129E-2"/>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12-5342-46AE-BD2E-2E10021988A4}"/>
                      </c:ext>
                    </c:extLst>
                  </c15:dLbl>
                </c15:categoryFilterException>
                <c15:categoryFilterException>
                  <c15:sqref>'TRA10_D '!$O$37</c15:sqref>
                  <c15:dLbl>
                    <c:idx val="-1"/>
                    <c:layout>
                      <c:manualLayout>
                        <c:x val="-4.4518642181413468E-3"/>
                        <c:y val="2.0315824543988236E-2"/>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13-5342-46AE-BD2E-2E10021988A4}"/>
                      </c:ext>
                    </c:extLst>
                  </c15:dLbl>
                </c15:categoryFilterException>
                <c15:categoryFilterException>
                  <c15:sqref>'TRA10_D '!$U$31</c15:sqref>
                  <c15:dLbl>
                    <c:idx val="4"/>
                    <c:layout>
                      <c:manualLayout>
                        <c:x val="-2.554278416347382E-3"/>
                        <c:y val="2.2162717684350838E-2"/>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14-5342-46AE-BD2E-2E10021988A4}"/>
                      </c:ext>
                    </c:extLst>
                  </c15:dLbl>
                </c15:categoryFilterException>
                <c15:categoryFilterException>
                  <c15:sqref>'TRA10_D '!$U$37</c15:sqref>
                  <c15:dLbl>
                    <c:idx val="9"/>
                    <c:layout>
                      <c:manualLayout>
                        <c:x val="-3.5030387478695345E-3"/>
                        <c:y val="9.2344657018128499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15-5342-46AE-BD2E-2E10021988A4}"/>
                      </c:ext>
                    </c:extLst>
                  </c15:dLbl>
                </c15:categoryFilterException>
              </c15:categoryFilterExceptions>
            </c:ext>
            <c:ext xmlns:c16="http://schemas.microsoft.com/office/drawing/2014/chart" uri="{C3380CC4-5D6E-409C-BE32-E72D297353CC}">
              <c16:uniqueId val="{00000001-29D8-4D03-88A6-B95B3D3BA7F7}"/>
            </c:ext>
          </c:extLst>
        </c:ser>
        <c:ser>
          <c:idx val="5"/>
          <c:order val="5"/>
          <c:tx>
            <c:strRef>
              <c:f>'TRA10_D '!$P$19</c:f>
              <c:strCache>
                <c:ptCount val="1"/>
                <c:pt idx="0">
                  <c:v>Hombres sin hijos(as)</c:v>
                </c:pt>
              </c:strCache>
            </c:strRef>
          </c:tx>
          <c:spPr>
            <a:ln>
              <a:noFill/>
            </a:ln>
          </c:spPr>
          <c:marker>
            <c:symbol val="circle"/>
            <c:size val="11"/>
            <c:spPr>
              <a:ln>
                <a:noFill/>
              </a:ln>
            </c:spPr>
          </c:marker>
          <c:dLbls>
            <c:dLbl>
              <c:idx val="7"/>
              <c:layout>
                <c:manualLayout>
                  <c:x val="-7.7462614050411169E-3"/>
                  <c:y val="1.477514512290052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D634-488E-A00B-AE9EDE995058}"/>
                </c:ext>
              </c:extLst>
            </c:dLbl>
            <c:dLbl>
              <c:idx val="8"/>
              <c:layout>
                <c:manualLayout>
                  <c:x val="0"/>
                  <c:y val="1.477514512290055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29D8-4D03-88A6-B95B3D3BA7F7}"/>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TRA10_G!$G$44:$J$97</c15:sqref>
                  </c15:fullRef>
                </c:ext>
              </c:extLst>
              <c:f>(TRA10_G!$G$86:$J$90,TRA10_G!$G$92:$J$96)</c:f>
              <c:multiLvlStrCache>
                <c:ptCount val="10"/>
                <c:lvl>
                  <c:pt idx="0">
                    <c:v>16-20</c:v>
                  </c:pt>
                  <c:pt idx="1">
                    <c:v>21-25</c:v>
                  </c:pt>
                  <c:pt idx="2">
                    <c:v>26-35</c:v>
                  </c:pt>
                  <c:pt idx="3">
                    <c:v>36-45</c:v>
                  </c:pt>
                  <c:pt idx="4">
                    <c:v>46-55</c:v>
                  </c:pt>
                  <c:pt idx="5">
                    <c:v>16-20</c:v>
                  </c:pt>
                  <c:pt idx="6">
                    <c:v>21-25</c:v>
                  </c:pt>
                  <c:pt idx="7">
                    <c:v>26-35</c:v>
                  </c:pt>
                  <c:pt idx="8">
                    <c:v>36-45</c:v>
                  </c:pt>
                  <c:pt idx="9">
                    <c:v>46-55</c:v>
                  </c:pt>
                </c:lvl>
                <c:lvl>
                  <c:pt idx="0">
                    <c:v>En situación de pobreza</c:v>
                  </c:pt>
                  <c:pt idx="5">
                    <c:v>En situación de no pobreza</c:v>
                  </c:pt>
                </c:lvl>
                <c:lvl/>
              </c:multiLvlStrCache>
            </c:multiLvlStrRef>
          </c:cat>
          <c:val>
            <c:numRef>
              <c:extLst>
                <c:ext xmlns:c15="http://schemas.microsoft.com/office/drawing/2012/chart" uri="{02D57815-91ED-43cb-92C2-25804820EDAC}">
                  <c15:fullRef>
                    <c15:sqref>('TRA10_D '!$J$20:$J$37,'TRA10_D '!$P$20:$P$37,'TRA10_D '!$V$20:$V$37)</c15:sqref>
                  </c15:fullRef>
                </c:ext>
              </c:extLst>
              <c:f>('TRA10_D '!$V$26:$V$30,'TRA10_D '!$V$32:$V$36)</c:f>
              <c:numCache>
                <c:formatCode>0.0</c:formatCode>
                <c:ptCount val="10"/>
                <c:pt idx="0">
                  <c:v>53.422569645960557</c:v>
                </c:pt>
                <c:pt idx="1">
                  <c:v>65.714492007441592</c:v>
                </c:pt>
                <c:pt idx="2">
                  <c:v>72.118422181814054</c:v>
                </c:pt>
                <c:pt idx="3">
                  <c:v>74.296662417938947</c:v>
                </c:pt>
                <c:pt idx="4">
                  <c:v>76.142994139027593</c:v>
                </c:pt>
                <c:pt idx="5">
                  <c:v>47.120753230181741</c:v>
                </c:pt>
                <c:pt idx="6">
                  <c:v>71.708295839546992</c:v>
                </c:pt>
                <c:pt idx="7">
                  <c:v>89.219720997310176</c:v>
                </c:pt>
                <c:pt idx="8">
                  <c:v>90.561690409958132</c:v>
                </c:pt>
                <c:pt idx="9">
                  <c:v>87.495691959688529</c:v>
                </c:pt>
              </c:numCache>
            </c:numRef>
          </c:val>
          <c:smooth val="0"/>
          <c:extLst>
            <c:ext xmlns:c15="http://schemas.microsoft.com/office/drawing/2012/chart" uri="{02D57815-91ED-43cb-92C2-25804820EDAC}">
              <c15:categoryFilterExceptions>
                <c15:categoryFilterException>
                  <c15:sqref>'TRA10_D '!$J$31</c15:sqref>
                  <c15:dLbl>
                    <c:idx val="-1"/>
                    <c:layout>
                      <c:manualLayout>
                        <c:x val="-1.7478705966351908E-3"/>
                        <c:y val="1.8468931403625699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16-5342-46AE-BD2E-2E10021988A4}"/>
                      </c:ext>
                    </c:extLst>
                  </c15:dLbl>
                </c15:categoryFilterException>
              </c15:categoryFilterExceptions>
            </c:ext>
            <c:ext xmlns:c16="http://schemas.microsoft.com/office/drawing/2014/chart" uri="{C3380CC4-5D6E-409C-BE32-E72D297353CC}">
              <c16:uniqueId val="{00000002-29D8-4D03-88A6-B95B3D3BA7F7}"/>
            </c:ext>
          </c:extLst>
        </c:ser>
        <c:dLbls>
          <c:showLegendKey val="0"/>
          <c:showVal val="0"/>
          <c:showCatName val="0"/>
          <c:showSerName val="0"/>
          <c:showPercent val="0"/>
          <c:showBubbleSize val="0"/>
        </c:dLbls>
        <c:hiLowLines>
          <c:spPr>
            <a:ln>
              <a:prstDash val="dash"/>
            </a:ln>
          </c:spPr>
        </c:hiLowLines>
        <c:marker val="1"/>
        <c:smooth val="0"/>
        <c:axId val="446947728"/>
        <c:axId val="446949296"/>
      </c:lineChart>
      <c:catAx>
        <c:axId val="446947728"/>
        <c:scaling>
          <c:orientation val="minMax"/>
        </c:scaling>
        <c:delete val="0"/>
        <c:axPos val="b"/>
        <c:numFmt formatCode="General" sourceLinked="1"/>
        <c:majorTickMark val="out"/>
        <c:minorTickMark val="none"/>
        <c:tickLblPos val="nextTo"/>
        <c:crossAx val="446949296"/>
        <c:crosses val="autoZero"/>
        <c:auto val="1"/>
        <c:lblAlgn val="ctr"/>
        <c:lblOffset val="100"/>
        <c:noMultiLvlLbl val="0"/>
      </c:catAx>
      <c:valAx>
        <c:axId val="446949296"/>
        <c:scaling>
          <c:orientation val="minMax"/>
          <c:max val="100"/>
        </c:scaling>
        <c:delete val="0"/>
        <c:axPos val="l"/>
        <c:title>
          <c:tx>
            <c:rich>
              <a:bodyPr rot="-5400000" vert="horz"/>
              <a:lstStyle/>
              <a:p>
                <a:pPr>
                  <a:defRPr/>
                </a:pPr>
                <a:r>
                  <a:rPr lang="es-MX"/>
                  <a:t>Porcentaje</a:t>
                </a:r>
              </a:p>
            </c:rich>
          </c:tx>
          <c:overlay val="0"/>
        </c:title>
        <c:numFmt formatCode="0" sourceLinked="0"/>
        <c:majorTickMark val="none"/>
        <c:minorTickMark val="none"/>
        <c:tickLblPos val="nextTo"/>
        <c:crossAx val="446947728"/>
        <c:crosses val="autoZero"/>
        <c:crossBetween val="between"/>
      </c:valAx>
    </c:plotArea>
    <c:legend>
      <c:legendPos val="b"/>
      <c:layout>
        <c:manualLayout>
          <c:xMode val="edge"/>
          <c:yMode val="edge"/>
          <c:x val="0.90259789609377628"/>
          <c:y val="0.12385570791050508"/>
          <c:w val="8.4423686501618578E-2"/>
          <c:h val="0.69163879481933399"/>
        </c:manualLayout>
      </c:layout>
      <c:overlay val="0"/>
      <c:spPr>
        <a:solidFill>
          <a:schemeClr val="bg1"/>
        </a:solidFill>
      </c:spPr>
      <c:txPr>
        <a:bodyPr/>
        <a:lstStyle/>
        <a:p>
          <a:pPr>
            <a:defRPr b="0"/>
          </a:pPr>
          <a:endParaRPr lang="es-MX"/>
        </a:p>
      </c:txPr>
    </c:legend>
    <c:plotVisOnly val="1"/>
    <c:dispBlanksAs val="gap"/>
    <c:showDLblsOverMax val="0"/>
  </c:chart>
  <c:spPr>
    <a:solidFill>
      <a:schemeClr val="bg1">
        <a:lumMod val="95000"/>
      </a:schemeClr>
    </a:solidFill>
  </c:spPr>
  <c:txPr>
    <a:bodyPr/>
    <a:lstStyle/>
    <a:p>
      <a:pPr>
        <a:defRPr>
          <a:solidFill>
            <a:srgbClr val="002060"/>
          </a:solidFill>
          <a:latin typeface="Trebuchet MS" panose="020B0603020202020204" pitchFamily="34" charset="0"/>
        </a:defRPr>
      </a:pPr>
      <a:endParaRPr lang="es-MX"/>
    </a:p>
  </c:txPr>
  <c:printSettings>
    <c:headerFooter/>
    <c:pageMargins b="0.75" l="0.7" r="0.7" t="0.75" header="0.3" footer="0.3"/>
    <c:pageSetup/>
  </c:printSettings>
  <c:userShapes r:id="rId1"/>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5382689232811417E-2"/>
          <c:y val="0.11972826530343653"/>
          <c:w val="0.82765246586082653"/>
          <c:h val="0.70052365964638841"/>
        </c:manualLayout>
      </c:layout>
      <c:lineChart>
        <c:grouping val="standard"/>
        <c:varyColors val="0"/>
        <c:ser>
          <c:idx val="3"/>
          <c:order val="3"/>
          <c:tx>
            <c:strRef>
              <c:f>'TRA10_D '!$N$19</c:f>
              <c:strCache>
                <c:ptCount val="1"/>
                <c:pt idx="0">
                  <c:v>Hombres con hijos(as)de 5 años o menos </c:v>
                </c:pt>
              </c:strCache>
            </c:strRef>
          </c:tx>
          <c:spPr>
            <a:ln w="19050">
              <a:noFill/>
              <a:prstDash val="dash"/>
            </a:ln>
          </c:spPr>
          <c:marker>
            <c:symbol val="circle"/>
            <c:size val="11"/>
            <c:spPr>
              <a:ln>
                <a:noFill/>
              </a:ln>
            </c:spPr>
          </c:marker>
          <c:dLbls>
            <c:dLbl>
              <c:idx val="0"/>
              <c:layout>
                <c:manualLayout>
                  <c:x val="-3.3336602828676373E-3"/>
                  <c:y val="9.173918275846558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110E-4BF5-B9F3-0782F2C9C395}"/>
                </c:ext>
              </c:extLst>
            </c:dLbl>
            <c:dLbl>
              <c:idx val="4"/>
              <c:layout>
                <c:manualLayout>
                  <c:x val="-3.3336602828676373E-3"/>
                  <c:y val="9.173918275846558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110E-4BF5-B9F3-0782F2C9C395}"/>
                </c:ext>
              </c:extLst>
            </c:dLbl>
            <c:dLbl>
              <c:idx val="5"/>
              <c:layout>
                <c:manualLayout>
                  <c:x val="0"/>
                  <c:y val="1.467826924135453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110E-4BF5-B9F3-0782F2C9C395}"/>
                </c:ext>
              </c:extLst>
            </c:dLbl>
            <c:dLbl>
              <c:idx val="9"/>
              <c:layout>
                <c:manualLayout>
                  <c:x val="0"/>
                  <c:y val="3.669567310338613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110E-4BF5-B9F3-0782F2C9C395}"/>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TRA10_G!$G$44:$J$97</c15:sqref>
                  </c15:fullRef>
                </c:ext>
              </c:extLst>
              <c:f>(TRA10_G!$G$68:$J$72,TRA10_G!$G$74:$J$78)</c:f>
              <c:multiLvlStrCache>
                <c:ptCount val="10"/>
                <c:lvl>
                  <c:pt idx="0">
                    <c:v>16-20</c:v>
                  </c:pt>
                  <c:pt idx="1">
                    <c:v>21-25</c:v>
                  </c:pt>
                  <c:pt idx="2">
                    <c:v>26-35</c:v>
                  </c:pt>
                  <c:pt idx="3">
                    <c:v>36-45</c:v>
                  </c:pt>
                  <c:pt idx="4">
                    <c:v>46-55</c:v>
                  </c:pt>
                  <c:pt idx="5">
                    <c:v>16-20</c:v>
                  </c:pt>
                  <c:pt idx="6">
                    <c:v>21-25</c:v>
                  </c:pt>
                  <c:pt idx="7">
                    <c:v>26-35</c:v>
                  </c:pt>
                  <c:pt idx="8">
                    <c:v>36-45</c:v>
                  </c:pt>
                  <c:pt idx="9">
                    <c:v>46-55</c:v>
                  </c:pt>
                </c:lvl>
                <c:lvl>
                  <c:pt idx="0">
                    <c:v>En situación de pobreza</c:v>
                  </c:pt>
                  <c:pt idx="5">
                    <c:v>En situación de no pobreza</c:v>
                  </c:pt>
                </c:lvl>
                <c:lvl/>
              </c:multiLvlStrCache>
            </c:multiLvlStrRef>
          </c:cat>
          <c:val>
            <c:numRef>
              <c:extLst>
                <c:ext xmlns:c15="http://schemas.microsoft.com/office/drawing/2012/chart" uri="{02D57815-91ED-43cb-92C2-25804820EDAC}">
                  <c15:fullRef>
                    <c15:sqref>('TRA10_D '!$H$20:$H$37,'TRA10_D '!$O$20:$O$37,'TRA10_D '!$T$20:$T$37)</c15:sqref>
                  </c15:fullRef>
                </c:ext>
              </c:extLst>
              <c:f>('TRA10_D '!$O$26:$O$30,'TRA10_D '!$O$32:$O$36)</c:f>
              <c:numCache>
                <c:formatCode>0.0</c:formatCode>
                <c:ptCount val="10"/>
                <c:pt idx="0">
                  <c:v>100</c:v>
                </c:pt>
                <c:pt idx="1">
                  <c:v>97.190128114438423</c:v>
                </c:pt>
                <c:pt idx="2">
                  <c:v>97.015588438250688</c:v>
                </c:pt>
                <c:pt idx="3">
                  <c:v>96.524478180383994</c:v>
                </c:pt>
                <c:pt idx="4">
                  <c:v>93.67709279721133</c:v>
                </c:pt>
                <c:pt idx="5">
                  <c:v>100</c:v>
                </c:pt>
                <c:pt idx="6">
                  <c:v>99.173832616738324</c:v>
                </c:pt>
                <c:pt idx="7">
                  <c:v>99.028472038266585</c:v>
                </c:pt>
                <c:pt idx="8">
                  <c:v>97.997500735850636</c:v>
                </c:pt>
                <c:pt idx="9">
                  <c:v>95.907704426232257</c:v>
                </c:pt>
              </c:numCache>
            </c:numRef>
          </c:val>
          <c:smooth val="0"/>
          <c:extLst>
            <c:ext xmlns:c15="http://schemas.microsoft.com/office/drawing/2012/chart" uri="{02D57815-91ED-43cb-92C2-25804820EDAC}">
              <c15:categoryFilterExceptions>
                <c15:categoryFilterException>
                  <c15:sqref>'TRA10_D '!$H$31</c15:sqref>
                  <c15:dLbl>
                    <c:idx val="-1"/>
                    <c:layout>
                      <c:manualLayout>
                        <c:x val="-4.7756409413764862E-2"/>
                        <c:y val="9.2344657018128152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C-DC2D-4D5E-884E-498FAC1AFF5B}"/>
                      </c:ext>
                    </c:extLst>
                  </c15:dLbl>
                </c15:categoryFilterException>
                <c15:categoryFilterException>
                  <c15:sqref>'TRA10_D '!$H$37</c15:sqref>
                  <c15:dLbl>
                    <c:idx val="-1"/>
                    <c:layout>
                      <c:manualLayout>
                        <c:x val="-4.8678418536581093E-2"/>
                        <c:y val="7.3875725614502459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D-DC2D-4D5E-884E-498FAC1AFF5B}"/>
                      </c:ext>
                    </c:extLst>
                  </c15:dLbl>
                </c15:categoryFilterException>
                <c15:categoryFilterException>
                  <c15:sqref>'TRA10_D '!$O$31</c15:sqref>
                  <c15:dLbl>
                    <c:idx val="4"/>
                    <c:layout>
                      <c:manualLayout>
                        <c:x val="-1.1129660545354182E-3"/>
                        <c:y val="1.84689314036257E-2"/>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E-DC2D-4D5E-884E-498FAC1AFF5B}"/>
                      </c:ext>
                    </c:extLst>
                  </c15:dLbl>
                </c15:categoryFilterException>
                <c15:categoryFilterException>
                  <c15:sqref>'TRA10_D '!$T$37</c15:sqref>
                  <c15:dLbl>
                    <c:idx val="9"/>
                    <c:layout>
                      <c:manualLayout>
                        <c:x val="-4.3077307323228925E-2"/>
                        <c:y val="0"/>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F-DC2D-4D5E-884E-498FAC1AFF5B}"/>
                      </c:ext>
                    </c:extLst>
                  </c15:dLbl>
                </c15:categoryFilterException>
              </c15:categoryFilterExceptions>
            </c:ext>
            <c:ext xmlns:c16="http://schemas.microsoft.com/office/drawing/2014/chart" uri="{C3380CC4-5D6E-409C-BE32-E72D297353CC}">
              <c16:uniqueId val="{00000000-0197-4530-B46A-B9758928A8DD}"/>
            </c:ext>
          </c:extLst>
        </c:ser>
        <c:ser>
          <c:idx val="4"/>
          <c:order val="4"/>
          <c:tx>
            <c:strRef>
              <c:f>'TRA10_D '!$O$19</c:f>
              <c:strCache>
                <c:ptCount val="1"/>
                <c:pt idx="0">
                  <c:v>Hombres con hijos(as) mayores de 5 años</c:v>
                </c:pt>
              </c:strCache>
            </c:strRef>
          </c:tx>
          <c:spPr>
            <a:ln w="19050">
              <a:noFill/>
              <a:prstDash val="dash"/>
            </a:ln>
          </c:spPr>
          <c:marker>
            <c:symbol val="circle"/>
            <c:size val="10"/>
            <c:spPr>
              <a:ln>
                <a:noFill/>
              </a:ln>
            </c:spPr>
          </c:marker>
          <c:dLbls>
            <c:dLbl>
              <c:idx val="0"/>
              <c:layout>
                <c:manualLayout>
                  <c:x val="-7.7785406600244869E-3"/>
                  <c:y val="2.935653848270905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1240-459C-9AB4-4C588C13C31B}"/>
                </c:ext>
              </c:extLst>
            </c:dLbl>
            <c:dLbl>
              <c:idx val="1"/>
              <c:layout>
                <c:manualLayout>
                  <c:x val="-4.44488037715685E-3"/>
                  <c:y val="1.834783655169313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110E-4BF5-B9F3-0782F2C9C395}"/>
                </c:ext>
              </c:extLst>
            </c:dLbl>
            <c:dLbl>
              <c:idx val="2"/>
              <c:layout>
                <c:manualLayout>
                  <c:x val="-1.1112200942892125E-3"/>
                  <c:y val="2.20174038620317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110E-4BF5-B9F3-0782F2C9C395}"/>
                </c:ext>
              </c:extLst>
            </c:dLbl>
            <c:dLbl>
              <c:idx val="3"/>
              <c:layout>
                <c:manualLayout>
                  <c:x val="-4.074426610936552E-17"/>
                  <c:y val="1.651305289652383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110E-4BF5-B9F3-0782F2C9C395}"/>
                </c:ext>
              </c:extLst>
            </c:dLbl>
            <c:dLbl>
              <c:idx val="4"/>
              <c:layout>
                <c:manualLayout>
                  <c:x val="0"/>
                  <c:y val="-1.10087019310158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110E-4BF5-B9F3-0782F2C9C395}"/>
                </c:ext>
              </c:extLst>
            </c:dLbl>
            <c:dLbl>
              <c:idx val="5"/>
              <c:layout>
                <c:manualLayout>
                  <c:x val="0"/>
                  <c:y val="3.853045675855563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1240-459C-9AB4-4C588C13C31B}"/>
                </c:ext>
              </c:extLst>
            </c:dLbl>
            <c:dLbl>
              <c:idx val="6"/>
              <c:layout>
                <c:manualLayout>
                  <c:x val="-2.2224401885785065E-3"/>
                  <c:y val="2.38521875172010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110E-4BF5-B9F3-0782F2C9C395}"/>
                </c:ext>
              </c:extLst>
            </c:dLbl>
            <c:dLbl>
              <c:idx val="7"/>
              <c:layout>
                <c:manualLayout>
                  <c:x val="0"/>
                  <c:y val="1.834783655169315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110E-4BF5-B9F3-0782F2C9C395}"/>
                </c:ext>
              </c:extLst>
            </c:dLbl>
            <c:dLbl>
              <c:idx val="8"/>
              <c:layout>
                <c:manualLayout>
                  <c:x val="-3.3336602828676373E-3"/>
                  <c:y val="1.651305289652383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110E-4BF5-B9F3-0782F2C9C395}"/>
                </c:ext>
              </c:extLst>
            </c:dLbl>
            <c:dLbl>
              <c:idx val="9"/>
              <c:layout>
                <c:manualLayout>
                  <c:x val="0"/>
                  <c:y val="-1.284348558618522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110E-4BF5-B9F3-0782F2C9C395}"/>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TRA10_G!$G$44:$J$97</c15:sqref>
                  </c15:fullRef>
                </c:ext>
              </c:extLst>
              <c:f>(TRA10_G!$G$68:$J$72,TRA10_G!$G$74:$J$78)</c:f>
              <c:multiLvlStrCache>
                <c:ptCount val="10"/>
                <c:lvl>
                  <c:pt idx="0">
                    <c:v>16-20</c:v>
                  </c:pt>
                  <c:pt idx="1">
                    <c:v>21-25</c:v>
                  </c:pt>
                  <c:pt idx="2">
                    <c:v>26-35</c:v>
                  </c:pt>
                  <c:pt idx="3">
                    <c:v>36-45</c:v>
                  </c:pt>
                  <c:pt idx="4">
                    <c:v>46-55</c:v>
                  </c:pt>
                  <c:pt idx="5">
                    <c:v>16-20</c:v>
                  </c:pt>
                  <c:pt idx="6">
                    <c:v>21-25</c:v>
                  </c:pt>
                  <c:pt idx="7">
                    <c:v>26-35</c:v>
                  </c:pt>
                  <c:pt idx="8">
                    <c:v>36-45</c:v>
                  </c:pt>
                  <c:pt idx="9">
                    <c:v>46-55</c:v>
                  </c:pt>
                </c:lvl>
                <c:lvl>
                  <c:pt idx="0">
                    <c:v>En situación de pobreza</c:v>
                  </c:pt>
                  <c:pt idx="5">
                    <c:v>En situación de no pobreza</c:v>
                  </c:pt>
                </c:lvl>
                <c:lvl/>
              </c:multiLvlStrCache>
            </c:multiLvlStrRef>
          </c:cat>
          <c:val>
            <c:numRef>
              <c:extLst>
                <c:ext xmlns:c15="http://schemas.microsoft.com/office/drawing/2012/chart" uri="{02D57815-91ED-43cb-92C2-25804820EDAC}">
                  <c15:fullRef>
                    <c15:sqref>('TRA10_D '!$I$20:$I$37,'TRA10_D '!$O$20:$O$37,'TRA10_D '!$U$20:$U$37)</c15:sqref>
                  </c15:fullRef>
                </c:ext>
              </c:extLst>
              <c:f>('TRA10_D '!$O$26:$O$30,'TRA10_D '!$O$32:$O$36)</c:f>
              <c:numCache>
                <c:formatCode>0.0</c:formatCode>
                <c:ptCount val="10"/>
                <c:pt idx="0">
                  <c:v>100</c:v>
                </c:pt>
                <c:pt idx="1">
                  <c:v>97.190128114438423</c:v>
                </c:pt>
                <c:pt idx="2">
                  <c:v>97.015588438250688</c:v>
                </c:pt>
                <c:pt idx="3">
                  <c:v>96.524478180383994</c:v>
                </c:pt>
                <c:pt idx="4">
                  <c:v>93.67709279721133</c:v>
                </c:pt>
                <c:pt idx="5">
                  <c:v>100</c:v>
                </c:pt>
                <c:pt idx="6">
                  <c:v>99.173832616738324</c:v>
                </c:pt>
                <c:pt idx="7">
                  <c:v>99.028472038266585</c:v>
                </c:pt>
                <c:pt idx="8">
                  <c:v>97.997500735850636</c:v>
                </c:pt>
                <c:pt idx="9">
                  <c:v>95.907704426232257</c:v>
                </c:pt>
              </c:numCache>
            </c:numRef>
          </c:val>
          <c:smooth val="0"/>
          <c:extLst>
            <c:ext xmlns:c15="http://schemas.microsoft.com/office/drawing/2012/chart" uri="{02D57815-91ED-43cb-92C2-25804820EDAC}">
              <c15:categoryFilterExceptions>
                <c15:categoryFilterException>
                  <c15:sqref>'TRA10_D '!$I$31</c15:sqref>
                  <c15:dLbl>
                    <c:idx val="-1"/>
                    <c:layout>
                      <c:manualLayout>
                        <c:x val="-1.6022566144749148E-3"/>
                        <c:y val="9.2344657018128499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10-DC2D-4D5E-884E-498FAC1AFF5B}"/>
                      </c:ext>
                    </c:extLst>
                  </c15:dLbl>
                </c15:categoryFilterException>
                <c15:categoryFilterException>
                  <c15:sqref>'TRA10_D '!$I$37</c15:sqref>
                  <c15:dLbl>
                    <c:idx val="-1"/>
                    <c:layout>
                      <c:manualLayout>
                        <c:x val="-9.5603784084585426E-3"/>
                        <c:y val="1.6622038263263129E-2"/>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11-DC2D-4D5E-884E-498FAC1AFF5B}"/>
                      </c:ext>
                    </c:extLst>
                  </c15:dLbl>
                </c15:categoryFilterException>
                <c15:categoryFilterException>
                  <c15:sqref>'TRA10_D '!$O$31</c15:sqref>
                  <c15:bubble3D val="0"/>
                </c15:categoryFilterException>
                <c15:categoryFilterException>
                  <c15:sqref>'TRA10_D '!$O$37</c15:sqref>
                  <c15:bubble3D val="0"/>
                  <c15:dLbl>
                    <c:idx val="9"/>
                    <c:layout>
                      <c:manualLayout>
                        <c:x val="-4.4518642181413468E-3"/>
                        <c:y val="2.0315824543988236E-2"/>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13-DC2D-4D5E-884E-498FAC1AFF5B}"/>
                      </c:ext>
                    </c:extLst>
                  </c15:dLbl>
                </c15:categoryFilterException>
                <c15:categoryFilterException>
                  <c15:sqref>'TRA10_D '!$U$31</c15:sqref>
                  <c15:dLbl>
                    <c:idx val="9"/>
                    <c:layout>
                      <c:manualLayout>
                        <c:x val="-2.554278416347382E-3"/>
                        <c:y val="2.2162717684350838E-2"/>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14-DC2D-4D5E-884E-498FAC1AFF5B}"/>
                      </c:ext>
                    </c:extLst>
                  </c15:dLbl>
                </c15:categoryFilterException>
                <c15:categoryFilterException>
                  <c15:sqref>'TRA10_D '!$U$37</c15:sqref>
                  <c15:dLbl>
                    <c:idx val="9"/>
                    <c:layout>
                      <c:manualLayout>
                        <c:x val="-3.5030387478695345E-3"/>
                        <c:y val="9.2344657018128499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15-DC2D-4D5E-884E-498FAC1AFF5B}"/>
                      </c:ext>
                    </c:extLst>
                  </c15:dLbl>
                </c15:categoryFilterException>
              </c15:categoryFilterExceptions>
            </c:ext>
            <c:ext xmlns:c16="http://schemas.microsoft.com/office/drawing/2014/chart" uri="{C3380CC4-5D6E-409C-BE32-E72D297353CC}">
              <c16:uniqueId val="{00000001-0197-4530-B46A-B9758928A8DD}"/>
            </c:ext>
          </c:extLst>
        </c:ser>
        <c:ser>
          <c:idx val="5"/>
          <c:order val="5"/>
          <c:tx>
            <c:strRef>
              <c:f>'TRA10_D '!$P$19</c:f>
              <c:strCache>
                <c:ptCount val="1"/>
                <c:pt idx="0">
                  <c:v>Hombres sin hijos(as)</c:v>
                </c:pt>
              </c:strCache>
            </c:strRef>
          </c:tx>
          <c:spPr>
            <a:ln w="19050">
              <a:noFill/>
              <a:prstDash val="dash"/>
            </a:ln>
          </c:spPr>
          <c:marker>
            <c:symbol val="circle"/>
            <c:size val="11"/>
            <c:spPr>
              <a:ln>
                <a:noFill/>
              </a:ln>
            </c:spPr>
          </c:marker>
          <c:dLbls>
            <c:dLbl>
              <c:idx val="7"/>
              <c:layout>
                <c:manualLayout>
                  <c:x val="-1.1112200942892125E-3"/>
                  <c:y val="7.339134620677227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110E-4BF5-B9F3-0782F2C9C395}"/>
                </c:ext>
              </c:extLst>
            </c:dLbl>
            <c:dLbl>
              <c:idx val="8"/>
              <c:layout>
                <c:manualLayout>
                  <c:x val="-8.8897607543137001E-3"/>
                  <c:y val="2.20174038620317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110E-4BF5-B9F3-0782F2C9C395}"/>
                </c:ext>
              </c:extLst>
            </c:dLbl>
            <c:dLbl>
              <c:idx val="9"/>
              <c:layout>
                <c:manualLayout>
                  <c:x val="0"/>
                  <c:y val="1.284348558618520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110E-4BF5-B9F3-0782F2C9C395}"/>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TRA10_G!$G$44:$J$97</c15:sqref>
                  </c15:fullRef>
                </c:ext>
              </c:extLst>
              <c:f>(TRA10_G!$G$68:$J$72,TRA10_G!$G$74:$J$78)</c:f>
              <c:multiLvlStrCache>
                <c:ptCount val="10"/>
                <c:lvl>
                  <c:pt idx="0">
                    <c:v>16-20</c:v>
                  </c:pt>
                  <c:pt idx="1">
                    <c:v>21-25</c:v>
                  </c:pt>
                  <c:pt idx="2">
                    <c:v>26-35</c:v>
                  </c:pt>
                  <c:pt idx="3">
                    <c:v>36-45</c:v>
                  </c:pt>
                  <c:pt idx="4">
                    <c:v>46-55</c:v>
                  </c:pt>
                  <c:pt idx="5">
                    <c:v>16-20</c:v>
                  </c:pt>
                  <c:pt idx="6">
                    <c:v>21-25</c:v>
                  </c:pt>
                  <c:pt idx="7">
                    <c:v>26-35</c:v>
                  </c:pt>
                  <c:pt idx="8">
                    <c:v>36-45</c:v>
                  </c:pt>
                  <c:pt idx="9">
                    <c:v>46-55</c:v>
                  </c:pt>
                </c:lvl>
                <c:lvl>
                  <c:pt idx="0">
                    <c:v>En situación de pobreza</c:v>
                  </c:pt>
                  <c:pt idx="5">
                    <c:v>En situación de no pobreza</c:v>
                  </c:pt>
                </c:lvl>
                <c:lvl/>
              </c:multiLvlStrCache>
            </c:multiLvlStrRef>
          </c:cat>
          <c:val>
            <c:numRef>
              <c:extLst>
                <c:ext xmlns:c15="http://schemas.microsoft.com/office/drawing/2012/chart" uri="{02D57815-91ED-43cb-92C2-25804820EDAC}">
                  <c15:fullRef>
                    <c15:sqref>('TRA10_D '!$J$20:$J$37,'TRA10_D '!$P$20:$P$37,'TRA10_D '!$V$20:$V$37)</c15:sqref>
                  </c15:fullRef>
                </c:ext>
              </c:extLst>
              <c:f>('TRA10_D '!$P$26:$P$30,'TRA10_D '!$P$32:$P$36)</c:f>
              <c:numCache>
                <c:formatCode>0.0</c:formatCode>
                <c:ptCount val="10"/>
                <c:pt idx="0">
                  <c:v>55.14530070264545</c:v>
                </c:pt>
                <c:pt idx="1">
                  <c:v>68.188073737124753</c:v>
                </c:pt>
                <c:pt idx="2">
                  <c:v>75.946429111196508</c:v>
                </c:pt>
                <c:pt idx="3">
                  <c:v>78.382607931480877</c:v>
                </c:pt>
                <c:pt idx="4">
                  <c:v>79.289976124032506</c:v>
                </c:pt>
                <c:pt idx="5">
                  <c:v>49.302754379096527</c:v>
                </c:pt>
                <c:pt idx="6">
                  <c:v>74.94238612576639</c:v>
                </c:pt>
                <c:pt idx="7">
                  <c:v>91.635356704166654</c:v>
                </c:pt>
                <c:pt idx="8">
                  <c:v>93.135486614794559</c:v>
                </c:pt>
                <c:pt idx="9">
                  <c:v>91.231611570093747</c:v>
                </c:pt>
              </c:numCache>
            </c:numRef>
          </c:val>
          <c:smooth val="0"/>
          <c:extLst>
            <c:ext xmlns:c15="http://schemas.microsoft.com/office/drawing/2012/chart" uri="{02D57815-91ED-43cb-92C2-25804820EDAC}">
              <c15:categoryFilterExceptions>
                <c15:categoryFilterException>
                  <c15:sqref>'TRA10_D '!$J$31</c15:sqref>
                  <c15:dLbl>
                    <c:idx val="-1"/>
                    <c:layout>
                      <c:manualLayout>
                        <c:x val="-1.7478705966351908E-3"/>
                        <c:y val="1.8468931403625699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16-DC2D-4D5E-884E-498FAC1AFF5B}"/>
                      </c:ext>
                    </c:extLst>
                  </c15:dLbl>
                </c15:categoryFilterException>
              </c15:categoryFilterExceptions>
            </c:ext>
            <c:ext xmlns:c16="http://schemas.microsoft.com/office/drawing/2014/chart" uri="{C3380CC4-5D6E-409C-BE32-E72D297353CC}">
              <c16:uniqueId val="{00000002-0197-4530-B46A-B9758928A8DD}"/>
            </c:ext>
          </c:extLst>
        </c:ser>
        <c:ser>
          <c:idx val="0"/>
          <c:order val="0"/>
          <c:tx>
            <c:strRef>
              <c:f>'TRA10_D '!$K$19</c:f>
              <c:strCache>
                <c:ptCount val="1"/>
                <c:pt idx="0">
                  <c:v>Mujeres con hijos(as) de 5 años o menos</c:v>
                </c:pt>
              </c:strCache>
            </c:strRef>
          </c:tx>
          <c:spPr>
            <a:ln>
              <a:noFill/>
            </a:ln>
          </c:spPr>
          <c:marker>
            <c:symbol val="diamond"/>
            <c:size val="13"/>
            <c:spPr>
              <a:solidFill>
                <a:srgbClr val="D6AC82"/>
              </a:solidFill>
              <a:ln>
                <a:noFill/>
              </a:ln>
            </c:spPr>
          </c:marker>
          <c:dLbls>
            <c:dLbl>
              <c:idx val="4"/>
              <c:layout>
                <c:manualLayout>
                  <c:x val="-5.5555555555555558E-3"/>
                  <c:y val="3.693786280725139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0197-4530-B46A-B9758928A8DD}"/>
                </c:ext>
              </c:extLst>
            </c:dLbl>
            <c:dLbl>
              <c:idx val="5"/>
              <c:layout>
                <c:manualLayout>
                  <c:x val="-5.5555555555555558E-3"/>
                  <c:y val="-1.108135884217548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0197-4530-B46A-B9758928A8DD}"/>
                </c:ext>
              </c:extLst>
            </c:dLbl>
            <c:dLbl>
              <c:idx val="9"/>
              <c:layout>
                <c:manualLayout>
                  <c:x val="-5.5555555555557188E-3"/>
                  <c:y val="1.108135884217541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0197-4530-B46A-B9758928A8DD}"/>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TRA10_G!$G$44:$J$97</c15:sqref>
                  </c15:fullRef>
                </c:ext>
              </c:extLst>
              <c:f>(TRA10_G!$G$68:$J$72,TRA10_G!$G$74:$J$78)</c:f>
              <c:multiLvlStrCache>
                <c:ptCount val="10"/>
                <c:lvl>
                  <c:pt idx="0">
                    <c:v>16-20</c:v>
                  </c:pt>
                  <c:pt idx="1">
                    <c:v>21-25</c:v>
                  </c:pt>
                  <c:pt idx="2">
                    <c:v>26-35</c:v>
                  </c:pt>
                  <c:pt idx="3">
                    <c:v>36-45</c:v>
                  </c:pt>
                  <c:pt idx="4">
                    <c:v>46-55</c:v>
                  </c:pt>
                  <c:pt idx="5">
                    <c:v>16-20</c:v>
                  </c:pt>
                  <c:pt idx="6">
                    <c:v>21-25</c:v>
                  </c:pt>
                  <c:pt idx="7">
                    <c:v>26-35</c:v>
                  </c:pt>
                  <c:pt idx="8">
                    <c:v>36-45</c:v>
                  </c:pt>
                  <c:pt idx="9">
                    <c:v>46-55</c:v>
                  </c:pt>
                </c:lvl>
                <c:lvl>
                  <c:pt idx="0">
                    <c:v>En situación de pobreza</c:v>
                  </c:pt>
                  <c:pt idx="5">
                    <c:v>En situación de no pobreza</c:v>
                  </c:pt>
                </c:lvl>
                <c:lvl/>
              </c:multiLvlStrCache>
            </c:multiLvlStrRef>
          </c:cat>
          <c:val>
            <c:numRef>
              <c:extLst>
                <c:ext xmlns:c15="http://schemas.microsoft.com/office/drawing/2012/chart" uri="{02D57815-91ED-43cb-92C2-25804820EDAC}">
                  <c15:fullRef>
                    <c15:sqref>('TRA10_D '!$E$20:$E$37,'TRA10_D '!$K$20:$K$37,'TRA10_D '!$Q$20:$Q$37)</c15:sqref>
                  </c15:fullRef>
                </c:ext>
              </c:extLst>
              <c:f>('TRA10_D '!$K$26:$K$30,'TRA10_D '!$K$32:$K$36)</c:f>
              <c:numCache>
                <c:formatCode>0.0</c:formatCode>
                <c:ptCount val="10"/>
                <c:pt idx="0">
                  <c:v>28.655580164923723</c:v>
                </c:pt>
                <c:pt idx="1">
                  <c:v>37.837036038162019</c:v>
                </c:pt>
                <c:pt idx="2">
                  <c:v>45.567914493934587</c:v>
                </c:pt>
                <c:pt idx="3">
                  <c:v>52.023692682430635</c:v>
                </c:pt>
                <c:pt idx="4">
                  <c:v>57.318628075991327</c:v>
                </c:pt>
                <c:pt idx="5">
                  <c:v>36.736170777135143</c:v>
                </c:pt>
                <c:pt idx="6">
                  <c:v>50.313565981049223</c:v>
                </c:pt>
                <c:pt idx="7">
                  <c:v>60.183027497389162</c:v>
                </c:pt>
                <c:pt idx="8">
                  <c:v>65.271246830706687</c:v>
                </c:pt>
                <c:pt idx="9">
                  <c:v>57.124448965751107</c:v>
                </c:pt>
              </c:numCache>
            </c:numRef>
          </c:val>
          <c:smooth val="0"/>
          <c:extLst>
            <c:ext xmlns:c15="http://schemas.microsoft.com/office/drawing/2012/chart" uri="{02D57815-91ED-43cb-92C2-25804820EDAC}">
              <c15:categoryFilterExceptions>
                <c15:categoryFilterException>
                  <c15:sqref>'TRA10_D '!$K$37</c15:sqref>
                  <c15:dLbl>
                    <c:idx val="9"/>
                    <c:layout>
                      <c:manualLayout>
                        <c:x val="-7.6628352490421452E-3"/>
                        <c:y val="1.6622038263263129E-2"/>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0-DC2D-4D5E-884E-498FAC1AFF5B}"/>
                      </c:ext>
                    </c:extLst>
                  </c15:dLbl>
                </c15:categoryFilterException>
                <c15:categoryFilterException>
                  <c15:sqref>'TRA10_D '!$Q$31</c15:sqref>
                  <c15:dLbl>
                    <c:idx val="9"/>
                    <c:layout>
                      <c:manualLayout>
                        <c:x val="-1.1494252873563218E-2"/>
                        <c:y val="9.2344657018129175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1-DC2D-4D5E-884E-498FAC1AFF5B}"/>
                      </c:ext>
                    </c:extLst>
                  </c15:dLbl>
                </c15:categoryFilterException>
                <c15:categoryFilterException>
                  <c15:sqref>'TRA10_D '!$Q$37</c15:sqref>
                  <c15:dLbl>
                    <c:idx val="9"/>
                    <c:layout>
                      <c:manualLayout>
                        <c:x val="-1.0217113665389715E-2"/>
                        <c:y val="1.1081358842175352E-2"/>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2-DC2D-4D5E-884E-498FAC1AFF5B}"/>
                      </c:ext>
                    </c:extLst>
                  </c15:dLbl>
                </c15:categoryFilterException>
              </c15:categoryFilterExceptions>
            </c:ext>
            <c:ext xmlns:c16="http://schemas.microsoft.com/office/drawing/2014/chart" uri="{C3380CC4-5D6E-409C-BE32-E72D297353CC}">
              <c16:uniqueId val="{00000003-0197-4530-B46A-B9758928A8DD}"/>
            </c:ext>
          </c:extLst>
        </c:ser>
        <c:ser>
          <c:idx val="1"/>
          <c:order val="1"/>
          <c:tx>
            <c:strRef>
              <c:f>'TRA10_D '!$L$19</c:f>
              <c:strCache>
                <c:ptCount val="1"/>
                <c:pt idx="0">
                  <c:v>Mujeres con hijos(as) mayores de 5 años</c:v>
                </c:pt>
              </c:strCache>
            </c:strRef>
          </c:tx>
          <c:spPr>
            <a:ln>
              <a:noFill/>
            </a:ln>
          </c:spPr>
          <c:marker>
            <c:symbol val="diamond"/>
            <c:size val="13"/>
            <c:spPr>
              <a:solidFill>
                <a:srgbClr val="727277"/>
              </a:solidFill>
              <a:ln>
                <a:noFill/>
              </a:ln>
            </c:spPr>
          </c:marker>
          <c:dLbls>
            <c:dLbl>
              <c:idx val="3"/>
              <c:layout>
                <c:manualLayout>
                  <c:x val="-4.4444444444444852E-3"/>
                  <c:y val="5.540679421087641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0197-4530-B46A-B9758928A8DD}"/>
                </c:ext>
              </c:extLst>
            </c:dLbl>
            <c:dLbl>
              <c:idx val="4"/>
              <c:layout>
                <c:manualLayout>
                  <c:x val="-4.4444444444444444E-3"/>
                  <c:y val="-2.031582454398826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0197-4530-B46A-B9758928A8DD}"/>
                </c:ext>
              </c:extLst>
            </c:dLbl>
            <c:dLbl>
              <c:idx val="5"/>
              <c:layout>
                <c:manualLayout>
                  <c:x val="-3.3333333333333335E-3"/>
                  <c:y val="1.846893140362569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0197-4530-B46A-B9758928A8DD}"/>
                </c:ext>
              </c:extLst>
            </c:dLbl>
            <c:dLbl>
              <c:idx val="9"/>
              <c:layout>
                <c:manualLayout>
                  <c:x val="-6.6666666666666671E-3"/>
                  <c:y val="-5.540679421087709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0197-4530-B46A-B9758928A8DD}"/>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TRA10_G!$G$44:$J$97</c15:sqref>
                  </c15:fullRef>
                </c:ext>
              </c:extLst>
              <c:f>(TRA10_G!$G$68:$J$72,TRA10_G!$G$74:$J$78)</c:f>
              <c:multiLvlStrCache>
                <c:ptCount val="10"/>
                <c:lvl>
                  <c:pt idx="0">
                    <c:v>16-20</c:v>
                  </c:pt>
                  <c:pt idx="1">
                    <c:v>21-25</c:v>
                  </c:pt>
                  <c:pt idx="2">
                    <c:v>26-35</c:v>
                  </c:pt>
                  <c:pt idx="3">
                    <c:v>36-45</c:v>
                  </c:pt>
                  <c:pt idx="4">
                    <c:v>46-55</c:v>
                  </c:pt>
                  <c:pt idx="5">
                    <c:v>16-20</c:v>
                  </c:pt>
                  <c:pt idx="6">
                    <c:v>21-25</c:v>
                  </c:pt>
                  <c:pt idx="7">
                    <c:v>26-35</c:v>
                  </c:pt>
                  <c:pt idx="8">
                    <c:v>36-45</c:v>
                  </c:pt>
                  <c:pt idx="9">
                    <c:v>46-55</c:v>
                  </c:pt>
                </c:lvl>
                <c:lvl>
                  <c:pt idx="0">
                    <c:v>En situación de pobreza</c:v>
                  </c:pt>
                  <c:pt idx="5">
                    <c:v>En situación de no pobreza</c:v>
                  </c:pt>
                </c:lvl>
                <c:lvl/>
              </c:multiLvlStrCache>
            </c:multiLvlStrRef>
          </c:cat>
          <c:val>
            <c:numRef>
              <c:extLst>
                <c:ext xmlns:c15="http://schemas.microsoft.com/office/drawing/2012/chart" uri="{02D57815-91ED-43cb-92C2-25804820EDAC}">
                  <c15:fullRef>
                    <c15:sqref>('TRA10_D '!$F$20:$F$37,'TRA10_D '!$L$20:$L$37,'TRA10_D '!$R$20:$R$37)</c15:sqref>
                  </c15:fullRef>
                </c:ext>
              </c:extLst>
              <c:f>('TRA10_D '!$L$26:$L$30,'TRA10_D '!$L$32:$L$36)</c:f>
              <c:numCache>
                <c:formatCode>0.0</c:formatCode>
                <c:ptCount val="10"/>
                <c:pt idx="0">
                  <c:v>42.679419436826969</c:v>
                </c:pt>
                <c:pt idx="1">
                  <c:v>46.054110827009012</c:v>
                </c:pt>
                <c:pt idx="2">
                  <c:v>51.08829633877415</c:v>
                </c:pt>
                <c:pt idx="3">
                  <c:v>59.105183819726207</c:v>
                </c:pt>
                <c:pt idx="4">
                  <c:v>57.818741034100618</c:v>
                </c:pt>
                <c:pt idx="5">
                  <c:v>35.282067444059251</c:v>
                </c:pt>
                <c:pt idx="6">
                  <c:v>54.3135628369971</c:v>
                </c:pt>
                <c:pt idx="7">
                  <c:v>64.881636768007468</c:v>
                </c:pt>
                <c:pt idx="8">
                  <c:v>67.865304570048394</c:v>
                </c:pt>
                <c:pt idx="9">
                  <c:v>60.580253156293615</c:v>
                </c:pt>
              </c:numCache>
            </c:numRef>
          </c:val>
          <c:smooth val="0"/>
          <c:extLst>
            <c:ext xmlns:c15="http://schemas.microsoft.com/office/drawing/2012/chart" uri="{02D57815-91ED-43cb-92C2-25804820EDAC}">
              <c15:categoryFilterExceptions>
                <c15:categoryFilterException>
                  <c15:sqref>'TRA10_D '!$F$31</c15:sqref>
                  <c15:dLbl>
                    <c:idx val="-1"/>
                    <c:layout>
                      <c:manualLayout>
                        <c:x val="-3.2511740630122382E-4"/>
                        <c:y val="0"/>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3-DC2D-4D5E-884E-498FAC1AFF5B}"/>
                      </c:ext>
                    </c:extLst>
                  </c15:dLbl>
                </c15:categoryFilterException>
                <c15:categoryFilterException>
                  <c15:sqref>'TRA10_D '!$F$37</c15:sqref>
                  <c15:dLbl>
                    <c:idx val="-1"/>
                    <c:layout>
                      <c:manualLayout>
                        <c:x val="-6.3856960408685019E-3"/>
                        <c:y val="-5.5406794210877096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4-DC2D-4D5E-884E-498FAC1AFF5B}"/>
                      </c:ext>
                    </c:extLst>
                  </c15:dLbl>
                </c15:categoryFilterException>
                <c15:categoryFilterException>
                  <c15:sqref>'TRA10_D '!$R$37</c15:sqref>
                  <c15:dLbl>
                    <c:idx val="9"/>
                    <c:layout>
                      <c:manualLayout>
                        <c:x val="-3.8314176245210726E-3"/>
                        <c:y val="-3.6937862807251399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5-DC2D-4D5E-884E-498FAC1AFF5B}"/>
                      </c:ext>
                    </c:extLst>
                  </c15:dLbl>
                </c15:categoryFilterException>
              </c15:categoryFilterExceptions>
            </c:ext>
            <c:ext xmlns:c16="http://schemas.microsoft.com/office/drawing/2014/chart" uri="{C3380CC4-5D6E-409C-BE32-E72D297353CC}">
              <c16:uniqueId val="{00000004-0197-4530-B46A-B9758928A8DD}"/>
            </c:ext>
          </c:extLst>
        </c:ser>
        <c:ser>
          <c:idx val="2"/>
          <c:order val="2"/>
          <c:tx>
            <c:strRef>
              <c:f>'TRA10_D '!$M$19</c:f>
              <c:strCache>
                <c:ptCount val="1"/>
                <c:pt idx="0">
                  <c:v>Mujeres sin hijos/as</c:v>
                </c:pt>
              </c:strCache>
            </c:strRef>
          </c:tx>
          <c:spPr>
            <a:ln>
              <a:noFill/>
            </a:ln>
          </c:spPr>
          <c:marker>
            <c:symbol val="diamond"/>
            <c:size val="13"/>
            <c:spPr>
              <a:solidFill>
                <a:srgbClr val="7030A0"/>
              </a:solidFill>
              <a:ln>
                <a:noFill/>
              </a:ln>
            </c:spPr>
          </c:marker>
          <c:dLbls>
            <c:dLbl>
              <c:idx val="3"/>
              <c:layout>
                <c:manualLayout>
                  <c:x val="-7.7777777777777368E-3"/>
                  <c:y val="-1.108135884217541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0197-4530-B46A-B9758928A8DD}"/>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TRA10_G!$G$44:$J$97</c15:sqref>
                  </c15:fullRef>
                </c:ext>
              </c:extLst>
              <c:f>(TRA10_G!$G$68:$J$72,TRA10_G!$G$74:$J$78)</c:f>
              <c:multiLvlStrCache>
                <c:ptCount val="10"/>
                <c:lvl>
                  <c:pt idx="0">
                    <c:v>16-20</c:v>
                  </c:pt>
                  <c:pt idx="1">
                    <c:v>21-25</c:v>
                  </c:pt>
                  <c:pt idx="2">
                    <c:v>26-35</c:v>
                  </c:pt>
                  <c:pt idx="3">
                    <c:v>36-45</c:v>
                  </c:pt>
                  <c:pt idx="4">
                    <c:v>46-55</c:v>
                  </c:pt>
                  <c:pt idx="5">
                    <c:v>16-20</c:v>
                  </c:pt>
                  <c:pt idx="6">
                    <c:v>21-25</c:v>
                  </c:pt>
                  <c:pt idx="7">
                    <c:v>26-35</c:v>
                  </c:pt>
                  <c:pt idx="8">
                    <c:v>36-45</c:v>
                  </c:pt>
                  <c:pt idx="9">
                    <c:v>46-55</c:v>
                  </c:pt>
                </c:lvl>
                <c:lvl>
                  <c:pt idx="0">
                    <c:v>En situación de pobreza</c:v>
                  </c:pt>
                  <c:pt idx="5">
                    <c:v>En situación de no pobreza</c:v>
                  </c:pt>
                </c:lvl>
                <c:lvl/>
              </c:multiLvlStrCache>
            </c:multiLvlStrRef>
          </c:cat>
          <c:val>
            <c:numRef>
              <c:extLst>
                <c:ext xmlns:c15="http://schemas.microsoft.com/office/drawing/2012/chart" uri="{02D57815-91ED-43cb-92C2-25804820EDAC}">
                  <c15:fullRef>
                    <c15:sqref>('TRA10_D '!$G$20:$G$37,'TRA10_D '!$M$20:$M$37,'TRA10_D '!$S$20:$S$37)</c15:sqref>
                  </c15:fullRef>
                </c:ext>
              </c:extLst>
              <c:f>('TRA10_D '!$M$26:$M$30,'TRA10_D '!$M$32:$M$36)</c:f>
              <c:numCache>
                <c:formatCode>0.0</c:formatCode>
                <c:ptCount val="10"/>
                <c:pt idx="0">
                  <c:v>28.937801215944408</c:v>
                </c:pt>
                <c:pt idx="1">
                  <c:v>47.2055383942199</c:v>
                </c:pt>
                <c:pt idx="2">
                  <c:v>55.803467788740569</c:v>
                </c:pt>
                <c:pt idx="3">
                  <c:v>57.534928030537039</c:v>
                </c:pt>
                <c:pt idx="4">
                  <c:v>51.952884879091364</c:v>
                </c:pt>
                <c:pt idx="5">
                  <c:v>28.752877399961328</c:v>
                </c:pt>
                <c:pt idx="6">
                  <c:v>60.811402112806498</c:v>
                </c:pt>
                <c:pt idx="7">
                  <c:v>83.46849293807233</c:v>
                </c:pt>
                <c:pt idx="8">
                  <c:v>83.62075071418694</c:v>
                </c:pt>
                <c:pt idx="9">
                  <c:v>68.999535904944651</c:v>
                </c:pt>
              </c:numCache>
            </c:numRef>
          </c:val>
          <c:smooth val="0"/>
          <c:extLst>
            <c:ext xmlns:c15="http://schemas.microsoft.com/office/drawing/2012/chart" uri="{02D57815-91ED-43cb-92C2-25804820EDAC}">
              <c15:categoryFilterExceptions>
                <c15:categoryFilterException>
                  <c15:sqref>'TRA10_D '!$G$31</c15:sqref>
                  <c15:dLbl>
                    <c:idx val="-1"/>
                    <c:layout>
                      <c:manualLayout>
                        <c:x val="-4.1079635160547693E-3"/>
                        <c:y val="-3.6937862807252075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6-DC2D-4D5E-884E-498FAC1AFF5B}"/>
                      </c:ext>
                    </c:extLst>
                  </c15:dLbl>
                </c15:categoryFilterException>
                <c15:categoryFilterException>
                  <c15:sqref>'TRA10_D '!$G$37</c15:sqref>
                  <c15:dLbl>
                    <c:idx val="-1"/>
                    <c:layout>
                      <c:manualLayout>
                        <c:x val="-2.6513821791001283E-3"/>
                        <c:y val="-5.5406794210877772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7-DC2D-4D5E-884E-498FAC1AFF5B}"/>
                      </c:ext>
                    </c:extLst>
                  </c15:dLbl>
                </c15:categoryFilterException>
                <c15:categoryFilterException>
                  <c15:sqref>'TRA10_D '!$M$31</c15:sqref>
                  <c15:dLbl>
                    <c:idx val="4"/>
                    <c:layout>
                      <c:manualLayout>
                        <c:x val="-3.8314176245211663E-3"/>
                        <c:y val="-1.1081358842175487E-2"/>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8-DC2D-4D5E-884E-498FAC1AFF5B}"/>
                      </c:ext>
                    </c:extLst>
                  </c15:dLbl>
                </c15:categoryFilterException>
                <c15:categoryFilterException>
                  <c15:sqref>'TRA10_D '!$M$37</c15:sqref>
                  <c15:dLbl>
                    <c:idx val="9"/>
                    <c:layout>
                      <c:manualLayout>
                        <c:x val="-6.3856960408684551E-3"/>
                        <c:y val="3.6937862807250718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9-DC2D-4D5E-884E-498FAC1AFF5B}"/>
                      </c:ext>
                    </c:extLst>
                  </c15:dLbl>
                </c15:categoryFilterException>
                <c15:categoryFilterException>
                  <c15:sqref>'TRA10_D '!$S$31</c15:sqref>
                  <c15:dLbl>
                    <c:idx val="9"/>
                    <c:layout>
                      <c:manualLayout>
                        <c:x val="-1.0217113665389528E-2"/>
                        <c:y val="-7.3875725614502797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A-DC2D-4D5E-884E-498FAC1AFF5B}"/>
                      </c:ext>
                    </c:extLst>
                  </c15:dLbl>
                </c15:categoryFilterException>
                <c15:categoryFilterException>
                  <c15:sqref>'TRA10_D '!$S$37</c15:sqref>
                  <c15:dLbl>
                    <c:idx val="9"/>
                    <c:layout>
                      <c:manualLayout>
                        <c:x val="-6.3856960408684551E-3"/>
                        <c:y val="-1.8468931403625699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B-DC2D-4D5E-884E-498FAC1AFF5B}"/>
                      </c:ext>
                    </c:extLst>
                  </c15:dLbl>
                </c15:categoryFilterException>
              </c15:categoryFilterExceptions>
            </c:ext>
            <c:ext xmlns:c16="http://schemas.microsoft.com/office/drawing/2014/chart" uri="{C3380CC4-5D6E-409C-BE32-E72D297353CC}">
              <c16:uniqueId val="{00000005-0197-4530-B46A-B9758928A8DD}"/>
            </c:ext>
          </c:extLst>
        </c:ser>
        <c:dLbls>
          <c:showLegendKey val="0"/>
          <c:showVal val="1"/>
          <c:showCatName val="0"/>
          <c:showSerName val="0"/>
          <c:showPercent val="0"/>
          <c:showBubbleSize val="0"/>
        </c:dLbls>
        <c:hiLowLines>
          <c:spPr>
            <a:ln>
              <a:prstDash val="dash"/>
            </a:ln>
          </c:spPr>
        </c:hiLowLines>
        <c:marker val="1"/>
        <c:smooth val="0"/>
        <c:axId val="446947728"/>
        <c:axId val="446949296"/>
      </c:lineChart>
      <c:catAx>
        <c:axId val="446947728"/>
        <c:scaling>
          <c:orientation val="minMax"/>
        </c:scaling>
        <c:delete val="0"/>
        <c:axPos val="b"/>
        <c:numFmt formatCode="General" sourceLinked="1"/>
        <c:majorTickMark val="out"/>
        <c:minorTickMark val="none"/>
        <c:tickLblPos val="nextTo"/>
        <c:crossAx val="446949296"/>
        <c:crosses val="autoZero"/>
        <c:auto val="1"/>
        <c:lblAlgn val="ctr"/>
        <c:lblOffset val="100"/>
        <c:noMultiLvlLbl val="0"/>
      </c:catAx>
      <c:valAx>
        <c:axId val="446949296"/>
        <c:scaling>
          <c:orientation val="minMax"/>
          <c:max val="100"/>
        </c:scaling>
        <c:delete val="0"/>
        <c:axPos val="l"/>
        <c:title>
          <c:tx>
            <c:rich>
              <a:bodyPr rot="-5400000" vert="horz"/>
              <a:lstStyle/>
              <a:p>
                <a:pPr>
                  <a:defRPr/>
                </a:pPr>
                <a:r>
                  <a:rPr lang="es-MX"/>
                  <a:t>Porcentaje</a:t>
                </a:r>
              </a:p>
            </c:rich>
          </c:tx>
          <c:overlay val="0"/>
        </c:title>
        <c:numFmt formatCode="0" sourceLinked="0"/>
        <c:majorTickMark val="none"/>
        <c:minorTickMark val="none"/>
        <c:tickLblPos val="nextTo"/>
        <c:crossAx val="446947728"/>
        <c:crosses val="autoZero"/>
        <c:crossBetween val="between"/>
      </c:valAx>
    </c:plotArea>
    <c:legend>
      <c:legendPos val="b"/>
      <c:layout>
        <c:manualLayout>
          <c:xMode val="edge"/>
          <c:yMode val="edge"/>
          <c:x val="0.90259789609377628"/>
          <c:y val="0.11277434906832967"/>
          <c:w val="8.4423686501618578E-2"/>
          <c:h val="0.70087326052114673"/>
        </c:manualLayout>
      </c:layout>
      <c:overlay val="0"/>
      <c:spPr>
        <a:solidFill>
          <a:schemeClr val="bg1"/>
        </a:solidFill>
      </c:spPr>
      <c:txPr>
        <a:bodyPr/>
        <a:lstStyle/>
        <a:p>
          <a:pPr>
            <a:defRPr b="0"/>
          </a:pPr>
          <a:endParaRPr lang="es-MX"/>
        </a:p>
      </c:txPr>
    </c:legend>
    <c:plotVisOnly val="1"/>
    <c:dispBlanksAs val="gap"/>
    <c:showDLblsOverMax val="0"/>
  </c:chart>
  <c:spPr>
    <a:solidFill>
      <a:schemeClr val="bg1">
        <a:lumMod val="95000"/>
      </a:schemeClr>
    </a:solidFill>
  </c:spPr>
  <c:txPr>
    <a:bodyPr/>
    <a:lstStyle/>
    <a:p>
      <a:pPr>
        <a:defRPr>
          <a:solidFill>
            <a:srgbClr val="002060"/>
          </a:solidFill>
          <a:latin typeface="Trebuchet MS" panose="020B0603020202020204" pitchFamily="34" charset="0"/>
        </a:defRPr>
      </a:pPr>
      <a:endParaRPr lang="es-MX"/>
    </a:p>
  </c:txPr>
  <c:printSettings>
    <c:headerFooter/>
    <c:pageMargins b="0.75" l="0.7" r="0.7" t="0.75" header="0.3" footer="0.3"/>
    <c:pageSetup/>
  </c:printSettings>
  <c:userShapes r:id="rId1"/>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2764968683288601E-2"/>
          <c:y val="0.1547483593166345"/>
          <c:w val="0.90193349982561588"/>
          <c:h val="0.62637318593416236"/>
        </c:manualLayout>
      </c:layout>
      <c:lineChart>
        <c:grouping val="standard"/>
        <c:varyColors val="0"/>
        <c:ser>
          <c:idx val="0"/>
          <c:order val="0"/>
          <c:tx>
            <c:strRef>
              <c:f>TRA11_D!$G$60</c:f>
              <c:strCache>
                <c:ptCount val="1"/>
                <c:pt idx="0">
                  <c:v>Mujeres</c:v>
                </c:pt>
              </c:strCache>
            </c:strRef>
          </c:tx>
          <c:spPr>
            <a:ln w="12700">
              <a:noFill/>
              <a:prstDash val="dash"/>
            </a:ln>
          </c:spPr>
          <c:marker>
            <c:symbol val="circle"/>
            <c:size val="8"/>
            <c:spPr>
              <a:solidFill>
                <a:srgbClr val="7030A0"/>
              </a:solidFill>
              <a:ln>
                <a:noFill/>
              </a:ln>
            </c:spPr>
          </c:marker>
          <c:dPt>
            <c:idx val="3"/>
            <c:bubble3D val="0"/>
            <c:extLst>
              <c:ext xmlns:c16="http://schemas.microsoft.com/office/drawing/2014/chart" uri="{C3380CC4-5D6E-409C-BE32-E72D297353CC}">
                <c16:uniqueId val="{00000001-74CC-4433-9915-A347D4B1F527}"/>
              </c:ext>
            </c:extLst>
          </c:dPt>
          <c:dLbls>
            <c:dLbl>
              <c:idx val="2"/>
              <c:layout>
                <c:manualLayout>
                  <c:x val="-2.2379090578070599E-2"/>
                  <c:y val="2.204026302859334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AA19-40CF-8529-3BEF78FA0D71}"/>
                </c:ext>
              </c:extLst>
            </c:dLbl>
            <c:dLbl>
              <c:idx val="3"/>
              <c:layout>
                <c:manualLayout>
                  <c:x val="-2.4907441454243742E-2"/>
                  <c:y val="2.204026302859334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4CC-4433-9915-A347D4B1F527}"/>
                </c:ext>
              </c:extLst>
            </c:dLbl>
            <c:dLbl>
              <c:idx val="6"/>
              <c:layout>
                <c:manualLayout>
                  <c:x val="-2.7435792330416885E-2"/>
                  <c:y val="2.822264224177930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AA19-40CF-8529-3BEF78FA0D71}"/>
                </c:ext>
              </c:extLst>
            </c:dLbl>
            <c:dLbl>
              <c:idx val="7"/>
              <c:layout>
                <c:manualLayout>
                  <c:x val="-2.4907441454243763E-2"/>
                  <c:y val="2.41010560996553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AA19-40CF-8529-3BEF78FA0D71}"/>
                </c:ext>
              </c:extLst>
            </c:dLbl>
            <c:dLbl>
              <c:idx val="10"/>
              <c:layout>
                <c:manualLayout>
                  <c:x val="-2.4907441454243718E-2"/>
                  <c:y val="2.20402630285934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AA19-40CF-8529-3BEF78FA0D71}"/>
                </c:ext>
              </c:extLst>
            </c:dLbl>
            <c:dLbl>
              <c:idx val="11"/>
              <c:layout>
                <c:manualLayout>
                  <c:x val="-2.4907441454243718E-2"/>
                  <c:y val="3.02834353128413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AA19-40CF-8529-3BEF78FA0D71}"/>
                </c:ext>
              </c:extLst>
            </c:dLbl>
            <c:dLbl>
              <c:idx val="14"/>
              <c:layout>
                <c:manualLayout>
                  <c:x val="-2.9964143206590049E-2"/>
                  <c:y val="2.20402630285934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AA19-40CF-8529-3BEF78FA0D71}"/>
                </c:ext>
              </c:extLst>
            </c:dLbl>
            <c:dLbl>
              <c:idx val="15"/>
              <c:layout>
                <c:manualLayout>
                  <c:x val="-2.6171616892330371E-2"/>
                  <c:y val="2.20402630285934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AA19-40CF-8529-3BEF78FA0D71}"/>
                </c:ext>
              </c:extLst>
            </c:dLbl>
            <c:dLbl>
              <c:idx val="18"/>
              <c:layout>
                <c:manualLayout>
                  <c:x val="-3.2492494082763078E-2"/>
                  <c:y val="2.61618491707173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AA19-40CF-8529-3BEF78FA0D71}"/>
                </c:ext>
              </c:extLst>
            </c:dLbl>
            <c:dLbl>
              <c:idx val="19"/>
              <c:layout>
                <c:manualLayout>
                  <c:x val="-2.4907441454243812E-2"/>
                  <c:y val="1.99794699575314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1-AA19-40CF-8529-3BEF78FA0D71}"/>
                </c:ext>
              </c:extLst>
            </c:dLbl>
            <c:dLbl>
              <c:idx val="22"/>
              <c:layout>
                <c:manualLayout>
                  <c:x val="-2.2379090578070783E-2"/>
                  <c:y val="3.02834353128413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5-AA19-40CF-8529-3BEF78FA0D71}"/>
                </c:ext>
              </c:extLst>
            </c:dLbl>
            <c:dLbl>
              <c:idx val="23"/>
              <c:layout>
                <c:manualLayout>
                  <c:x val="-1.8033611936364394E-2"/>
                  <c:y val="2.204026302859334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3-AA19-40CF-8529-3BEF78FA0D71}"/>
                </c:ext>
              </c:extLst>
            </c:dLbl>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TRA11_D!$J$84:$L$107</c:f>
              <c:multiLvlStrCache>
                <c:ptCount val="24"/>
                <c:lvl>
                  <c:pt idx="0">
                    <c:v>Menos de 15 horas</c:v>
                  </c:pt>
                  <c:pt idx="1">
                    <c:v>De 15 a 34 horas</c:v>
                  </c:pt>
                  <c:pt idx="2">
                    <c:v>De 35 a 48 horas</c:v>
                  </c:pt>
                  <c:pt idx="3">
                    <c:v>Más de 48 horas</c:v>
                  </c:pt>
                  <c:pt idx="4">
                    <c:v>Menos de 15 horas</c:v>
                  </c:pt>
                  <c:pt idx="5">
                    <c:v>De 15 a 34 horas</c:v>
                  </c:pt>
                  <c:pt idx="6">
                    <c:v>De 35 a 48 horas</c:v>
                  </c:pt>
                  <c:pt idx="7">
                    <c:v>Más de 48 horas</c:v>
                  </c:pt>
                  <c:pt idx="8">
                    <c:v>Menos de 15 horas</c:v>
                  </c:pt>
                  <c:pt idx="9">
                    <c:v>De 15 a 34 horas</c:v>
                  </c:pt>
                  <c:pt idx="10">
                    <c:v>De 35 a 48 horas</c:v>
                  </c:pt>
                  <c:pt idx="11">
                    <c:v>Más de 48 horas</c:v>
                  </c:pt>
                  <c:pt idx="12">
                    <c:v>Menos de 15 horas</c:v>
                  </c:pt>
                  <c:pt idx="13">
                    <c:v>De 15 a 34 horas</c:v>
                  </c:pt>
                  <c:pt idx="14">
                    <c:v>De 35 a 48 horas</c:v>
                  </c:pt>
                  <c:pt idx="15">
                    <c:v>Más de 48 horas</c:v>
                  </c:pt>
                  <c:pt idx="16">
                    <c:v>Menos de 15 horas</c:v>
                  </c:pt>
                  <c:pt idx="17">
                    <c:v>De 15 a 34 horas</c:v>
                  </c:pt>
                  <c:pt idx="18">
                    <c:v>De 35 a 48 horas</c:v>
                  </c:pt>
                  <c:pt idx="19">
                    <c:v>Más de 48 horas</c:v>
                  </c:pt>
                  <c:pt idx="20">
                    <c:v>Menos de 15 horas</c:v>
                  </c:pt>
                  <c:pt idx="21">
                    <c:v>De 15 a 34 horas</c:v>
                  </c:pt>
                  <c:pt idx="22">
                    <c:v>De 35 a 48 horas</c:v>
                  </c:pt>
                  <c:pt idx="23">
                    <c:v>Más de 48 horas</c:v>
                  </c:pt>
                </c:lvl>
                <c:lvl>
                  <c:pt idx="0">
                    <c:v>2016</c:v>
                  </c:pt>
                  <c:pt idx="4">
                    <c:v>2018</c:v>
                  </c:pt>
                  <c:pt idx="8">
                    <c:v>2018</c:v>
                  </c:pt>
                  <c:pt idx="12">
                    <c:v>2016</c:v>
                  </c:pt>
                  <c:pt idx="16">
                    <c:v>2018</c:v>
                  </c:pt>
                  <c:pt idx="20">
                    <c:v>2018</c:v>
                  </c:pt>
                </c:lvl>
                <c:lvl>
                  <c:pt idx="0">
                    <c:v>En situación de pobreza</c:v>
                  </c:pt>
                  <c:pt idx="12">
                    <c:v>En situación de no pobreza</c:v>
                  </c:pt>
                </c:lvl>
              </c:multiLvlStrCache>
            </c:multiLvlStrRef>
          </c:cat>
          <c:val>
            <c:numRef>
              <c:f>(TRA11_D!$G$43:$G$46,TRA11_D!$J$43:$J$46,TRA11_D!$M$43:$M$46,TRA11_D!$G$48:$G$51,TRA11_D!$J$48:$J$51,TRA11_D!$M$48:$M$51)</c:f>
              <c:numCache>
                <c:formatCode>0.0</c:formatCode>
                <c:ptCount val="24"/>
                <c:pt idx="0">
                  <c:v>24.650714557271748</c:v>
                </c:pt>
                <c:pt idx="1">
                  <c:v>27.995459817442551</c:v>
                </c:pt>
                <c:pt idx="2">
                  <c:v>26.300829594525887</c:v>
                </c:pt>
                <c:pt idx="3">
                  <c:v>21.052996030759811</c:v>
                </c:pt>
                <c:pt idx="4">
                  <c:v>25.219528927104985</c:v>
                </c:pt>
                <c:pt idx="5">
                  <c:v>27.875881746943008</c:v>
                </c:pt>
                <c:pt idx="6">
                  <c:v>25.585932591306822</c:v>
                </c:pt>
                <c:pt idx="7">
                  <c:v>21.318656734645185</c:v>
                </c:pt>
                <c:pt idx="8">
                  <c:v>25.853763938537305</c:v>
                </c:pt>
                <c:pt idx="9">
                  <c:v>27.991305961794215</c:v>
                </c:pt>
                <c:pt idx="10">
                  <c:v>26.019543887833287</c:v>
                </c:pt>
                <c:pt idx="11">
                  <c:v>20.135386211835186</c:v>
                </c:pt>
                <c:pt idx="12">
                  <c:v>10.291624636043869</c:v>
                </c:pt>
                <c:pt idx="13">
                  <c:v>20.359570878960096</c:v>
                </c:pt>
                <c:pt idx="14">
                  <c:v>45.398464692118651</c:v>
                </c:pt>
                <c:pt idx="15">
                  <c:v>23.950339792877383</c:v>
                </c:pt>
                <c:pt idx="16">
                  <c:v>9.3620950581546403</c:v>
                </c:pt>
                <c:pt idx="17">
                  <c:v>21.409841345969198</c:v>
                </c:pt>
                <c:pt idx="18">
                  <c:v>46.038238729502574</c:v>
                </c:pt>
                <c:pt idx="19">
                  <c:v>23.189824866373588</c:v>
                </c:pt>
                <c:pt idx="20">
                  <c:v>11.125953769996238</c:v>
                </c:pt>
                <c:pt idx="21">
                  <c:v>20.905984679630397</c:v>
                </c:pt>
                <c:pt idx="22">
                  <c:v>46.209617431832669</c:v>
                </c:pt>
                <c:pt idx="23">
                  <c:v>21.758444118540694</c:v>
                </c:pt>
              </c:numCache>
            </c:numRef>
          </c:val>
          <c:smooth val="0"/>
          <c:extLst>
            <c:ext xmlns:c16="http://schemas.microsoft.com/office/drawing/2014/chart" uri="{C3380CC4-5D6E-409C-BE32-E72D297353CC}">
              <c16:uniqueId val="{00000002-74CC-4433-9915-A347D4B1F527}"/>
            </c:ext>
          </c:extLst>
        </c:ser>
        <c:ser>
          <c:idx val="2"/>
          <c:order val="1"/>
          <c:tx>
            <c:v>Brecha</c:v>
          </c:tx>
          <c:spPr>
            <a:ln>
              <a:noFill/>
            </a:ln>
          </c:spPr>
          <c:marker>
            <c:spPr>
              <a:noFill/>
              <a:ln>
                <a:noFill/>
              </a:ln>
            </c:spPr>
          </c:marker>
          <c:dLbls>
            <c:dLbl>
              <c:idx val="0"/>
              <c:layout>
                <c:manualLayout>
                  <c:x val="-5.0567017523462402E-3"/>
                  <c:y val="-1.0303965355310009E-2"/>
                </c:manualLayout>
              </c:layout>
              <c:tx>
                <c:rich>
                  <a:bodyPr/>
                  <a:lstStyle/>
                  <a:p>
                    <a:fld id="{AF46E3AE-2EFC-44EA-A15E-F54E1F1E28F9}"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6-74CC-4433-9915-A347D4B1F527}"/>
                </c:ext>
              </c:extLst>
            </c:dLbl>
            <c:dLbl>
              <c:idx val="1"/>
              <c:layout>
                <c:manualLayout>
                  <c:x val="-8.8492280666059436E-3"/>
                  <c:y val="-8.2431722842480227E-3"/>
                </c:manualLayout>
              </c:layout>
              <c:tx>
                <c:rich>
                  <a:bodyPr/>
                  <a:lstStyle/>
                  <a:p>
                    <a:fld id="{9431CB97-BA73-434B-BA05-E327B7221714}"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7-AA19-40CF-8529-3BEF78FA0D71}"/>
                </c:ext>
              </c:extLst>
            </c:dLbl>
            <c:dLbl>
              <c:idx val="2"/>
              <c:layout>
                <c:manualLayout>
                  <c:x val="-1.011340350469248E-2"/>
                  <c:y val="2.0607930710619111E-3"/>
                </c:manualLayout>
              </c:layout>
              <c:tx>
                <c:rich>
                  <a:bodyPr/>
                  <a:lstStyle/>
                  <a:p>
                    <a:fld id="{43B094C6-7BFC-4E39-B7E2-13C543FDA863}"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AA19-40CF-8529-3BEF78FA0D71}"/>
                </c:ext>
              </c:extLst>
            </c:dLbl>
            <c:dLbl>
              <c:idx val="3"/>
              <c:layout>
                <c:manualLayout>
                  <c:x val="-5.0567017523462402E-3"/>
                  <c:y val="-1.236475842637192E-2"/>
                </c:manualLayout>
              </c:layout>
              <c:tx>
                <c:rich>
                  <a:bodyPr/>
                  <a:lstStyle/>
                  <a:p>
                    <a:fld id="{3FD887CB-19F8-46DA-872F-F01DF93EE36D}"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AA19-40CF-8529-3BEF78FA0D71}"/>
                </c:ext>
              </c:extLst>
            </c:dLbl>
            <c:dLbl>
              <c:idx val="4"/>
              <c:layout>
                <c:manualLayout>
                  <c:x val="-8.8492280666059193E-3"/>
                  <c:y val="-1.4425551497433907E-2"/>
                </c:manualLayout>
              </c:layout>
              <c:tx>
                <c:rich>
                  <a:bodyPr/>
                  <a:lstStyle/>
                  <a:p>
                    <a:fld id="{EE6041AC-416D-4A9F-9904-DF9669D15D88}"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A-AA19-40CF-8529-3BEF78FA0D71}"/>
                </c:ext>
              </c:extLst>
            </c:dLbl>
            <c:dLbl>
              <c:idx val="5"/>
              <c:layout>
                <c:manualLayout>
                  <c:x val="-7.5850526285193599E-3"/>
                  <c:y val="6.1823792131859602E-3"/>
                </c:manualLayout>
              </c:layout>
              <c:tx>
                <c:rich>
                  <a:bodyPr/>
                  <a:lstStyle/>
                  <a:p>
                    <a:fld id="{BE0B7FED-2BEC-41D9-B029-10DF8475C2B6}"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B-AA19-40CF-8529-3BEF78FA0D71}"/>
                </c:ext>
              </c:extLst>
            </c:dLbl>
            <c:dLbl>
              <c:idx val="6"/>
              <c:layout>
                <c:manualLayout>
                  <c:x val="-8.8492280666059193E-3"/>
                  <c:y val="-2.0607930710619866E-3"/>
                </c:manualLayout>
              </c:layout>
              <c:tx>
                <c:rich>
                  <a:bodyPr/>
                  <a:lstStyle/>
                  <a:p>
                    <a:fld id="{1E6E91AD-5F05-41E6-B846-D7DE9F69D7FC}"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C-AA19-40CF-8529-3BEF78FA0D71}"/>
                </c:ext>
              </c:extLst>
            </c:dLbl>
            <c:dLbl>
              <c:idx val="7"/>
              <c:layout>
                <c:manualLayout>
                  <c:x val="-8.8492280666059662E-3"/>
                  <c:y val="-2.4729516852743841E-2"/>
                </c:manualLayout>
              </c:layout>
              <c:tx>
                <c:rich>
                  <a:bodyPr/>
                  <a:lstStyle/>
                  <a:p>
                    <a:fld id="{F2977D9B-E108-498C-916F-C77A9C160D4D}"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D-AA19-40CF-8529-3BEF78FA0D71}"/>
                </c:ext>
              </c:extLst>
            </c:dLbl>
            <c:dLbl>
              <c:idx val="8"/>
              <c:layout>
                <c:manualLayout>
                  <c:x val="-7.5850526285193599E-3"/>
                  <c:y val="-1.6486344568495969E-2"/>
                </c:manualLayout>
              </c:layout>
              <c:tx>
                <c:rich>
                  <a:bodyPr/>
                  <a:lstStyle/>
                  <a:p>
                    <a:fld id="{192DFAEE-7698-4F2E-A089-29550EC1292B}"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E-AA19-40CF-8529-3BEF78FA0D71}"/>
                </c:ext>
              </c:extLst>
            </c:dLbl>
            <c:dLbl>
              <c:idx val="9"/>
              <c:layout>
                <c:manualLayout>
                  <c:x val="-1.137757894277904E-2"/>
                  <c:y val="2.0607930710619866E-3"/>
                </c:manualLayout>
              </c:layout>
              <c:tx>
                <c:rich>
                  <a:bodyPr/>
                  <a:lstStyle/>
                  <a:p>
                    <a:fld id="{B1BD0BA9-FED9-4AAC-987A-5BEDD49C4B23}"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F-AA19-40CF-8529-3BEF78FA0D71}"/>
                </c:ext>
              </c:extLst>
            </c:dLbl>
            <c:dLbl>
              <c:idx val="10"/>
              <c:layout>
                <c:manualLayout>
                  <c:x val="-1.011340350469248E-2"/>
                  <c:y val="-6.1823792131859602E-3"/>
                </c:manualLayout>
              </c:layout>
              <c:tx>
                <c:rich>
                  <a:bodyPr/>
                  <a:lstStyle/>
                  <a:p>
                    <a:fld id="{BF48F6C4-015C-4594-A258-D4F73324B7F6}"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0-AA19-40CF-8529-3BEF78FA0D71}"/>
                </c:ext>
              </c:extLst>
            </c:dLbl>
            <c:dLbl>
              <c:idx val="11"/>
              <c:layout>
                <c:manualLayout>
                  <c:x val="-7.5850526285194527E-3"/>
                  <c:y val="-7.5561539712251505E-17"/>
                </c:manualLayout>
              </c:layout>
              <c:tx>
                <c:rich>
                  <a:bodyPr/>
                  <a:lstStyle/>
                  <a:p>
                    <a:fld id="{7AB45897-E84B-43C0-A108-FF569A70BB03}"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1-AA19-40CF-8529-3BEF78FA0D71}"/>
                </c:ext>
              </c:extLst>
            </c:dLbl>
            <c:dLbl>
              <c:idx val="12"/>
              <c:layout>
                <c:manualLayout>
                  <c:x val="-8.849228066606013E-3"/>
                  <c:y val="0"/>
                </c:manualLayout>
              </c:layout>
              <c:tx>
                <c:rich>
                  <a:bodyPr/>
                  <a:lstStyle/>
                  <a:p>
                    <a:fld id="{5342EEE5-975C-4C50-B69F-5C0DEBF1241F}"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2-AA19-40CF-8529-3BEF78FA0D71}"/>
                </c:ext>
              </c:extLst>
            </c:dLbl>
            <c:dLbl>
              <c:idx val="13"/>
              <c:layout>
                <c:manualLayout>
                  <c:x val="-7.5850526285193599E-3"/>
                  <c:y val="-7.5561539712251505E-17"/>
                </c:manualLayout>
              </c:layout>
              <c:tx>
                <c:rich>
                  <a:bodyPr/>
                  <a:lstStyle/>
                  <a:p>
                    <a:fld id="{08DAE674-830D-416A-8CF3-E91A08918E1F}"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3-AA19-40CF-8529-3BEF78FA0D71}"/>
                </c:ext>
              </c:extLst>
            </c:dLbl>
            <c:dLbl>
              <c:idx val="14"/>
              <c:tx>
                <c:rich>
                  <a:bodyPr/>
                  <a:lstStyle/>
                  <a:p>
                    <a:fld id="{ABDFA1E1-50E5-4D05-A0F3-4B31BD848E22}"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4-AA19-40CF-8529-3BEF78FA0D71}"/>
                </c:ext>
              </c:extLst>
            </c:dLbl>
            <c:dLbl>
              <c:idx val="15"/>
              <c:layout>
                <c:manualLayout>
                  <c:x val="-6.3208771904327997E-3"/>
                  <c:y val="-6.1823792131859602E-3"/>
                </c:manualLayout>
              </c:layout>
              <c:tx>
                <c:rich>
                  <a:bodyPr/>
                  <a:lstStyle/>
                  <a:p>
                    <a:fld id="{F5873F9D-3CFE-47EB-9190-0CB1C4CC2206}"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5-AA19-40CF-8529-3BEF78FA0D71}"/>
                </c:ext>
              </c:extLst>
            </c:dLbl>
            <c:dLbl>
              <c:idx val="16"/>
              <c:tx>
                <c:rich>
                  <a:bodyPr/>
                  <a:lstStyle/>
                  <a:p>
                    <a:fld id="{A322A017-D21A-4B40-AB43-35B2EB19CBF0}"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6-AA19-40CF-8529-3BEF78FA0D71}"/>
                </c:ext>
              </c:extLst>
            </c:dLbl>
            <c:dLbl>
              <c:idx val="17"/>
              <c:tx>
                <c:rich>
                  <a:bodyPr/>
                  <a:lstStyle/>
                  <a:p>
                    <a:fld id="{ECC1907A-803E-49C7-ACA8-E2315FF7A3E3}"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7-AA19-40CF-8529-3BEF78FA0D71}"/>
                </c:ext>
              </c:extLst>
            </c:dLbl>
            <c:dLbl>
              <c:idx val="18"/>
              <c:tx>
                <c:rich>
                  <a:bodyPr/>
                  <a:lstStyle/>
                  <a:p>
                    <a:fld id="{F9F1C5C7-8ACF-4066-B4E6-46FFA096D3CA}"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8-AA19-40CF-8529-3BEF78FA0D71}"/>
                </c:ext>
              </c:extLst>
            </c:dLbl>
            <c:dLbl>
              <c:idx val="19"/>
              <c:tx>
                <c:rich>
                  <a:bodyPr/>
                  <a:lstStyle/>
                  <a:p>
                    <a:fld id="{4BB9C37F-5A6F-4A80-844B-4BF355E36F6B}"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9-AA19-40CF-8529-3BEF78FA0D71}"/>
                </c:ext>
              </c:extLst>
            </c:dLbl>
            <c:dLbl>
              <c:idx val="20"/>
              <c:tx>
                <c:rich>
                  <a:bodyPr/>
                  <a:lstStyle/>
                  <a:p>
                    <a:fld id="{F406E9A6-A7CF-46C1-9D45-6912E35BE47F}"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A-AA19-40CF-8529-3BEF78FA0D71}"/>
                </c:ext>
              </c:extLst>
            </c:dLbl>
            <c:dLbl>
              <c:idx val="21"/>
              <c:tx>
                <c:rich>
                  <a:bodyPr/>
                  <a:lstStyle/>
                  <a:p>
                    <a:fld id="{9D6715BA-907E-40B4-8CE4-A907A2C861BA}"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B-AA19-40CF-8529-3BEF78FA0D71}"/>
                </c:ext>
              </c:extLst>
            </c:dLbl>
            <c:dLbl>
              <c:idx val="22"/>
              <c:tx>
                <c:rich>
                  <a:bodyPr/>
                  <a:lstStyle/>
                  <a:p>
                    <a:fld id="{4D135D29-DA2E-4B91-8DA9-B5F09C488FBD}"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C-AA19-40CF-8529-3BEF78FA0D71}"/>
                </c:ext>
              </c:extLst>
            </c:dLbl>
            <c:dLbl>
              <c:idx val="23"/>
              <c:layout>
                <c:manualLayout>
                  <c:x val="-2.7811859637904321E-2"/>
                  <c:y val="-7.5561539712251505E-17"/>
                </c:manualLayout>
              </c:layout>
              <c:tx>
                <c:rich>
                  <a:bodyPr/>
                  <a:lstStyle/>
                  <a:p>
                    <a:fld id="{EFFE3432-C4F2-4887-AC08-74588BCB4A8E}"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D-AA19-40CF-8529-3BEF78FA0D71}"/>
                </c:ext>
              </c:extLst>
            </c:dLbl>
            <c:spPr>
              <a:noFill/>
              <a:ln>
                <a:noFill/>
              </a:ln>
              <a:effectLst/>
            </c:spPr>
            <c:txPr>
              <a:bodyPr rot="-5400000" vert="horz" wrap="square" lIns="38100" tIns="19050" rIns="38100" bIns="19050" anchor="ctr">
                <a:spAutoFit/>
              </a:bodyPr>
              <a:lstStyle/>
              <a:p>
                <a:pPr>
                  <a:defRPr b="1">
                    <a:solidFill>
                      <a:srgbClr val="002060"/>
                    </a:solidFill>
                  </a:defRPr>
                </a:pPr>
                <a:endParaRPr lang="es-MX"/>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multiLvlStrRef>
              <c:f>TRA11_D!$J$84:$L$107</c:f>
              <c:multiLvlStrCache>
                <c:ptCount val="24"/>
                <c:lvl>
                  <c:pt idx="0">
                    <c:v>Menos de 15 horas</c:v>
                  </c:pt>
                  <c:pt idx="1">
                    <c:v>De 15 a 34 horas</c:v>
                  </c:pt>
                  <c:pt idx="2">
                    <c:v>De 35 a 48 horas</c:v>
                  </c:pt>
                  <c:pt idx="3">
                    <c:v>Más de 48 horas</c:v>
                  </c:pt>
                  <c:pt idx="4">
                    <c:v>Menos de 15 horas</c:v>
                  </c:pt>
                  <c:pt idx="5">
                    <c:v>De 15 a 34 horas</c:v>
                  </c:pt>
                  <c:pt idx="6">
                    <c:v>De 35 a 48 horas</c:v>
                  </c:pt>
                  <c:pt idx="7">
                    <c:v>Más de 48 horas</c:v>
                  </c:pt>
                  <c:pt idx="8">
                    <c:v>Menos de 15 horas</c:v>
                  </c:pt>
                  <c:pt idx="9">
                    <c:v>De 15 a 34 horas</c:v>
                  </c:pt>
                  <c:pt idx="10">
                    <c:v>De 35 a 48 horas</c:v>
                  </c:pt>
                  <c:pt idx="11">
                    <c:v>Más de 48 horas</c:v>
                  </c:pt>
                  <c:pt idx="12">
                    <c:v>Menos de 15 horas</c:v>
                  </c:pt>
                  <c:pt idx="13">
                    <c:v>De 15 a 34 horas</c:v>
                  </c:pt>
                  <c:pt idx="14">
                    <c:v>De 35 a 48 horas</c:v>
                  </c:pt>
                  <c:pt idx="15">
                    <c:v>Más de 48 horas</c:v>
                  </c:pt>
                  <c:pt idx="16">
                    <c:v>Menos de 15 horas</c:v>
                  </c:pt>
                  <c:pt idx="17">
                    <c:v>De 15 a 34 horas</c:v>
                  </c:pt>
                  <c:pt idx="18">
                    <c:v>De 35 a 48 horas</c:v>
                  </c:pt>
                  <c:pt idx="19">
                    <c:v>Más de 48 horas</c:v>
                  </c:pt>
                  <c:pt idx="20">
                    <c:v>Menos de 15 horas</c:v>
                  </c:pt>
                  <c:pt idx="21">
                    <c:v>De 15 a 34 horas</c:v>
                  </c:pt>
                  <c:pt idx="22">
                    <c:v>De 35 a 48 horas</c:v>
                  </c:pt>
                  <c:pt idx="23">
                    <c:v>Más de 48 horas</c:v>
                  </c:pt>
                </c:lvl>
                <c:lvl>
                  <c:pt idx="0">
                    <c:v>2016</c:v>
                  </c:pt>
                  <c:pt idx="4">
                    <c:v>2018</c:v>
                  </c:pt>
                  <c:pt idx="8">
                    <c:v>2018</c:v>
                  </c:pt>
                  <c:pt idx="12">
                    <c:v>2016</c:v>
                  </c:pt>
                  <c:pt idx="16">
                    <c:v>2018</c:v>
                  </c:pt>
                  <c:pt idx="20">
                    <c:v>2018</c:v>
                  </c:pt>
                </c:lvl>
                <c:lvl>
                  <c:pt idx="0">
                    <c:v>En situación de pobreza</c:v>
                  </c:pt>
                  <c:pt idx="12">
                    <c:v>En situación de no pobreza</c:v>
                  </c:pt>
                </c:lvl>
              </c:multiLvlStrCache>
            </c:multiLvlStrRef>
          </c:cat>
          <c:val>
            <c:numRef>
              <c:f>(TRA11_D!$F$78:$F$81,TRA11_D!$G$78:$G$81,TRA11_D!$H$78:$H$81,TRA11_D!$F$82:$F$85,TRA11_D!$G$82:$G$85,TRA11_D!$H$82:$H$85)</c:f>
              <c:numCache>
                <c:formatCode>0.0</c:formatCode>
                <c:ptCount val="24"/>
                <c:pt idx="0">
                  <c:v>15.020552488921554</c:v>
                </c:pt>
                <c:pt idx="1">
                  <c:v>22.618793572315646</c:v>
                </c:pt>
                <c:pt idx="2">
                  <c:v>31.730421124908766</c:v>
                </c:pt>
                <c:pt idx="3">
                  <c:v>30.630232813854036</c:v>
                </c:pt>
                <c:pt idx="4">
                  <c:v>15.148621285996484</c:v>
                </c:pt>
                <c:pt idx="5">
                  <c:v>22.393515698731534</c:v>
                </c:pt>
                <c:pt idx="6">
                  <c:v>31.520321442541601</c:v>
                </c:pt>
                <c:pt idx="7">
                  <c:v>30.937541572730382</c:v>
                </c:pt>
                <c:pt idx="8">
                  <c:v>15.862400643457494</c:v>
                </c:pt>
                <c:pt idx="9">
                  <c:v>23.29070534903618</c:v>
                </c:pt>
                <c:pt idx="10">
                  <c:v>32.319062101583562</c:v>
                </c:pt>
                <c:pt idx="11">
                  <c:v>28.527831905922753</c:v>
                </c:pt>
                <c:pt idx="12">
                  <c:v>6.6299180131505517</c:v>
                </c:pt>
                <c:pt idx="13">
                  <c:v>15.007807562814646</c:v>
                </c:pt>
                <c:pt idx="14">
                  <c:v>46.042161143267862</c:v>
                </c:pt>
                <c:pt idx="15">
                  <c:v>32.32011328076694</c:v>
                </c:pt>
                <c:pt idx="16">
                  <c:v>6.1773127545651612</c:v>
                </c:pt>
                <c:pt idx="17">
                  <c:v>15.71945275621319</c:v>
                </c:pt>
                <c:pt idx="18">
                  <c:v>46.478256078629656</c:v>
                </c:pt>
                <c:pt idx="19">
                  <c:v>31.624978410592</c:v>
                </c:pt>
                <c:pt idx="20">
                  <c:v>7.274478822778887</c:v>
                </c:pt>
                <c:pt idx="21">
                  <c:v>16.367238824594452</c:v>
                </c:pt>
                <c:pt idx="22">
                  <c:v>47.62470717807296</c:v>
                </c:pt>
                <c:pt idx="23">
                  <c:v>28.733575174553703</c:v>
                </c:pt>
              </c:numCache>
            </c:numRef>
          </c:val>
          <c:smooth val="0"/>
          <c:extLst>
            <c:ext xmlns:c15="http://schemas.microsoft.com/office/drawing/2012/chart" uri="{02D57815-91ED-43cb-92C2-25804820EDAC}">
              <c15:datalabelsRange>
                <c15:f>(TRA11_D!$E$22:$E$25,TRA11_D!$F$22:$F$25,TRA11_D!$G$22:$G$25,TRA11_D!$E$26:$E$29,TRA11_D!$F$26:$F$29,TRA11_D!$G$26:$G$29)</c15:f>
                <c15:dlblRangeCache>
                  <c:ptCount val="24"/>
                  <c:pt idx="0">
                    <c:v>19.3</c:v>
                  </c:pt>
                  <c:pt idx="1">
                    <c:v>10.8</c:v>
                  </c:pt>
                  <c:pt idx="2">
                    <c:v>-10.9</c:v>
                  </c:pt>
                  <c:pt idx="3">
                    <c:v>-19.2</c:v>
                  </c:pt>
                  <c:pt idx="4">
                    <c:v>20.1</c:v>
                  </c:pt>
                  <c:pt idx="5">
                    <c:v>11.0</c:v>
                  </c:pt>
                  <c:pt idx="6">
                    <c:v>-11.9</c:v>
                  </c:pt>
                  <c:pt idx="7">
                    <c:v>-19.2</c:v>
                  </c:pt>
                  <c:pt idx="8">
                    <c:v>20.0</c:v>
                  </c:pt>
                  <c:pt idx="9">
                    <c:v>9.4</c:v>
                  </c:pt>
                  <c:pt idx="10">
                    <c:v>-12.6</c:v>
                  </c:pt>
                  <c:pt idx="11">
                    <c:v>-16.8</c:v>
                  </c:pt>
                  <c:pt idx="12">
                    <c:v>7.3</c:v>
                  </c:pt>
                  <c:pt idx="13">
                    <c:v>10.7</c:v>
                  </c:pt>
                  <c:pt idx="14">
                    <c:v>-1.3</c:v>
                  </c:pt>
                  <c:pt idx="15">
                    <c:v>-16.7</c:v>
                  </c:pt>
                  <c:pt idx="16">
                    <c:v>6.4</c:v>
                  </c:pt>
                  <c:pt idx="17">
                    <c:v>11.4</c:v>
                  </c:pt>
                  <c:pt idx="18">
                    <c:v>-0.9</c:v>
                  </c:pt>
                  <c:pt idx="19">
                    <c:v>-16.9</c:v>
                  </c:pt>
                  <c:pt idx="20">
                    <c:v>7.7</c:v>
                  </c:pt>
                  <c:pt idx="21">
                    <c:v>9.1</c:v>
                  </c:pt>
                  <c:pt idx="22">
                    <c:v>-2.8</c:v>
                  </c:pt>
                  <c:pt idx="23">
                    <c:v>-14.0</c:v>
                  </c:pt>
                </c15:dlblRangeCache>
              </c15:datalabelsRange>
            </c:ext>
            <c:ext xmlns:c16="http://schemas.microsoft.com/office/drawing/2014/chart" uri="{C3380CC4-5D6E-409C-BE32-E72D297353CC}">
              <c16:uniqueId val="{0000000C-74CC-4433-9915-A347D4B1F527}"/>
            </c:ext>
          </c:extLst>
        </c:ser>
        <c:ser>
          <c:idx val="3"/>
          <c:order val="2"/>
          <c:tx>
            <c:strRef>
              <c:f>TRA11_D!$F$60</c:f>
              <c:strCache>
                <c:ptCount val="1"/>
                <c:pt idx="0">
                  <c:v>Hombres</c:v>
                </c:pt>
              </c:strCache>
            </c:strRef>
          </c:tx>
          <c:spPr>
            <a:ln>
              <a:noFill/>
            </a:ln>
          </c:spPr>
          <c:marker>
            <c:symbol val="circle"/>
            <c:size val="7"/>
            <c:spPr>
              <a:solidFill>
                <a:srgbClr val="C4BD97"/>
              </a:solidFill>
              <a:ln>
                <a:solidFill>
                  <a:srgbClr val="C4BD97"/>
                </a:solidFill>
              </a:ln>
            </c:spPr>
          </c:marker>
          <c:dLbls>
            <c:dLbl>
              <c:idx val="2"/>
              <c:layout>
                <c:manualLayout>
                  <c:x val="-2.275515788555808E-2"/>
                  <c:y val="-2.266872378168192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AA19-40CF-8529-3BEF78FA0D71}"/>
                </c:ext>
              </c:extLst>
            </c:dLbl>
            <c:dLbl>
              <c:idx val="4"/>
              <c:layout>
                <c:manualLayout>
                  <c:x val="-1.5170105257038767E-2"/>
                  <c:y val="2.266872378168170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AA19-40CF-8529-3BEF78FA0D71}"/>
                </c:ext>
              </c:extLst>
            </c:dLbl>
            <c:dLbl>
              <c:idx val="5"/>
              <c:layout>
                <c:manualLayout>
                  <c:x val="-2.1490982447471565E-2"/>
                  <c:y val="2.472951685274384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AA19-40CF-8529-3BEF78FA0D71}"/>
                </c:ext>
              </c:extLst>
            </c:dLbl>
            <c:dLbl>
              <c:idx val="6"/>
              <c:layout>
                <c:manualLayout>
                  <c:x val="-2.5283508761731199E-2"/>
                  <c:y val="-2.060793071061986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AA19-40CF-8529-3BEF78FA0D71}"/>
                </c:ext>
              </c:extLst>
            </c:dLbl>
            <c:dLbl>
              <c:idx val="7"/>
              <c:layout>
                <c:manualLayout>
                  <c:x val="-2.4019333323644684E-2"/>
                  <c:y val="-2.266872378168185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AA19-40CF-8529-3BEF78FA0D71}"/>
                </c:ext>
              </c:extLst>
            </c:dLbl>
            <c:dLbl>
              <c:idx val="9"/>
              <c:layout>
                <c:manualLayout>
                  <c:x val="-2.5283508761731199E-2"/>
                  <c:y val="2.266872378168177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AA19-40CF-8529-3BEF78FA0D71}"/>
                </c:ext>
              </c:extLst>
            </c:dLbl>
            <c:dLbl>
              <c:idx val="10"/>
              <c:layout>
                <c:manualLayout>
                  <c:x val="-2.4019333323644639E-2"/>
                  <c:y val="-2.472951685274384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AA19-40CF-8529-3BEF78FA0D71}"/>
                </c:ext>
              </c:extLst>
            </c:dLbl>
            <c:dLbl>
              <c:idx val="11"/>
              <c:layout>
                <c:manualLayout>
                  <c:x val="-2.1490982447471614E-2"/>
                  <c:y val="-2.266872378168185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AA19-40CF-8529-3BEF78FA0D71}"/>
                </c:ext>
              </c:extLst>
            </c:dLbl>
            <c:dLbl>
              <c:idx val="13"/>
              <c:layout>
                <c:manualLayout>
                  <c:x val="-1.390592981895216E-2"/>
                  <c:y val="1.85471376395578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AA19-40CF-8529-3BEF78FA0D71}"/>
                </c:ext>
              </c:extLst>
            </c:dLbl>
            <c:dLbl>
              <c:idx val="14"/>
              <c:layout>
                <c:manualLayout>
                  <c:x val="-3.2868561390250559E-2"/>
                  <c:y val="-2.472951685274384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AA19-40CF-8529-3BEF78FA0D71}"/>
                </c:ext>
              </c:extLst>
            </c:dLbl>
            <c:dLbl>
              <c:idx val="15"/>
              <c:layout>
                <c:manualLayout>
                  <c:x val="-1.2641754380865599E-2"/>
                  <c:y val="-2.060793071061986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AA19-40CF-8529-3BEF78FA0D71}"/>
                </c:ext>
              </c:extLst>
            </c:dLbl>
            <c:dLbl>
              <c:idx val="18"/>
              <c:layout>
                <c:manualLayout>
                  <c:x val="-3.7925263142596893E-2"/>
                  <c:y val="-1.85471376395578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AA19-40CF-8529-3BEF78FA0D71}"/>
                </c:ext>
              </c:extLst>
            </c:dLbl>
            <c:dLbl>
              <c:idx val="19"/>
              <c:layout>
                <c:manualLayout>
                  <c:x val="-2.7811859637904227E-2"/>
                  <c:y val="-2.67903099238058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2-AA19-40CF-8529-3BEF78FA0D71}"/>
                </c:ext>
              </c:extLst>
            </c:dLbl>
            <c:dLbl>
              <c:idx val="22"/>
              <c:layout>
                <c:manualLayout>
                  <c:x val="-2.907603507599088E-2"/>
                  <c:y val="-2.679030992380582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6-AA19-40CF-8529-3BEF78FA0D71}"/>
                </c:ext>
              </c:extLst>
            </c:dLbl>
            <c:dLbl>
              <c:idx val="23"/>
              <c:layout>
                <c:manualLayout>
                  <c:x val="-2.0226807009384961E-2"/>
                  <c:y val="-2.885110299486781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4-AA19-40CF-8529-3BEF78FA0D71}"/>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TRA11_D!$J$84:$L$107</c:f>
              <c:multiLvlStrCache>
                <c:ptCount val="24"/>
                <c:lvl>
                  <c:pt idx="0">
                    <c:v>Menos de 15 horas</c:v>
                  </c:pt>
                  <c:pt idx="1">
                    <c:v>De 15 a 34 horas</c:v>
                  </c:pt>
                  <c:pt idx="2">
                    <c:v>De 35 a 48 horas</c:v>
                  </c:pt>
                  <c:pt idx="3">
                    <c:v>Más de 48 horas</c:v>
                  </c:pt>
                  <c:pt idx="4">
                    <c:v>Menos de 15 horas</c:v>
                  </c:pt>
                  <c:pt idx="5">
                    <c:v>De 15 a 34 horas</c:v>
                  </c:pt>
                  <c:pt idx="6">
                    <c:v>De 35 a 48 horas</c:v>
                  </c:pt>
                  <c:pt idx="7">
                    <c:v>Más de 48 horas</c:v>
                  </c:pt>
                  <c:pt idx="8">
                    <c:v>Menos de 15 horas</c:v>
                  </c:pt>
                  <c:pt idx="9">
                    <c:v>De 15 a 34 horas</c:v>
                  </c:pt>
                  <c:pt idx="10">
                    <c:v>De 35 a 48 horas</c:v>
                  </c:pt>
                  <c:pt idx="11">
                    <c:v>Más de 48 horas</c:v>
                  </c:pt>
                  <c:pt idx="12">
                    <c:v>Menos de 15 horas</c:v>
                  </c:pt>
                  <c:pt idx="13">
                    <c:v>De 15 a 34 horas</c:v>
                  </c:pt>
                  <c:pt idx="14">
                    <c:v>De 35 a 48 horas</c:v>
                  </c:pt>
                  <c:pt idx="15">
                    <c:v>Más de 48 horas</c:v>
                  </c:pt>
                  <c:pt idx="16">
                    <c:v>Menos de 15 horas</c:v>
                  </c:pt>
                  <c:pt idx="17">
                    <c:v>De 15 a 34 horas</c:v>
                  </c:pt>
                  <c:pt idx="18">
                    <c:v>De 35 a 48 horas</c:v>
                  </c:pt>
                  <c:pt idx="19">
                    <c:v>Más de 48 horas</c:v>
                  </c:pt>
                  <c:pt idx="20">
                    <c:v>Menos de 15 horas</c:v>
                  </c:pt>
                  <c:pt idx="21">
                    <c:v>De 15 a 34 horas</c:v>
                  </c:pt>
                  <c:pt idx="22">
                    <c:v>De 35 a 48 horas</c:v>
                  </c:pt>
                  <c:pt idx="23">
                    <c:v>Más de 48 horas</c:v>
                  </c:pt>
                </c:lvl>
                <c:lvl>
                  <c:pt idx="0">
                    <c:v>2016</c:v>
                  </c:pt>
                  <c:pt idx="4">
                    <c:v>2018</c:v>
                  </c:pt>
                  <c:pt idx="8">
                    <c:v>2018</c:v>
                  </c:pt>
                  <c:pt idx="12">
                    <c:v>2016</c:v>
                  </c:pt>
                  <c:pt idx="16">
                    <c:v>2018</c:v>
                  </c:pt>
                  <c:pt idx="20">
                    <c:v>2018</c:v>
                  </c:pt>
                </c:lvl>
                <c:lvl>
                  <c:pt idx="0">
                    <c:v>En situación de pobreza</c:v>
                  </c:pt>
                  <c:pt idx="12">
                    <c:v>En situación de no pobreza</c:v>
                  </c:pt>
                </c:lvl>
              </c:multiLvlStrCache>
            </c:multiLvlStrRef>
          </c:cat>
          <c:val>
            <c:numRef>
              <c:f>(TRA11_D!$F$43:$F$46,TRA11_D!$I$43:$I$46,TRA11_D!$L$43:$L$46,TRA11_D!$F$48:$F$51,TRA11_D!$I$48:$I$51,TRA11_D!$L$48:$L$51)</c:f>
              <c:numCache>
                <c:formatCode>0.0</c:formatCode>
                <c:ptCount val="24"/>
                <c:pt idx="0">
                  <c:v>5.3903904205713618</c:v>
                </c:pt>
                <c:pt idx="1">
                  <c:v>17.242127327188737</c:v>
                </c:pt>
                <c:pt idx="2">
                  <c:v>37.160012655291645</c:v>
                </c:pt>
                <c:pt idx="3">
                  <c:v>40.207469596948258</c:v>
                </c:pt>
                <c:pt idx="4">
                  <c:v>5.0777136448879814</c:v>
                </c:pt>
                <c:pt idx="5">
                  <c:v>16.911149650520059</c:v>
                </c:pt>
                <c:pt idx="6">
                  <c:v>37.45471029377638</c:v>
                </c:pt>
                <c:pt idx="7">
                  <c:v>40.556426410815583</c:v>
                </c:pt>
                <c:pt idx="8">
                  <c:v>5.8710373483776852</c:v>
                </c:pt>
                <c:pt idx="9">
                  <c:v>18.590104736278146</c:v>
                </c:pt>
                <c:pt idx="10">
                  <c:v>38.618580315333837</c:v>
                </c:pt>
                <c:pt idx="11">
                  <c:v>36.920277600010323</c:v>
                </c:pt>
                <c:pt idx="12">
                  <c:v>2.9682113902572351</c:v>
                </c:pt>
                <c:pt idx="13">
                  <c:v>9.6560442466691967</c:v>
                </c:pt>
                <c:pt idx="14">
                  <c:v>46.685857594417072</c:v>
                </c:pt>
                <c:pt idx="15">
                  <c:v>40.6898867686565</c:v>
                </c:pt>
                <c:pt idx="16">
                  <c:v>2.9925304509756825</c:v>
                </c:pt>
                <c:pt idx="17">
                  <c:v>10.02906416645718</c:v>
                </c:pt>
                <c:pt idx="18">
                  <c:v>46.918273427756738</c:v>
                </c:pt>
                <c:pt idx="19">
                  <c:v>40.060131954810409</c:v>
                </c:pt>
                <c:pt idx="20">
                  <c:v>3.4230038755615357</c:v>
                </c:pt>
                <c:pt idx="21">
                  <c:v>11.828492969558503</c:v>
                </c:pt>
                <c:pt idx="22">
                  <c:v>49.039796924313251</c:v>
                </c:pt>
                <c:pt idx="23">
                  <c:v>35.708706230566712</c:v>
                </c:pt>
              </c:numCache>
            </c:numRef>
          </c:val>
          <c:smooth val="0"/>
          <c:extLst>
            <c:ext xmlns:c16="http://schemas.microsoft.com/office/drawing/2014/chart" uri="{C3380CC4-5D6E-409C-BE32-E72D297353CC}">
              <c16:uniqueId val="{00000005-AA19-40CF-8529-3BEF78FA0D71}"/>
            </c:ext>
          </c:extLst>
        </c:ser>
        <c:dLbls>
          <c:showLegendKey val="0"/>
          <c:showVal val="1"/>
          <c:showCatName val="0"/>
          <c:showSerName val="0"/>
          <c:showPercent val="0"/>
          <c:showBubbleSize val="0"/>
        </c:dLbls>
        <c:hiLowLines>
          <c:spPr>
            <a:ln>
              <a:prstDash val="dash"/>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a:lstStyle/>
          <a:p>
            <a:pPr>
              <a:defRPr sz="9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b="0">
                    <a:solidFill>
                      <a:srgbClr val="002060"/>
                    </a:solidFill>
                  </a:defRPr>
                </a:pPr>
                <a:r>
                  <a:rPr lang="en-US" b="0">
                    <a:solidFill>
                      <a:srgbClr val="002060"/>
                    </a:solidFill>
                  </a:rPr>
                  <a:t>Porcentaje</a:t>
                </a:r>
              </a:p>
            </c:rich>
          </c:tx>
          <c:layout>
            <c:manualLayout>
              <c:xMode val="edge"/>
              <c:yMode val="edge"/>
              <c:x val="1.9805249294400976E-2"/>
              <c:y val="0.36492961823727227"/>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8400"/>
        <c:crosses val="autoZero"/>
        <c:crossBetween val="between"/>
      </c:valAx>
    </c:plotArea>
    <c:legend>
      <c:legendPos val="b"/>
      <c:legendEntry>
        <c:idx val="1"/>
        <c:delete val="1"/>
      </c:legendEntry>
      <c:layout>
        <c:manualLayout>
          <c:xMode val="edge"/>
          <c:yMode val="edge"/>
          <c:x val="0.81970329902009487"/>
          <c:y val="0.10018586081760586"/>
          <c:w val="0.15050755150718578"/>
          <c:h val="3.605122190425069E-2"/>
        </c:manualLayout>
      </c:layout>
      <c:overlay val="0"/>
      <c:spPr>
        <a:noFill/>
      </c:spPr>
      <c:txPr>
        <a:bodyPr/>
        <a:lstStyle/>
        <a:p>
          <a:pPr>
            <a:defRPr b="1">
              <a:solidFill>
                <a:srgbClr val="002060"/>
              </a:solidFill>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4104681089628E-2"/>
          <c:y val="9.8385679570320059E-2"/>
          <c:w val="0.90193349982561588"/>
          <c:h val="0.24698114408241065"/>
        </c:manualLayout>
      </c:layout>
      <c:lineChart>
        <c:grouping val="standard"/>
        <c:varyColors val="0"/>
        <c:ser>
          <c:idx val="0"/>
          <c:order val="0"/>
          <c:tx>
            <c:strRef>
              <c:f>TRA12_D!$G$36</c:f>
              <c:strCache>
                <c:ptCount val="1"/>
                <c:pt idx="0">
                  <c:v>Mujeres</c:v>
                </c:pt>
              </c:strCache>
            </c:strRef>
          </c:tx>
          <c:spPr>
            <a:ln w="12700">
              <a:solidFill>
                <a:srgbClr val="7030A0"/>
              </a:solidFill>
              <a:prstDash val="dash"/>
            </a:ln>
          </c:spPr>
          <c:marker>
            <c:symbol val="circle"/>
            <c:size val="8"/>
            <c:spPr>
              <a:solidFill>
                <a:srgbClr val="7030A0"/>
              </a:solidFill>
              <a:ln>
                <a:noFill/>
              </a:ln>
            </c:spPr>
          </c:marker>
          <c:dPt>
            <c:idx val="3"/>
            <c:bubble3D val="0"/>
            <c:spPr>
              <a:ln w="12700">
                <a:noFill/>
                <a:prstDash val="dash"/>
              </a:ln>
            </c:spPr>
            <c:extLst>
              <c:ext xmlns:c16="http://schemas.microsoft.com/office/drawing/2014/chart" uri="{C3380CC4-5D6E-409C-BE32-E72D297353CC}">
                <c16:uniqueId val="{00000001-9C9D-4DA8-B78D-CDE96378F1CC}"/>
              </c:ext>
            </c:extLst>
          </c:dPt>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TRA12_D!$D$88:$I$89</c:f>
              <c:multiLvlStrCache>
                <c:ptCount val="6"/>
                <c:lvl>
                  <c:pt idx="0">
                    <c:v>2016</c:v>
                  </c:pt>
                  <c:pt idx="1">
                    <c:v>2018</c:v>
                  </c:pt>
                  <c:pt idx="2">
                    <c:v>2020</c:v>
                  </c:pt>
                  <c:pt idx="3">
                    <c:v>2016</c:v>
                  </c:pt>
                  <c:pt idx="4">
                    <c:v>2018</c:v>
                  </c:pt>
                  <c:pt idx="5">
                    <c:v>2020</c:v>
                  </c:pt>
                </c:lvl>
                <c:lvl>
                  <c:pt idx="0">
                    <c:v>En situación de pobreza</c:v>
                  </c:pt>
                  <c:pt idx="3">
                    <c:v>En situación de no pobreza</c:v>
                  </c:pt>
                </c:lvl>
              </c:multiLvlStrCache>
            </c:multiLvlStrRef>
          </c:cat>
          <c:val>
            <c:numRef>
              <c:f>(TRA12_D!$G$44,TRA12_D!$J$44,TRA12_D!$M$44,TRA12_D!$G$48,TRA12_D!$J$48,TRA12_D!$M$48)</c:f>
              <c:numCache>
                <c:formatCode>0.0</c:formatCode>
                <c:ptCount val="6"/>
                <c:pt idx="0">
                  <c:v>17.002180237474072</c:v>
                </c:pt>
                <c:pt idx="1">
                  <c:v>16.497760977693694</c:v>
                </c:pt>
                <c:pt idx="2">
                  <c:v>19.145104940193562</c:v>
                </c:pt>
                <c:pt idx="3">
                  <c:v>4.3105239804554421</c:v>
                </c:pt>
                <c:pt idx="4">
                  <c:v>4.6416950534237076</c:v>
                </c:pt>
                <c:pt idx="5">
                  <c:v>4.8999383976871824</c:v>
                </c:pt>
              </c:numCache>
            </c:numRef>
          </c:val>
          <c:smooth val="0"/>
          <c:extLst>
            <c:ext xmlns:c16="http://schemas.microsoft.com/office/drawing/2014/chart" uri="{C3380CC4-5D6E-409C-BE32-E72D297353CC}">
              <c16:uniqueId val="{00000002-9C9D-4DA8-B78D-CDE96378F1CC}"/>
            </c:ext>
          </c:extLst>
        </c:ser>
        <c:ser>
          <c:idx val="1"/>
          <c:order val="1"/>
          <c:tx>
            <c:strRef>
              <c:f>TRA12_D!$F$36</c:f>
              <c:strCache>
                <c:ptCount val="1"/>
                <c:pt idx="0">
                  <c:v>Hombres</c:v>
                </c:pt>
              </c:strCache>
            </c:strRef>
          </c:tx>
          <c:spPr>
            <a:ln w="12700">
              <a:solidFill>
                <a:srgbClr val="C4BD97"/>
              </a:solidFill>
              <a:prstDash val="dash"/>
            </a:ln>
          </c:spPr>
          <c:marker>
            <c:symbol val="circle"/>
            <c:size val="8"/>
            <c:spPr>
              <a:solidFill>
                <a:srgbClr val="C4BD97"/>
              </a:solidFill>
              <a:ln>
                <a:noFill/>
              </a:ln>
            </c:spPr>
          </c:marker>
          <c:dPt>
            <c:idx val="3"/>
            <c:bubble3D val="0"/>
            <c:spPr>
              <a:ln w="12700">
                <a:noFill/>
                <a:prstDash val="dash"/>
              </a:ln>
            </c:spPr>
            <c:extLst>
              <c:ext xmlns:c16="http://schemas.microsoft.com/office/drawing/2014/chart" uri="{C3380CC4-5D6E-409C-BE32-E72D297353CC}">
                <c16:uniqueId val="{00000004-9C9D-4DA8-B78D-CDE96378F1CC}"/>
              </c:ext>
            </c:extLst>
          </c:dPt>
          <c:dLbls>
            <c:dLbl>
              <c:idx val="3"/>
              <c:layout>
                <c:manualLayout>
                  <c:x val="-4.4116504854368931E-2"/>
                  <c:y val="5.035133302469607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C9D-4DA8-B78D-CDE96378F1CC}"/>
                </c:ext>
              </c:extLst>
            </c:dLbl>
            <c:dLbl>
              <c:idx val="4"/>
              <c:layout>
                <c:manualLayout>
                  <c:x val="-3.5055016181229776E-2"/>
                  <c:y val="1.20526765158468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9C9D-4DA8-B78D-CDE96378F1CC}"/>
                </c:ext>
              </c:extLst>
            </c:dLbl>
            <c:spPr>
              <a:noFill/>
              <a:ln>
                <a:noFill/>
              </a:ln>
              <a:effectLst/>
            </c:sp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TRA12_D!$D$88:$I$89</c:f>
              <c:multiLvlStrCache>
                <c:ptCount val="6"/>
                <c:lvl>
                  <c:pt idx="0">
                    <c:v>2016</c:v>
                  </c:pt>
                  <c:pt idx="1">
                    <c:v>2018</c:v>
                  </c:pt>
                  <c:pt idx="2">
                    <c:v>2020</c:v>
                  </c:pt>
                  <c:pt idx="3">
                    <c:v>2016</c:v>
                  </c:pt>
                  <c:pt idx="4">
                    <c:v>2018</c:v>
                  </c:pt>
                  <c:pt idx="5">
                    <c:v>2020</c:v>
                  </c:pt>
                </c:lvl>
                <c:lvl>
                  <c:pt idx="0">
                    <c:v>En situación de pobreza</c:v>
                  </c:pt>
                  <c:pt idx="3">
                    <c:v>En situación de no pobreza</c:v>
                  </c:pt>
                </c:lvl>
              </c:multiLvlStrCache>
            </c:multiLvlStrRef>
          </c:cat>
          <c:val>
            <c:numRef>
              <c:f>(TRA12_D!$F$44,TRA12_D!$I$44,TRA12_D!$L$44,TRA12_D!$F$48,TRA12_D!$I$48,TRA12_D!$L$48)</c:f>
              <c:numCache>
                <c:formatCode>0.0</c:formatCode>
                <c:ptCount val="6"/>
                <c:pt idx="0">
                  <c:v>7.2018140467495231</c:v>
                </c:pt>
                <c:pt idx="1">
                  <c:v>7.3190337799165368</c:v>
                </c:pt>
                <c:pt idx="2">
                  <c:v>8.4648047379176869</c:v>
                </c:pt>
                <c:pt idx="3">
                  <c:v>2.0417434601382567</c:v>
                </c:pt>
                <c:pt idx="4">
                  <c:v>2.0101344879646015</c:v>
                </c:pt>
                <c:pt idx="5">
                  <c:v>2.5195888719419295</c:v>
                </c:pt>
              </c:numCache>
            </c:numRef>
          </c:val>
          <c:smooth val="0"/>
          <c:extLst>
            <c:ext xmlns:c16="http://schemas.microsoft.com/office/drawing/2014/chart" uri="{C3380CC4-5D6E-409C-BE32-E72D297353CC}">
              <c16:uniqueId val="{00000005-9C9D-4DA8-B78D-CDE96378F1CC}"/>
            </c:ext>
          </c:extLst>
        </c:ser>
        <c:ser>
          <c:idx val="2"/>
          <c:order val="2"/>
          <c:tx>
            <c:v>Brecha</c:v>
          </c:tx>
          <c:spPr>
            <a:ln>
              <a:noFill/>
            </a:ln>
          </c:spPr>
          <c:marker>
            <c:spPr>
              <a:noFill/>
              <a:ln>
                <a:noFill/>
              </a:ln>
            </c:spPr>
          </c:marker>
          <c:dLbls>
            <c:dLbl>
              <c:idx val="0"/>
              <c:tx>
                <c:rich>
                  <a:bodyPr/>
                  <a:lstStyle/>
                  <a:p>
                    <a:fld id="{9D5138FB-9D3B-484F-A54E-DFDE17C63E18}"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6-9C9D-4DA8-B78D-CDE96378F1CC}"/>
                </c:ext>
              </c:extLst>
            </c:dLbl>
            <c:dLbl>
              <c:idx val="1"/>
              <c:tx>
                <c:rich>
                  <a:bodyPr/>
                  <a:lstStyle/>
                  <a:p>
                    <a:fld id="{109B6B61-A3D0-43C8-8AF2-0A7265E0F2CD}"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9C9D-4DA8-B78D-CDE96378F1CC}"/>
                </c:ext>
              </c:extLst>
            </c:dLbl>
            <c:dLbl>
              <c:idx val="2"/>
              <c:layout>
                <c:manualLayout>
                  <c:x val="-6.3191153238546603E-3"/>
                  <c:y val="-6.1823792131859602E-3"/>
                </c:manualLayout>
              </c:layout>
              <c:tx>
                <c:rich>
                  <a:bodyPr/>
                  <a:lstStyle/>
                  <a:p>
                    <a:fld id="{4AA9BBC6-1049-4EF6-A1E7-2C2C893F1F92}"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9C9D-4DA8-B78D-CDE96378F1CC}"/>
                </c:ext>
              </c:extLst>
            </c:dLbl>
            <c:dLbl>
              <c:idx val="3"/>
              <c:tx>
                <c:rich>
                  <a:bodyPr/>
                  <a:lstStyle/>
                  <a:p>
                    <a:fld id="{47F4E2AA-C188-4EBF-9443-F0A6D0E3F1A3}"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9C9D-4DA8-B78D-CDE96378F1CC}"/>
                </c:ext>
              </c:extLst>
            </c:dLbl>
            <c:dLbl>
              <c:idx val="4"/>
              <c:tx>
                <c:rich>
                  <a:bodyPr/>
                  <a:lstStyle/>
                  <a:p>
                    <a:fld id="{07A25DAD-3934-43DE-9495-9C7E27B16BB4}"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9C9D-4DA8-B78D-CDE96378F1CC}"/>
                </c:ext>
              </c:extLst>
            </c:dLbl>
            <c:dLbl>
              <c:idx val="5"/>
              <c:tx>
                <c:rich>
                  <a:bodyPr/>
                  <a:lstStyle/>
                  <a:p>
                    <a:fld id="{4F5860FA-CE58-4B81-B8FF-FF42903AD3FF}"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9C9D-4DA8-B78D-CDE96378F1CC}"/>
                </c:ext>
              </c:extLst>
            </c:dLbl>
            <c:spPr>
              <a:noFill/>
              <a:ln>
                <a:noFill/>
              </a:ln>
              <a:effectLst/>
            </c:spPr>
            <c:txPr>
              <a:bodyPr rot="-5400000" vert="horz" wrap="square" lIns="38100" tIns="19050" rIns="38100" bIns="19050" anchor="ctr">
                <a:spAutoFit/>
              </a:bodyPr>
              <a:lstStyle/>
              <a:p>
                <a:pPr>
                  <a:defRPr b="1">
                    <a:solidFill>
                      <a:srgbClr val="002060"/>
                    </a:solidFill>
                  </a:defRPr>
                </a:pPr>
                <a:endParaRPr lang="es-MX"/>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multiLvlStrRef>
              <c:f>TRA12_D!$D$88:$I$89</c:f>
              <c:multiLvlStrCache>
                <c:ptCount val="6"/>
                <c:lvl>
                  <c:pt idx="0">
                    <c:v>2016</c:v>
                  </c:pt>
                  <c:pt idx="1">
                    <c:v>2018</c:v>
                  </c:pt>
                  <c:pt idx="2">
                    <c:v>2020</c:v>
                  </c:pt>
                  <c:pt idx="3">
                    <c:v>2016</c:v>
                  </c:pt>
                  <c:pt idx="4">
                    <c:v>2018</c:v>
                  </c:pt>
                  <c:pt idx="5">
                    <c:v>2020</c:v>
                  </c:pt>
                </c:lvl>
                <c:lvl>
                  <c:pt idx="0">
                    <c:v>En situación de pobreza</c:v>
                  </c:pt>
                  <c:pt idx="3">
                    <c:v>En situación de no pobreza</c:v>
                  </c:pt>
                </c:lvl>
              </c:multiLvlStrCache>
            </c:multiLvlStrRef>
          </c:cat>
          <c:val>
            <c:numRef>
              <c:f>(TRA12_D!$H$77:$J$77,TRA12_D!$H$81:$J$81)</c:f>
              <c:numCache>
                <c:formatCode>0.0</c:formatCode>
                <c:ptCount val="6"/>
                <c:pt idx="0">
                  <c:v>12.101997142111797</c:v>
                </c:pt>
                <c:pt idx="1">
                  <c:v>11.908397378805116</c:v>
                </c:pt>
                <c:pt idx="2">
                  <c:v>13.804954839055625</c:v>
                </c:pt>
                <c:pt idx="3">
                  <c:v>3.1761337202968494</c:v>
                </c:pt>
                <c:pt idx="4">
                  <c:v>3.3259147706941548</c:v>
                </c:pt>
                <c:pt idx="5">
                  <c:v>3.7097636348145562</c:v>
                </c:pt>
              </c:numCache>
            </c:numRef>
          </c:val>
          <c:smooth val="0"/>
          <c:extLst>
            <c:ext xmlns:c15="http://schemas.microsoft.com/office/drawing/2012/chart" uri="{02D57815-91ED-43cb-92C2-25804820EDAC}">
              <c15:datalabelsRange>
                <c15:f>(TRA12_D!$E$25:$G$25,TRA12_D!$E$29:$G$29)</c15:f>
                <c15:dlblRangeCache>
                  <c:ptCount val="6"/>
                  <c:pt idx="0">
                    <c:v>9.8</c:v>
                  </c:pt>
                  <c:pt idx="1">
                    <c:v>9.2</c:v>
                  </c:pt>
                  <c:pt idx="2">
                    <c:v>10.7</c:v>
                  </c:pt>
                  <c:pt idx="3">
                    <c:v>2.3</c:v>
                  </c:pt>
                  <c:pt idx="4">
                    <c:v>2.6</c:v>
                  </c:pt>
                  <c:pt idx="5">
                    <c:v>2.4</c:v>
                  </c:pt>
                </c15:dlblRangeCache>
              </c15:datalabelsRange>
            </c:ext>
            <c:ext xmlns:c16="http://schemas.microsoft.com/office/drawing/2014/chart" uri="{C3380CC4-5D6E-409C-BE32-E72D297353CC}">
              <c16:uniqueId val="{0000000C-9C9D-4DA8-B78D-CDE96378F1CC}"/>
            </c:ext>
          </c:extLst>
        </c:ser>
        <c:dLbls>
          <c:showLegendKey val="0"/>
          <c:showVal val="1"/>
          <c:showCatName val="0"/>
          <c:showSerName val="0"/>
          <c:showPercent val="0"/>
          <c:showBubbleSize val="0"/>
        </c:dLbls>
        <c:hiLowLines>
          <c:spPr>
            <a:ln>
              <a:prstDash val="dash"/>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a:lstStyle/>
          <a:p>
            <a:pPr>
              <a:defRPr sz="9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b="0">
                    <a:solidFill>
                      <a:srgbClr val="002060"/>
                    </a:solidFill>
                  </a:defRPr>
                </a:pPr>
                <a:r>
                  <a:rPr lang="en-US" b="0">
                    <a:solidFill>
                      <a:srgbClr val="002060"/>
                    </a:solidFill>
                  </a:rPr>
                  <a:t>Porcentaje</a:t>
                </a:r>
              </a:p>
            </c:rich>
          </c:tx>
          <c:layout>
            <c:manualLayout>
              <c:xMode val="edge"/>
              <c:yMode val="edge"/>
              <c:x val="2.2394210432433809E-2"/>
              <c:y val="0.17456838655722373"/>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8400"/>
        <c:crosses val="autoZero"/>
        <c:crossBetween val="between"/>
      </c:valAx>
    </c:plotArea>
    <c:legend>
      <c:legendPos val="b"/>
      <c:legendEntry>
        <c:idx val="2"/>
        <c:delete val="1"/>
      </c:legendEntry>
      <c:layout>
        <c:manualLayout>
          <c:xMode val="edge"/>
          <c:yMode val="edge"/>
          <c:x val="0.75396621053436286"/>
          <c:y val="7.0166959509420312E-2"/>
          <c:w val="0.21782713576987847"/>
          <c:h val="2.0282732371769273E-2"/>
        </c:manualLayout>
      </c:layout>
      <c:overlay val="0"/>
      <c:spPr>
        <a:noFill/>
      </c:spPr>
      <c:txPr>
        <a:bodyPr/>
        <a:lstStyle/>
        <a:p>
          <a:pPr>
            <a:defRPr b="1">
              <a:solidFill>
                <a:srgbClr val="002060"/>
              </a:solidFill>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4100556794556E-2"/>
          <c:y val="0.16505232467194447"/>
          <c:w val="0.90193349982561588"/>
          <c:h val="0.64698111664478219"/>
        </c:manualLayout>
      </c:layout>
      <c:lineChart>
        <c:grouping val="standard"/>
        <c:varyColors val="0"/>
        <c:ser>
          <c:idx val="0"/>
          <c:order val="0"/>
          <c:tx>
            <c:strRef>
              <c:f>TRA12_D!$G$36</c:f>
              <c:strCache>
                <c:ptCount val="1"/>
                <c:pt idx="0">
                  <c:v>Mujeres</c:v>
                </c:pt>
              </c:strCache>
            </c:strRef>
          </c:tx>
          <c:spPr>
            <a:ln w="12700">
              <a:solidFill>
                <a:srgbClr val="7030A0"/>
              </a:solidFill>
              <a:prstDash val="dash"/>
            </a:ln>
          </c:spPr>
          <c:marker>
            <c:symbol val="circle"/>
            <c:size val="8"/>
            <c:spPr>
              <a:solidFill>
                <a:srgbClr val="7030A0"/>
              </a:solidFill>
              <a:ln>
                <a:noFill/>
              </a:ln>
            </c:spPr>
          </c:marker>
          <c:dPt>
            <c:idx val="3"/>
            <c:bubble3D val="0"/>
            <c:spPr>
              <a:ln w="12700">
                <a:noFill/>
                <a:prstDash val="dash"/>
              </a:ln>
            </c:spPr>
            <c:extLst>
              <c:ext xmlns:c16="http://schemas.microsoft.com/office/drawing/2014/chart" uri="{C3380CC4-5D6E-409C-BE32-E72D297353CC}">
                <c16:uniqueId val="{0000000E-F1B5-420B-9031-C140DC6FB778}"/>
              </c:ext>
            </c:extLst>
          </c:dPt>
          <c:dPt>
            <c:idx val="6"/>
            <c:bubble3D val="0"/>
            <c:spPr>
              <a:ln w="12700">
                <a:noFill/>
                <a:prstDash val="dash"/>
              </a:ln>
            </c:spPr>
            <c:extLst>
              <c:ext xmlns:c16="http://schemas.microsoft.com/office/drawing/2014/chart" uri="{C3380CC4-5D6E-409C-BE32-E72D297353CC}">
                <c16:uniqueId val="{00000011-F1B5-420B-9031-C140DC6FB778}"/>
              </c:ext>
            </c:extLst>
          </c:dPt>
          <c:dPt>
            <c:idx val="9"/>
            <c:bubble3D val="0"/>
            <c:spPr>
              <a:ln w="12700">
                <a:noFill/>
                <a:prstDash val="dash"/>
              </a:ln>
            </c:spPr>
            <c:extLst>
              <c:ext xmlns:c16="http://schemas.microsoft.com/office/drawing/2014/chart" uri="{C3380CC4-5D6E-409C-BE32-E72D297353CC}">
                <c16:uniqueId val="{00000013-F1B5-420B-9031-C140DC6FB778}"/>
              </c:ext>
            </c:extLst>
          </c:dPt>
          <c:dPt>
            <c:idx val="12"/>
            <c:bubble3D val="0"/>
            <c:spPr>
              <a:ln w="12700">
                <a:noFill/>
                <a:prstDash val="dash"/>
              </a:ln>
            </c:spPr>
            <c:extLst>
              <c:ext xmlns:c16="http://schemas.microsoft.com/office/drawing/2014/chart" uri="{C3380CC4-5D6E-409C-BE32-E72D297353CC}">
                <c16:uniqueId val="{00000015-F1B5-420B-9031-C140DC6FB778}"/>
              </c:ext>
            </c:extLst>
          </c:dPt>
          <c:dPt>
            <c:idx val="15"/>
            <c:bubble3D val="0"/>
            <c:spPr>
              <a:ln w="12700">
                <a:noFill/>
                <a:prstDash val="dash"/>
              </a:ln>
            </c:spPr>
            <c:extLst>
              <c:ext xmlns:c16="http://schemas.microsoft.com/office/drawing/2014/chart" uri="{C3380CC4-5D6E-409C-BE32-E72D297353CC}">
                <c16:uniqueId val="{0000002C-F1B5-420B-9031-C140DC6FB778}"/>
              </c:ext>
            </c:extLst>
          </c:dPt>
          <c:dLbls>
            <c:dLbl>
              <c:idx val="7"/>
              <c:layout>
                <c:manualLayout>
                  <c:x val="-2.8767797390255128E-2"/>
                  <c:y val="-2.70840135032248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F1B5-420B-9031-C140DC6FB778}"/>
                </c:ext>
              </c:extLst>
            </c:dLbl>
            <c:dLbl>
              <c:idx val="15"/>
              <c:layout>
                <c:manualLayout>
                  <c:x val="-1.09510766130537E-2"/>
                  <c:y val="-3.12055996453488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F1B5-420B-9031-C140DC6FB778}"/>
                </c:ext>
              </c:extLst>
            </c:dLbl>
            <c:spPr>
              <a:noFill/>
              <a:ln>
                <a:noFill/>
              </a:ln>
              <a:effectLst/>
            </c:spPr>
            <c:txPr>
              <a:bodyPr wrap="square" lIns="38100" tIns="19050" rIns="38100" bIns="19050" anchor="ctr">
                <a:spAutoFit/>
              </a:bodyPr>
              <a:lstStyle/>
              <a:p>
                <a:pPr>
                  <a:defRPr sz="800"/>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TRA12_D!$L$75:$O$98</c15:sqref>
                  </c15:fullRef>
                </c:ext>
              </c:extLst>
              <c:f>(TRA12_D!$L$75:$O$77,TRA12_D!$L$79:$O$81,TRA12_D!$L$83:$O$85,TRA12_D!$L$87:$O$89,TRA12_D!$L$91:$O$93,TRA12_D!$L$95:$O$97)</c:f>
              <c:multiLvlStrCache>
                <c:ptCount val="18"/>
                <c:lvl>
                  <c:pt idx="0">
                    <c:v>16-44</c:v>
                  </c:pt>
                  <c:pt idx="1">
                    <c:v>45-64</c:v>
                  </c:pt>
                  <c:pt idx="2">
                    <c:v>65 o más</c:v>
                  </c:pt>
                  <c:pt idx="3">
                    <c:v>16-44</c:v>
                  </c:pt>
                  <c:pt idx="4">
                    <c:v>45-64</c:v>
                  </c:pt>
                  <c:pt idx="5">
                    <c:v>65 o más</c:v>
                  </c:pt>
                  <c:pt idx="6">
                    <c:v>16-44</c:v>
                  </c:pt>
                  <c:pt idx="7">
                    <c:v>45-64</c:v>
                  </c:pt>
                  <c:pt idx="8">
                    <c:v>65 o más</c:v>
                  </c:pt>
                  <c:pt idx="9">
                    <c:v>16-44</c:v>
                  </c:pt>
                  <c:pt idx="10">
                    <c:v>45-64</c:v>
                  </c:pt>
                  <c:pt idx="11">
                    <c:v>65 o más</c:v>
                  </c:pt>
                  <c:pt idx="12">
                    <c:v>16-44</c:v>
                  </c:pt>
                  <c:pt idx="13">
                    <c:v>45-64</c:v>
                  </c:pt>
                  <c:pt idx="14">
                    <c:v>65 o más</c:v>
                  </c:pt>
                  <c:pt idx="15">
                    <c:v>16-44</c:v>
                  </c:pt>
                  <c:pt idx="16">
                    <c:v>45-64</c:v>
                  </c:pt>
                  <c:pt idx="17">
                    <c:v>65 o más</c:v>
                  </c:pt>
                </c:lvl>
                <c:lvl>
                  <c:pt idx="0">
                    <c:v>En situación de pobreza</c:v>
                  </c:pt>
                  <c:pt idx="3">
                    <c:v>En situación de no pobreza</c:v>
                  </c:pt>
                  <c:pt idx="6">
                    <c:v>En situación de pobreza</c:v>
                  </c:pt>
                  <c:pt idx="9">
                    <c:v>En situación de no pobreza</c:v>
                  </c:pt>
                  <c:pt idx="12">
                    <c:v>En situación de pobreza</c:v>
                  </c:pt>
                  <c:pt idx="15">
                    <c:v>En situación de no pobreza</c:v>
                  </c:pt>
                </c:lvl>
                <c:lvl>
                  <c:pt idx="0">
                    <c:v>2016</c:v>
                  </c:pt>
                  <c:pt idx="6">
                    <c:v>2018</c:v>
                  </c:pt>
                  <c:pt idx="12">
                    <c:v>2020</c:v>
                  </c:pt>
                </c:lvl>
              </c:multiLvlStrCache>
            </c:multiLvlStrRef>
          </c:cat>
          <c:val>
            <c:numRef>
              <c:extLst>
                <c:ext xmlns:c15="http://schemas.microsoft.com/office/drawing/2012/chart" uri="{02D57815-91ED-43cb-92C2-25804820EDAC}">
                  <c15:fullRef>
                    <c15:sqref>(TRA12_D!$G$41:$G$48,TRA12_D!$J$41:$J$48,TRA12_D!$M$41:$M$48)</c15:sqref>
                  </c15:fullRef>
                </c:ext>
              </c:extLst>
              <c:f>(TRA12_D!$G$41:$G$43,TRA12_D!$G$45:$G$47,TRA12_D!$J$41:$J$43,TRA12_D!$J$45:$J$47,TRA12_D!$M$41:$M$43,TRA12_D!$M$45:$M$47)</c:f>
              <c:numCache>
                <c:formatCode>0.0</c:formatCode>
                <c:ptCount val="18"/>
                <c:pt idx="0">
                  <c:v>15.924840986324915</c:v>
                </c:pt>
                <c:pt idx="1">
                  <c:v>18.269549479519032</c:v>
                </c:pt>
                <c:pt idx="2">
                  <c:v>35.394314788187145</c:v>
                </c:pt>
                <c:pt idx="3">
                  <c:v>3.6784491134672996</c:v>
                </c:pt>
                <c:pt idx="4">
                  <c:v>5.1205128565253286</c:v>
                </c:pt>
                <c:pt idx="5">
                  <c:v>15.792563600782779</c:v>
                </c:pt>
                <c:pt idx="6">
                  <c:v>15.509654107936296</c:v>
                </c:pt>
                <c:pt idx="7">
                  <c:v>16.910038196211829</c:v>
                </c:pt>
                <c:pt idx="8">
                  <c:v>33.940655358397471</c:v>
                </c:pt>
                <c:pt idx="9">
                  <c:v>4.0441822693567149</c:v>
                </c:pt>
                <c:pt idx="10">
                  <c:v>5.1489558318684603</c:v>
                </c:pt>
                <c:pt idx="11">
                  <c:v>17.139652012892963</c:v>
                </c:pt>
                <c:pt idx="12">
                  <c:v>18.758794277720483</c:v>
                </c:pt>
                <c:pt idx="13">
                  <c:v>18.315967671809041</c:v>
                </c:pt>
                <c:pt idx="14">
                  <c:v>38.146440996432922</c:v>
                </c:pt>
                <c:pt idx="15">
                  <c:v>4.0112773868687839</c:v>
                </c:pt>
                <c:pt idx="16">
                  <c:v>5.5341582588424592</c:v>
                </c:pt>
                <c:pt idx="17">
                  <c:v>25.06727860644623</c:v>
                </c:pt>
              </c:numCache>
            </c:numRef>
          </c:val>
          <c:smooth val="0"/>
          <c:extLst>
            <c:ext xmlns:c15="http://schemas.microsoft.com/office/drawing/2012/chart" uri="{02D57815-91ED-43cb-92C2-25804820EDAC}">
              <c15:categoryFilterExceptions>
                <c15:categoryFilterException>
                  <c15:sqref>TRA12_D!$G$44</c15:sqref>
                  <c15:spPr xmlns:c15="http://schemas.microsoft.com/office/drawing/2012/chart">
                    <a:ln w="12700">
                      <a:noFill/>
                      <a:prstDash val="dash"/>
                    </a:ln>
                  </c15:spPr>
                  <c15:bubble3D val="0"/>
                </c15:categoryFilterException>
              </c15:categoryFilterExceptions>
            </c:ext>
            <c:ext xmlns:c16="http://schemas.microsoft.com/office/drawing/2014/chart" uri="{C3380CC4-5D6E-409C-BE32-E72D297353CC}">
              <c16:uniqueId val="{00000002-F1B5-420B-9031-C140DC6FB778}"/>
            </c:ext>
          </c:extLst>
        </c:ser>
        <c:ser>
          <c:idx val="1"/>
          <c:order val="1"/>
          <c:tx>
            <c:strRef>
              <c:f>TRA12_D!$F$36</c:f>
              <c:strCache>
                <c:ptCount val="1"/>
                <c:pt idx="0">
                  <c:v>Hombres</c:v>
                </c:pt>
              </c:strCache>
            </c:strRef>
          </c:tx>
          <c:spPr>
            <a:ln w="12700">
              <a:solidFill>
                <a:srgbClr val="C4BD97"/>
              </a:solidFill>
              <a:prstDash val="dash"/>
            </a:ln>
          </c:spPr>
          <c:marker>
            <c:symbol val="circle"/>
            <c:size val="8"/>
            <c:spPr>
              <a:solidFill>
                <a:srgbClr val="C4BD97"/>
              </a:solidFill>
              <a:ln>
                <a:noFill/>
              </a:ln>
            </c:spPr>
          </c:marker>
          <c:dPt>
            <c:idx val="3"/>
            <c:bubble3D val="0"/>
            <c:spPr>
              <a:ln w="12700">
                <a:noFill/>
                <a:prstDash val="dash"/>
              </a:ln>
            </c:spPr>
            <c:extLst>
              <c:ext xmlns:c16="http://schemas.microsoft.com/office/drawing/2014/chart" uri="{C3380CC4-5D6E-409C-BE32-E72D297353CC}">
                <c16:uniqueId val="{0000000F-F1B5-420B-9031-C140DC6FB778}"/>
              </c:ext>
            </c:extLst>
          </c:dPt>
          <c:dPt>
            <c:idx val="6"/>
            <c:bubble3D val="0"/>
            <c:spPr>
              <a:ln w="12700">
                <a:noFill/>
                <a:prstDash val="dash"/>
              </a:ln>
            </c:spPr>
            <c:extLst>
              <c:ext xmlns:c16="http://schemas.microsoft.com/office/drawing/2014/chart" uri="{C3380CC4-5D6E-409C-BE32-E72D297353CC}">
                <c16:uniqueId val="{00000010-F1B5-420B-9031-C140DC6FB778}"/>
              </c:ext>
            </c:extLst>
          </c:dPt>
          <c:dPt>
            <c:idx val="9"/>
            <c:bubble3D val="0"/>
            <c:spPr>
              <a:ln w="12700">
                <a:noFill/>
                <a:prstDash val="dash"/>
              </a:ln>
            </c:spPr>
            <c:extLst>
              <c:ext xmlns:c16="http://schemas.microsoft.com/office/drawing/2014/chart" uri="{C3380CC4-5D6E-409C-BE32-E72D297353CC}">
                <c16:uniqueId val="{00000012-F1B5-420B-9031-C140DC6FB778}"/>
              </c:ext>
            </c:extLst>
          </c:dPt>
          <c:dPt>
            <c:idx val="12"/>
            <c:bubble3D val="0"/>
            <c:spPr>
              <a:ln w="12700">
                <a:noFill/>
                <a:prstDash val="dash"/>
              </a:ln>
            </c:spPr>
            <c:extLst>
              <c:ext xmlns:c16="http://schemas.microsoft.com/office/drawing/2014/chart" uri="{C3380CC4-5D6E-409C-BE32-E72D297353CC}">
                <c16:uniqueId val="{00000014-F1B5-420B-9031-C140DC6FB778}"/>
              </c:ext>
            </c:extLst>
          </c:dPt>
          <c:dPt>
            <c:idx val="15"/>
            <c:bubble3D val="0"/>
            <c:spPr>
              <a:ln w="12700">
                <a:noFill/>
                <a:prstDash val="dash"/>
              </a:ln>
            </c:spPr>
            <c:extLst>
              <c:ext xmlns:c16="http://schemas.microsoft.com/office/drawing/2014/chart" uri="{C3380CC4-5D6E-409C-BE32-E72D297353CC}">
                <c16:uniqueId val="{0000002F-F1B5-420B-9031-C140DC6FB778}"/>
              </c:ext>
            </c:extLst>
          </c:dPt>
          <c:dLbls>
            <c:dLbl>
              <c:idx val="2"/>
              <c:layout>
                <c:manualLayout>
                  <c:x val="-1.107427448346208E-2"/>
                  <c:y val="2.70840135032248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F1B5-420B-9031-C140DC6FB778}"/>
                </c:ext>
              </c:extLst>
            </c:dLbl>
            <c:dLbl>
              <c:idx val="3"/>
              <c:layout>
                <c:manualLayout>
                  <c:x val="-3.4963714843701407E-2"/>
                  <c:y val="2.9370357941907053E-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F1B5-420B-9031-C140DC6FB778}"/>
                </c:ext>
              </c:extLst>
            </c:dLbl>
            <c:dLbl>
              <c:idx val="4"/>
              <c:layout>
                <c:manualLayout>
                  <c:x val="4.2333096988468859E-4"/>
                  <c:y val="6.476082792604879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F1B5-420B-9031-C140DC6FB778}"/>
                </c:ext>
              </c:extLst>
            </c:dLbl>
            <c:dLbl>
              <c:idx val="9"/>
              <c:layout>
                <c:manualLayout>
                  <c:x val="-3.7491360973243272E-2"/>
                  <c:y val="4.415289721542892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F1B5-420B-9031-C140DC6FB778}"/>
                </c:ext>
              </c:extLst>
            </c:dLbl>
            <c:dLbl>
              <c:idx val="10"/>
              <c:layout>
                <c:manualLayout>
                  <c:x val="-8.4049209488624348E-4"/>
                  <c:y val="2.354496650481057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F1B5-420B-9031-C140DC6FB778}"/>
                </c:ext>
              </c:extLst>
            </c:dLbl>
            <c:dLbl>
              <c:idx val="14"/>
              <c:layout>
                <c:manualLayout>
                  <c:x val="-2.1184859001629443E-2"/>
                  <c:y val="3.944877192959681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F1B5-420B-9031-C140DC6FB778}"/>
                </c:ext>
              </c:extLst>
            </c:dLbl>
            <c:dLbl>
              <c:idx val="16"/>
              <c:layout>
                <c:manualLayout>
                  <c:x val="-3.3681382244281077E-3"/>
                  <c:y val="1.265846200579083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F1B5-420B-9031-C140DC6FB778}"/>
                </c:ext>
              </c:extLst>
            </c:dLbl>
            <c:spPr>
              <a:noFill/>
              <a:ln>
                <a:noFill/>
              </a:ln>
              <a:effectLst/>
            </c:spPr>
            <c:txPr>
              <a:bodyPr wrap="square" lIns="38100" tIns="19050" rIns="38100" bIns="19050" anchor="ctr">
                <a:spAutoFit/>
              </a:bodyPr>
              <a:lstStyle/>
              <a:p>
                <a:pPr>
                  <a:defRPr sz="800"/>
                </a:pPr>
                <a:endParaRPr lang="es-MX"/>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TRA12_D!$L$75:$O$98</c15:sqref>
                  </c15:fullRef>
                </c:ext>
              </c:extLst>
              <c:f>(TRA12_D!$L$75:$O$77,TRA12_D!$L$79:$O$81,TRA12_D!$L$83:$O$85,TRA12_D!$L$87:$O$89,TRA12_D!$L$91:$O$93,TRA12_D!$L$95:$O$97)</c:f>
              <c:multiLvlStrCache>
                <c:ptCount val="18"/>
                <c:lvl>
                  <c:pt idx="0">
                    <c:v>16-44</c:v>
                  </c:pt>
                  <c:pt idx="1">
                    <c:v>45-64</c:v>
                  </c:pt>
                  <c:pt idx="2">
                    <c:v>65 o más</c:v>
                  </c:pt>
                  <c:pt idx="3">
                    <c:v>16-44</c:v>
                  </c:pt>
                  <c:pt idx="4">
                    <c:v>45-64</c:v>
                  </c:pt>
                  <c:pt idx="5">
                    <c:v>65 o más</c:v>
                  </c:pt>
                  <c:pt idx="6">
                    <c:v>16-44</c:v>
                  </c:pt>
                  <c:pt idx="7">
                    <c:v>45-64</c:v>
                  </c:pt>
                  <c:pt idx="8">
                    <c:v>65 o más</c:v>
                  </c:pt>
                  <c:pt idx="9">
                    <c:v>16-44</c:v>
                  </c:pt>
                  <c:pt idx="10">
                    <c:v>45-64</c:v>
                  </c:pt>
                  <c:pt idx="11">
                    <c:v>65 o más</c:v>
                  </c:pt>
                  <c:pt idx="12">
                    <c:v>16-44</c:v>
                  </c:pt>
                  <c:pt idx="13">
                    <c:v>45-64</c:v>
                  </c:pt>
                  <c:pt idx="14">
                    <c:v>65 o más</c:v>
                  </c:pt>
                  <c:pt idx="15">
                    <c:v>16-44</c:v>
                  </c:pt>
                  <c:pt idx="16">
                    <c:v>45-64</c:v>
                  </c:pt>
                  <c:pt idx="17">
                    <c:v>65 o más</c:v>
                  </c:pt>
                </c:lvl>
                <c:lvl>
                  <c:pt idx="0">
                    <c:v>En situación de pobreza</c:v>
                  </c:pt>
                  <c:pt idx="3">
                    <c:v>En situación de no pobreza</c:v>
                  </c:pt>
                  <c:pt idx="6">
                    <c:v>En situación de pobreza</c:v>
                  </c:pt>
                  <c:pt idx="9">
                    <c:v>En situación de no pobreza</c:v>
                  </c:pt>
                  <c:pt idx="12">
                    <c:v>En situación de pobreza</c:v>
                  </c:pt>
                  <c:pt idx="15">
                    <c:v>En situación de no pobreza</c:v>
                  </c:pt>
                </c:lvl>
                <c:lvl>
                  <c:pt idx="0">
                    <c:v>2016</c:v>
                  </c:pt>
                  <c:pt idx="6">
                    <c:v>2018</c:v>
                  </c:pt>
                  <c:pt idx="12">
                    <c:v>2020</c:v>
                  </c:pt>
                </c:lvl>
              </c:multiLvlStrCache>
            </c:multiLvlStrRef>
          </c:cat>
          <c:val>
            <c:numRef>
              <c:extLst>
                <c:ext xmlns:c15="http://schemas.microsoft.com/office/drawing/2012/chart" uri="{02D57815-91ED-43cb-92C2-25804820EDAC}">
                  <c15:fullRef>
                    <c15:sqref>(TRA12_D!$F$41:$F$48,TRA12_D!$I$41:$I$48,TRA12_D!$L$41:$L$48)</c15:sqref>
                  </c15:fullRef>
                </c:ext>
              </c:extLst>
              <c:f>(TRA12_D!$F$41:$F$43,TRA12_D!$F$45:$F$47,TRA12_D!$I$41:$I$43,TRA12_D!$I$45:$I$47,TRA12_D!$L$41:$L$43,TRA12_D!$L$45:$L$47)</c:f>
              <c:numCache>
                <c:formatCode>0.0</c:formatCode>
                <c:ptCount val="18"/>
                <c:pt idx="0">
                  <c:v>7.7593380444936768</c:v>
                </c:pt>
                <c:pt idx="1">
                  <c:v>3.7994288236753557</c:v>
                </c:pt>
                <c:pt idx="2">
                  <c:v>15.452019183362466</c:v>
                </c:pt>
                <c:pt idx="3">
                  <c:v>1.9083195431044271</c:v>
                </c:pt>
                <c:pt idx="4">
                  <c:v>1.2617824666677537</c:v>
                </c:pt>
                <c:pt idx="5">
                  <c:v>11.977152594911574</c:v>
                </c:pt>
                <c:pt idx="6">
                  <c:v>7.8604999525059993</c:v>
                </c:pt>
                <c:pt idx="7">
                  <c:v>4.5151919666088576</c:v>
                </c:pt>
                <c:pt idx="8">
                  <c:v>13.011774757696312</c:v>
                </c:pt>
                <c:pt idx="9">
                  <c:v>2.0817359482598556</c:v>
                </c:pt>
                <c:pt idx="10">
                  <c:v>1.1868183777690939</c:v>
                </c:pt>
                <c:pt idx="11">
                  <c:v>7.9302537410540008</c:v>
                </c:pt>
                <c:pt idx="12">
                  <c:v>9.306224743661236</c:v>
                </c:pt>
                <c:pt idx="13">
                  <c:v>4.789778904624491</c:v>
                </c:pt>
                <c:pt idx="14">
                  <c:v>15.835586480031772</c:v>
                </c:pt>
                <c:pt idx="15">
                  <c:v>2.5331103286106793</c:v>
                </c:pt>
                <c:pt idx="16">
                  <c:v>1.753533780616259</c:v>
                </c:pt>
                <c:pt idx="17">
                  <c:v>8.9204503094013265</c:v>
                </c:pt>
              </c:numCache>
            </c:numRef>
          </c:val>
          <c:smooth val="0"/>
          <c:extLst>
            <c:ext xmlns:c15="http://schemas.microsoft.com/office/drawing/2012/chart" uri="{02D57815-91ED-43cb-92C2-25804820EDAC}">
              <c15:categoryFilterExceptions>
                <c15:categoryFilterException>
                  <c15:sqref>TRA12_D!$F$44</c15:sqref>
                  <c15:spPr xmlns:c15="http://schemas.microsoft.com/office/drawing/2012/chart">
                    <a:ln w="12700">
                      <a:noFill/>
                      <a:prstDash val="dash"/>
                    </a:ln>
                  </c15:spPr>
                  <c15:bubble3D val="0"/>
                </c15:categoryFilterException>
              </c15:categoryFilterExceptions>
            </c:ext>
            <c:ext xmlns:c16="http://schemas.microsoft.com/office/drawing/2014/chart" uri="{C3380CC4-5D6E-409C-BE32-E72D297353CC}">
              <c16:uniqueId val="{00000005-F1B5-420B-9031-C140DC6FB778}"/>
            </c:ext>
          </c:extLst>
        </c:ser>
        <c:ser>
          <c:idx val="2"/>
          <c:order val="2"/>
          <c:tx>
            <c:v>Brecha</c:v>
          </c:tx>
          <c:spPr>
            <a:ln>
              <a:noFill/>
            </a:ln>
          </c:spPr>
          <c:marker>
            <c:spPr>
              <a:noFill/>
              <a:ln>
                <a:noFill/>
              </a:ln>
            </c:spPr>
          </c:marker>
          <c:dLbls>
            <c:dLbl>
              <c:idx val="0"/>
              <c:tx>
                <c:rich>
                  <a:bodyPr/>
                  <a:lstStyle/>
                  <a:p>
                    <a:fld id="{56EF9609-EC23-49F5-9F28-867572C010FF}"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6-F1B5-420B-9031-C140DC6FB778}"/>
                </c:ext>
              </c:extLst>
            </c:dLbl>
            <c:dLbl>
              <c:idx val="1"/>
              <c:tx>
                <c:rich>
                  <a:bodyPr/>
                  <a:lstStyle/>
                  <a:p>
                    <a:fld id="{5FCD6243-25A3-43C1-AD08-B1D55FC6213B}"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F1B5-420B-9031-C140DC6FB778}"/>
                </c:ext>
              </c:extLst>
            </c:dLbl>
            <c:dLbl>
              <c:idx val="2"/>
              <c:layout>
                <c:manualLayout>
                  <c:x val="-6.3191153238546603E-3"/>
                  <c:y val="-6.1823792131859602E-3"/>
                </c:manualLayout>
              </c:layout>
              <c:tx>
                <c:rich>
                  <a:bodyPr/>
                  <a:lstStyle/>
                  <a:p>
                    <a:fld id="{D4334DDF-2925-4193-BF39-86FFA9FF9F36}"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F1B5-420B-9031-C140DC6FB778}"/>
                </c:ext>
              </c:extLst>
            </c:dLbl>
            <c:dLbl>
              <c:idx val="3"/>
              <c:tx>
                <c:rich>
                  <a:bodyPr/>
                  <a:lstStyle/>
                  <a:p>
                    <a:fld id="{B9BFEC3C-8CC7-409C-BB93-EA08BE4415EB}"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F1B5-420B-9031-C140DC6FB778}"/>
                </c:ext>
              </c:extLst>
            </c:dLbl>
            <c:dLbl>
              <c:idx val="4"/>
              <c:layout>
                <c:manualLayout>
                  <c:x val="-6.3191153238546603E-3"/>
                  <c:y val="-6.1823792131861111E-3"/>
                </c:manualLayout>
              </c:layout>
              <c:tx>
                <c:rich>
                  <a:bodyPr/>
                  <a:lstStyle/>
                  <a:p>
                    <a:fld id="{B8B8031C-1FFD-4AF1-B73C-E94E1845E46E}"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B-F1B5-420B-9031-C140DC6FB778}"/>
                </c:ext>
              </c:extLst>
            </c:dLbl>
            <c:dLbl>
              <c:idx val="5"/>
              <c:tx>
                <c:rich>
                  <a:bodyPr/>
                  <a:lstStyle/>
                  <a:p>
                    <a:fld id="{496D9534-49A9-48F5-B468-5CFE93ABF67A}"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6-F1B5-420B-9031-C140DC6FB778}"/>
                </c:ext>
              </c:extLst>
            </c:dLbl>
            <c:dLbl>
              <c:idx val="6"/>
              <c:tx>
                <c:rich>
                  <a:bodyPr/>
                  <a:lstStyle/>
                  <a:p>
                    <a:fld id="{520EB732-3D54-448B-844E-E8E3ACC8B18B}"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8-F1B5-420B-9031-C140DC6FB778}"/>
                </c:ext>
              </c:extLst>
            </c:dLbl>
            <c:dLbl>
              <c:idx val="7"/>
              <c:layout>
                <c:manualLayout>
                  <c:x val="-8.846761453396525E-3"/>
                  <c:y val="-3.5033482208053926E-2"/>
                </c:manualLayout>
              </c:layout>
              <c:tx>
                <c:rich>
                  <a:bodyPr/>
                  <a:lstStyle/>
                  <a:p>
                    <a:fld id="{7DDC5033-2BD7-4E9C-BA4A-9DF69F5C4199}"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9-F1B5-420B-9031-C140DC6FB778}"/>
                </c:ext>
              </c:extLst>
            </c:dLbl>
            <c:dLbl>
              <c:idx val="8"/>
              <c:layout>
                <c:manualLayout>
                  <c:x val="-7.5829383886255926E-3"/>
                  <c:y val="1.236475842637192E-2"/>
                </c:manualLayout>
              </c:layout>
              <c:tx>
                <c:rich>
                  <a:bodyPr/>
                  <a:lstStyle/>
                  <a:p>
                    <a:fld id="{19EF09F2-93A7-4146-A498-CE8DC31F849C}"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A-F1B5-420B-9031-C140DC6FB778}"/>
                </c:ext>
              </c:extLst>
            </c:dLbl>
            <c:dLbl>
              <c:idx val="9"/>
              <c:tx>
                <c:rich>
                  <a:bodyPr/>
                  <a:lstStyle/>
                  <a:p>
                    <a:fld id="{81FBCA5E-1654-4DF1-9615-BE1ECDDC1E3A}"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C-F1B5-420B-9031-C140DC6FB778}"/>
                </c:ext>
              </c:extLst>
            </c:dLbl>
            <c:dLbl>
              <c:idx val="10"/>
              <c:layout>
                <c:manualLayout>
                  <c:x val="-6.3191153238546603E-3"/>
                  <c:y val="-8.2431722842479464E-3"/>
                </c:manualLayout>
              </c:layout>
              <c:tx>
                <c:rich>
                  <a:bodyPr/>
                  <a:lstStyle/>
                  <a:p>
                    <a:fld id="{59696819-683E-4314-965D-3016D921210F}"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D-F1B5-420B-9031-C140DC6FB778}"/>
                </c:ext>
              </c:extLst>
            </c:dLbl>
            <c:dLbl>
              <c:idx val="11"/>
              <c:layout>
                <c:manualLayout>
                  <c:x val="-7.5829383886256855E-3"/>
                  <c:y val="7.5561539712251505E-17"/>
                </c:manualLayout>
              </c:layout>
              <c:tx>
                <c:rich>
                  <a:bodyPr/>
                  <a:lstStyle/>
                  <a:p>
                    <a:fld id="{555CA85B-32A8-4CF1-84BF-471360BA085D}"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E-F1B5-420B-9031-C140DC6FB778}"/>
                </c:ext>
              </c:extLst>
            </c:dLbl>
            <c:dLbl>
              <c:idx val="12"/>
              <c:layout>
                <c:manualLayout>
                  <c:x val="-5.0552922590837279E-3"/>
                  <c:y val="0"/>
                </c:manualLayout>
              </c:layout>
              <c:tx>
                <c:rich>
                  <a:bodyPr/>
                  <a:lstStyle/>
                  <a:p>
                    <a:fld id="{9103D555-E5DA-4CA6-B83D-0426BE0CAF5C}"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0-F1B5-420B-9031-C140DC6FB778}"/>
                </c:ext>
              </c:extLst>
            </c:dLbl>
            <c:dLbl>
              <c:idx val="13"/>
              <c:layout>
                <c:manualLayout>
                  <c:x val="-7.5829383886256855E-3"/>
                  <c:y val="-2.4729516852743764E-2"/>
                </c:manualLayout>
              </c:layout>
              <c:tx>
                <c:rich>
                  <a:bodyPr/>
                  <a:lstStyle/>
                  <a:p>
                    <a:fld id="{7207829B-1086-4B06-B590-8FC7EE6972D9}"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1-F1B5-420B-9031-C140DC6FB778}"/>
                </c:ext>
              </c:extLst>
            </c:dLbl>
            <c:dLbl>
              <c:idx val="14"/>
              <c:layout>
                <c:manualLayout>
                  <c:x val="-7.5829383886255926E-3"/>
                  <c:y val="3.0911896065929801E-2"/>
                </c:manualLayout>
              </c:layout>
              <c:tx>
                <c:rich>
                  <a:bodyPr/>
                  <a:lstStyle/>
                  <a:p>
                    <a:fld id="{6A704002-A1C6-46D4-9353-3B2A867921C3}"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2-F1B5-420B-9031-C140DC6FB778}"/>
                </c:ext>
              </c:extLst>
            </c:dLbl>
            <c:dLbl>
              <c:idx val="15"/>
              <c:tx>
                <c:rich>
                  <a:bodyPr/>
                  <a:lstStyle/>
                  <a:p>
                    <a:fld id="{DD3F7737-F77F-4783-AC0C-34FC5042CFFD}"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4-F1B5-420B-9031-C140DC6FB778}"/>
                </c:ext>
              </c:extLst>
            </c:dLbl>
            <c:dLbl>
              <c:idx val="16"/>
              <c:layout>
                <c:manualLayout>
                  <c:x val="-5.0552922590837279E-3"/>
                  <c:y val="0"/>
                </c:manualLayout>
              </c:layout>
              <c:tx>
                <c:rich>
                  <a:bodyPr/>
                  <a:lstStyle/>
                  <a:p>
                    <a:fld id="{21263ADF-87BD-4305-A756-0A9DE3047F10}"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5-F1B5-420B-9031-C140DC6FB778}"/>
                </c:ext>
              </c:extLst>
            </c:dLbl>
            <c:dLbl>
              <c:idx val="17"/>
              <c:layout>
                <c:manualLayout>
                  <c:x val="-8.8467614533967107E-3"/>
                  <c:y val="-1.0303965355310009E-2"/>
                </c:manualLayout>
              </c:layout>
              <c:tx>
                <c:rich>
                  <a:bodyPr/>
                  <a:lstStyle/>
                  <a:p>
                    <a:fld id="{30A96D0C-E69C-4B59-AC71-82F0F9545399}"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6-F1B5-420B-9031-C140DC6FB778}"/>
                </c:ext>
              </c:extLst>
            </c:dLbl>
            <c:spPr>
              <a:noFill/>
              <a:ln>
                <a:noFill/>
              </a:ln>
              <a:effectLst/>
            </c:spPr>
            <c:txPr>
              <a:bodyPr rot="-5400000" vert="horz" wrap="square" lIns="38100" tIns="19050" rIns="38100" bIns="19050" anchor="ctr">
                <a:spAutoFit/>
              </a:bodyPr>
              <a:lstStyle/>
              <a:p>
                <a:pPr>
                  <a:defRPr b="1">
                    <a:solidFill>
                      <a:srgbClr val="002060"/>
                    </a:solidFill>
                  </a:defRPr>
                </a:pPr>
                <a:endParaRPr lang="es-MX"/>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multiLvlStrRef>
              <c:extLst>
                <c:ext xmlns:c15="http://schemas.microsoft.com/office/drawing/2012/chart" uri="{02D57815-91ED-43cb-92C2-25804820EDAC}">
                  <c15:fullRef>
                    <c15:sqref>TRA12_D!$L$75:$O$98</c15:sqref>
                  </c15:fullRef>
                </c:ext>
              </c:extLst>
              <c:f>(TRA12_D!$L$75:$O$77,TRA12_D!$L$79:$O$81,TRA12_D!$L$83:$O$85,TRA12_D!$L$87:$O$89,TRA12_D!$L$91:$O$93,TRA12_D!$L$95:$O$97)</c:f>
              <c:multiLvlStrCache>
                <c:ptCount val="18"/>
                <c:lvl>
                  <c:pt idx="0">
                    <c:v>16-44</c:v>
                  </c:pt>
                  <c:pt idx="1">
                    <c:v>45-64</c:v>
                  </c:pt>
                  <c:pt idx="2">
                    <c:v>65 o más</c:v>
                  </c:pt>
                  <c:pt idx="3">
                    <c:v>16-44</c:v>
                  </c:pt>
                  <c:pt idx="4">
                    <c:v>45-64</c:v>
                  </c:pt>
                  <c:pt idx="5">
                    <c:v>65 o más</c:v>
                  </c:pt>
                  <c:pt idx="6">
                    <c:v>16-44</c:v>
                  </c:pt>
                  <c:pt idx="7">
                    <c:v>45-64</c:v>
                  </c:pt>
                  <c:pt idx="8">
                    <c:v>65 o más</c:v>
                  </c:pt>
                  <c:pt idx="9">
                    <c:v>16-44</c:v>
                  </c:pt>
                  <c:pt idx="10">
                    <c:v>45-64</c:v>
                  </c:pt>
                  <c:pt idx="11">
                    <c:v>65 o más</c:v>
                  </c:pt>
                  <c:pt idx="12">
                    <c:v>16-44</c:v>
                  </c:pt>
                  <c:pt idx="13">
                    <c:v>45-64</c:v>
                  </c:pt>
                  <c:pt idx="14">
                    <c:v>65 o más</c:v>
                  </c:pt>
                  <c:pt idx="15">
                    <c:v>16-44</c:v>
                  </c:pt>
                  <c:pt idx="16">
                    <c:v>45-64</c:v>
                  </c:pt>
                  <c:pt idx="17">
                    <c:v>65 o más</c:v>
                  </c:pt>
                </c:lvl>
                <c:lvl>
                  <c:pt idx="0">
                    <c:v>En situación de pobreza</c:v>
                  </c:pt>
                  <c:pt idx="3">
                    <c:v>En situación de no pobreza</c:v>
                  </c:pt>
                  <c:pt idx="6">
                    <c:v>En situación de pobreza</c:v>
                  </c:pt>
                  <c:pt idx="9">
                    <c:v>En situación de no pobreza</c:v>
                  </c:pt>
                  <c:pt idx="12">
                    <c:v>En situación de pobreza</c:v>
                  </c:pt>
                  <c:pt idx="15">
                    <c:v>En situación de no pobreza</c:v>
                  </c:pt>
                </c:lvl>
                <c:lvl>
                  <c:pt idx="0">
                    <c:v>2016</c:v>
                  </c:pt>
                  <c:pt idx="6">
                    <c:v>2018</c:v>
                  </c:pt>
                  <c:pt idx="12">
                    <c:v>2020</c:v>
                  </c:pt>
                </c:lvl>
              </c:multiLvlStrCache>
            </c:multiLvlStrRef>
          </c:cat>
          <c:val>
            <c:numRef>
              <c:extLst>
                <c:ext xmlns:c15="http://schemas.microsoft.com/office/drawing/2012/chart" uri="{02D57815-91ED-43cb-92C2-25804820EDAC}">
                  <c15:fullRef>
                    <c15:sqref>(TRA12_D!$H$74:$H$81,TRA12_D!$I$74:$I$81,TRA12_D!$J$74:$J$81)</c15:sqref>
                  </c15:fullRef>
                </c:ext>
              </c:extLst>
              <c:f>(TRA12_D!$H$74:$H$76,TRA12_D!$H$78:$H$80,TRA12_D!$I$74:$I$76,TRA12_D!$I$78:$I$80,TRA12_D!$J$74:$J$76,TRA12_D!$J$78:$J$80)</c:f>
              <c:numCache>
                <c:formatCode>0.0</c:formatCode>
                <c:ptCount val="18"/>
                <c:pt idx="0">
                  <c:v>11.842089515409295</c:v>
                </c:pt>
                <c:pt idx="1">
                  <c:v>11.034489151597194</c:v>
                </c:pt>
                <c:pt idx="2">
                  <c:v>25.423166985774806</c:v>
                </c:pt>
                <c:pt idx="3">
                  <c:v>2.7933843282858635</c:v>
                </c:pt>
                <c:pt idx="4">
                  <c:v>3.1911476615965411</c:v>
                </c:pt>
                <c:pt idx="5">
                  <c:v>13.884858097847177</c:v>
                </c:pt>
                <c:pt idx="6">
                  <c:v>11.685077030221148</c:v>
                </c:pt>
                <c:pt idx="7">
                  <c:v>10.712615081410343</c:v>
                </c:pt>
                <c:pt idx="8">
                  <c:v>23.47621505804689</c:v>
                </c:pt>
                <c:pt idx="9">
                  <c:v>3.0629591088082853</c:v>
                </c:pt>
                <c:pt idx="10">
                  <c:v>3.1678871048187771</c:v>
                </c:pt>
                <c:pt idx="11">
                  <c:v>12.534952876973481</c:v>
                </c:pt>
                <c:pt idx="12">
                  <c:v>14.032509510690859</c:v>
                </c:pt>
                <c:pt idx="13">
                  <c:v>11.552873288216766</c:v>
                </c:pt>
                <c:pt idx="14">
                  <c:v>26.991013738232347</c:v>
                </c:pt>
                <c:pt idx="15">
                  <c:v>3.2721938577397314</c:v>
                </c:pt>
                <c:pt idx="16">
                  <c:v>3.643846019729359</c:v>
                </c:pt>
                <c:pt idx="17">
                  <c:v>16.993864457923777</c:v>
                </c:pt>
              </c:numCache>
            </c:numRef>
          </c:val>
          <c:smooth val="0"/>
          <c:extLst>
            <c:ext xmlns:c15="http://schemas.microsoft.com/office/drawing/2012/chart" uri="{02D57815-91ED-43cb-92C2-25804820EDAC}">
              <c15:datalabelsRange>
                <c15:f>(TRA12_D!$E$22:$E$29,TRA12_D!$F$22:$F$29,TRA12_D!$G$22:$G$29)</c15:f>
                <c15:dlblRangeCache>
                  <c:ptCount val="24"/>
                  <c:pt idx="0">
                    <c:v>8.2</c:v>
                  </c:pt>
                  <c:pt idx="1">
                    <c:v>14.5</c:v>
                  </c:pt>
                  <c:pt idx="2">
                    <c:v>19.9</c:v>
                  </c:pt>
                  <c:pt idx="3">
                    <c:v>9.8</c:v>
                  </c:pt>
                  <c:pt idx="4">
                    <c:v>1.8</c:v>
                  </c:pt>
                  <c:pt idx="5">
                    <c:v>3.9</c:v>
                  </c:pt>
                  <c:pt idx="6">
                    <c:v>3.8</c:v>
                  </c:pt>
                  <c:pt idx="7">
                    <c:v>2.3</c:v>
                  </c:pt>
                  <c:pt idx="8">
                    <c:v>7.6</c:v>
                  </c:pt>
                  <c:pt idx="9">
                    <c:v>12.4</c:v>
                  </c:pt>
                  <c:pt idx="10">
                    <c:v>20.9</c:v>
                  </c:pt>
                  <c:pt idx="11">
                    <c:v>9.2</c:v>
                  </c:pt>
                  <c:pt idx="12">
                    <c:v>2.0</c:v>
                  </c:pt>
                  <c:pt idx="13">
                    <c:v>4.0</c:v>
                  </c:pt>
                  <c:pt idx="14">
                    <c:v>9.2</c:v>
                  </c:pt>
                  <c:pt idx="15">
                    <c:v>2.6</c:v>
                  </c:pt>
                  <c:pt idx="16">
                    <c:v>9.5</c:v>
                  </c:pt>
                  <c:pt idx="17">
                    <c:v>13.5</c:v>
                  </c:pt>
                  <c:pt idx="18">
                    <c:v>22.3</c:v>
                  </c:pt>
                  <c:pt idx="19">
                    <c:v>10.7</c:v>
                  </c:pt>
                  <c:pt idx="20">
                    <c:v>1.5</c:v>
                  </c:pt>
                  <c:pt idx="21">
                    <c:v>3.8</c:v>
                  </c:pt>
                  <c:pt idx="22">
                    <c:v>16.1</c:v>
                  </c:pt>
                  <c:pt idx="23">
                    <c:v>2.4</c:v>
                  </c:pt>
                </c15:dlblRangeCache>
              </c15:datalabelsRange>
            </c:ext>
            <c:ext xmlns:c16="http://schemas.microsoft.com/office/drawing/2014/chart" uri="{C3380CC4-5D6E-409C-BE32-E72D297353CC}">
              <c16:uniqueId val="{0000000C-F1B5-420B-9031-C140DC6FB778}"/>
            </c:ext>
          </c:extLst>
        </c:ser>
        <c:dLbls>
          <c:showLegendKey val="0"/>
          <c:showVal val="1"/>
          <c:showCatName val="0"/>
          <c:showSerName val="0"/>
          <c:showPercent val="0"/>
          <c:showBubbleSize val="0"/>
        </c:dLbls>
        <c:hiLowLines>
          <c:spPr>
            <a:ln>
              <a:prstDash val="dash"/>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a:lstStyle/>
          <a:p>
            <a:pPr>
              <a:defRPr sz="9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b="0">
                    <a:solidFill>
                      <a:srgbClr val="002060"/>
                    </a:solidFill>
                  </a:defRPr>
                </a:pPr>
                <a:r>
                  <a:rPr lang="en-US" b="0">
                    <a:solidFill>
                      <a:srgbClr val="002060"/>
                    </a:solidFill>
                  </a:rPr>
                  <a:t>Porcentaje</a:t>
                </a:r>
              </a:p>
            </c:rich>
          </c:tx>
          <c:layout>
            <c:manualLayout>
              <c:xMode val="edge"/>
              <c:yMode val="edge"/>
              <c:x val="1.9805202074859127E-2"/>
              <c:y val="0.44942213415081372"/>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8400"/>
        <c:crosses val="autoZero"/>
        <c:crossBetween val="between"/>
      </c:valAx>
    </c:plotArea>
    <c:legend>
      <c:legendPos val="b"/>
      <c:legendEntry>
        <c:idx val="2"/>
        <c:delete val="1"/>
      </c:legendEntry>
      <c:layout>
        <c:manualLayout>
          <c:xMode val="edge"/>
          <c:yMode val="edge"/>
          <c:x val="0.75396619024517675"/>
          <c:y val="0.11461141231503977"/>
          <c:w val="0.21782713576987847"/>
          <c:h val="2.0282732371769273E-2"/>
        </c:manualLayout>
      </c:layout>
      <c:overlay val="0"/>
      <c:spPr>
        <a:noFill/>
      </c:spPr>
      <c:txPr>
        <a:bodyPr/>
        <a:lstStyle/>
        <a:p>
          <a:pPr>
            <a:defRPr b="1">
              <a:solidFill>
                <a:srgbClr val="002060"/>
              </a:solidFill>
            </a:defRPr>
          </a:pPr>
          <a:endParaRPr lang="es-MX"/>
        </a:p>
      </c:txPr>
    </c:legend>
    <c:plotVisOnly val="1"/>
    <c:dispBlanksAs val="gap"/>
    <c:showDLblsOverMax val="0"/>
  </c:chart>
  <c:spPr>
    <a:solidFill>
      <a:schemeClr val="bg1">
        <a:lumMod val="95000"/>
      </a:schemeClr>
    </a:solidFill>
    <a:ln>
      <a:no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4675410452991109E-2"/>
          <c:y val="0.1907348687178646"/>
          <c:w val="0.92883301548673447"/>
          <c:h val="0.5243458936603026"/>
        </c:manualLayout>
      </c:layout>
      <c:barChart>
        <c:barDir val="col"/>
        <c:grouping val="percentStacked"/>
        <c:varyColors val="0"/>
        <c:ser>
          <c:idx val="0"/>
          <c:order val="0"/>
          <c:tx>
            <c:strRef>
              <c:f>TRA13_D!$D$19</c:f>
              <c:strCache>
                <c:ptCount val="1"/>
                <c:pt idx="0">
                  <c:v>Feminizada</c:v>
                </c:pt>
              </c:strCache>
            </c:strRef>
          </c:tx>
          <c:spPr>
            <a:solidFill>
              <a:srgbClr val="E99887"/>
            </a:solidFill>
          </c:spPr>
          <c:invertIfNegative val="0"/>
          <c:dLbls>
            <c:dLbl>
              <c:idx val="0"/>
              <c:layout>
                <c:manualLayout>
                  <c:x val="0"/>
                  <c:y val="-1.185424690062780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BD9-4961-9E58-5D0EDDDC5486}"/>
                </c:ext>
              </c:extLst>
            </c:dLbl>
            <c:dLbl>
              <c:idx val="6"/>
              <c:layout>
                <c:manualLayout>
                  <c:x val="0"/>
                  <c:y val="-1.185424690062780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BD9-4961-9E58-5D0EDDDC5486}"/>
                </c:ext>
              </c:extLst>
            </c:dLbl>
            <c:spPr>
              <a:noFill/>
              <a:ln>
                <a:noFill/>
              </a:ln>
              <a:effectLst/>
            </c:spPr>
            <c:txPr>
              <a:bodyPr rot="0" vert="horz"/>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TRA13_D!$G$57:$R$59</c:f>
              <c:multiLvlStrCache>
                <c:ptCount val="12"/>
                <c:lvl>
                  <c:pt idx="0">
                    <c:v>H</c:v>
                  </c:pt>
                  <c:pt idx="1">
                    <c:v>M </c:v>
                  </c:pt>
                  <c:pt idx="2">
                    <c:v>H</c:v>
                  </c:pt>
                  <c:pt idx="3">
                    <c:v>M </c:v>
                  </c:pt>
                  <c:pt idx="4">
                    <c:v>H</c:v>
                  </c:pt>
                  <c:pt idx="5">
                    <c:v>M </c:v>
                  </c:pt>
                  <c:pt idx="6">
                    <c:v>H</c:v>
                  </c:pt>
                  <c:pt idx="7">
                    <c:v>M </c:v>
                  </c:pt>
                  <c:pt idx="8">
                    <c:v>H</c:v>
                  </c:pt>
                  <c:pt idx="9">
                    <c:v>M </c:v>
                  </c:pt>
                  <c:pt idx="10">
                    <c:v>H</c:v>
                  </c:pt>
                  <c:pt idx="11">
                    <c:v>M </c:v>
                  </c:pt>
                </c:lvl>
                <c:lvl>
                  <c:pt idx="0">
                    <c:v>2016</c:v>
                  </c:pt>
                  <c:pt idx="2">
                    <c:v>2018</c:v>
                  </c:pt>
                  <c:pt idx="4">
                    <c:v>2020</c:v>
                  </c:pt>
                  <c:pt idx="6">
                    <c:v>2016</c:v>
                  </c:pt>
                  <c:pt idx="8">
                    <c:v>2018</c:v>
                  </c:pt>
                  <c:pt idx="10">
                    <c:v>2020</c:v>
                  </c:pt>
                </c:lvl>
                <c:lvl>
                  <c:pt idx="0">
                    <c:v>En situación de pobreza</c:v>
                  </c:pt>
                  <c:pt idx="6">
                    <c:v>En situación de no pobreza</c:v>
                  </c:pt>
                </c:lvl>
              </c:multiLvlStrCache>
            </c:multiLvlStrRef>
          </c:cat>
          <c:val>
            <c:numRef>
              <c:f>(TRA13_D!$E$23,TRA13_D!$F$23,TRA13_D!$G$23,TRA13_D!$H$23,TRA13_D!$I$23,TRA13_D!$J$23,TRA13_D!$E$27,TRA13_D!$F$27,TRA13_D!$G$27,TRA13_D!$H$27,TRA13_D!$I$27,TRA13_D!$J$27)</c:f>
              <c:numCache>
                <c:formatCode>0.0</c:formatCode>
                <c:ptCount val="12"/>
                <c:pt idx="0">
                  <c:v>2.8871393424217104</c:v>
                </c:pt>
                <c:pt idx="1">
                  <c:v>28.641457245797081</c:v>
                </c:pt>
                <c:pt idx="2">
                  <c:v>4.7119621184995806</c:v>
                </c:pt>
                <c:pt idx="3">
                  <c:v>36.292561416012688</c:v>
                </c:pt>
                <c:pt idx="4">
                  <c:v>3.4154051435079524</c:v>
                </c:pt>
                <c:pt idx="5">
                  <c:v>27.115534943068621</c:v>
                </c:pt>
                <c:pt idx="6">
                  <c:v>6.7817221748565384</c:v>
                </c:pt>
                <c:pt idx="7">
                  <c:v>33.406684660241879</c:v>
                </c:pt>
                <c:pt idx="8">
                  <c:v>7.3201140986899924</c:v>
                </c:pt>
                <c:pt idx="9">
                  <c:v>31.257277959657522</c:v>
                </c:pt>
                <c:pt idx="10">
                  <c:v>7.0887488789601907</c:v>
                </c:pt>
                <c:pt idx="11">
                  <c:v>30.088560795871754</c:v>
                </c:pt>
              </c:numCache>
            </c:numRef>
          </c:val>
          <c:extLst>
            <c:ext xmlns:c16="http://schemas.microsoft.com/office/drawing/2014/chart" uri="{C3380CC4-5D6E-409C-BE32-E72D297353CC}">
              <c16:uniqueId val="{00000002-2BD9-4961-9E58-5D0EDDDC5486}"/>
            </c:ext>
          </c:extLst>
        </c:ser>
        <c:ser>
          <c:idx val="1"/>
          <c:order val="1"/>
          <c:tx>
            <c:strRef>
              <c:f>TRA13_D!$D$20</c:f>
              <c:strCache>
                <c:ptCount val="1"/>
                <c:pt idx="0">
                  <c:v>Masculinizada</c:v>
                </c:pt>
              </c:strCache>
            </c:strRef>
          </c:tx>
          <c:spPr>
            <a:solidFill>
              <a:srgbClr val="5FA2AE"/>
            </a:solidFill>
          </c:spPr>
          <c:invertIfNegative val="0"/>
          <c:dLbls>
            <c:spPr>
              <a:noFill/>
              <a:ln>
                <a:noFill/>
              </a:ln>
              <a:effectLst/>
            </c:spPr>
            <c:txPr>
              <a:bodyPr rot="0" vert="horz"/>
              <a:lstStyle/>
              <a:p>
                <a:pPr>
                  <a:defRPr>
                    <a:solidFill>
                      <a:schemeClr val="tx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TRA13_D!$G$57:$R$59</c:f>
              <c:multiLvlStrCache>
                <c:ptCount val="12"/>
                <c:lvl>
                  <c:pt idx="0">
                    <c:v>H</c:v>
                  </c:pt>
                  <c:pt idx="1">
                    <c:v>M </c:v>
                  </c:pt>
                  <c:pt idx="2">
                    <c:v>H</c:v>
                  </c:pt>
                  <c:pt idx="3">
                    <c:v>M </c:v>
                  </c:pt>
                  <c:pt idx="4">
                    <c:v>H</c:v>
                  </c:pt>
                  <c:pt idx="5">
                    <c:v>M </c:v>
                  </c:pt>
                  <c:pt idx="6">
                    <c:v>H</c:v>
                  </c:pt>
                  <c:pt idx="7">
                    <c:v>M </c:v>
                  </c:pt>
                  <c:pt idx="8">
                    <c:v>H</c:v>
                  </c:pt>
                  <c:pt idx="9">
                    <c:v>M </c:v>
                  </c:pt>
                  <c:pt idx="10">
                    <c:v>H</c:v>
                  </c:pt>
                  <c:pt idx="11">
                    <c:v>M </c:v>
                  </c:pt>
                </c:lvl>
                <c:lvl>
                  <c:pt idx="0">
                    <c:v>2016</c:v>
                  </c:pt>
                  <c:pt idx="2">
                    <c:v>2018</c:v>
                  </c:pt>
                  <c:pt idx="4">
                    <c:v>2020</c:v>
                  </c:pt>
                  <c:pt idx="6">
                    <c:v>2016</c:v>
                  </c:pt>
                  <c:pt idx="8">
                    <c:v>2018</c:v>
                  </c:pt>
                  <c:pt idx="10">
                    <c:v>2020</c:v>
                  </c:pt>
                </c:lvl>
                <c:lvl>
                  <c:pt idx="0">
                    <c:v>En situación de pobreza</c:v>
                  </c:pt>
                  <c:pt idx="6">
                    <c:v>En situación de no pobreza</c:v>
                  </c:pt>
                </c:lvl>
              </c:multiLvlStrCache>
            </c:multiLvlStrRef>
          </c:cat>
          <c:val>
            <c:numRef>
              <c:f>(TRA13_D!$E$24,TRA13_D!$F$24,TRA13_D!$G$24,TRA13_D!$H$24,TRA13_D!$I$24,TRA13_D!$J$24,TRA13_D!$E$28,TRA13_D!$F$28,TRA13_D!$G$28,TRA13_D!$H$28,TRA13_D!$I$28,TRA13_D!$J$28)</c:f>
              <c:numCache>
                <c:formatCode>0.0</c:formatCode>
                <c:ptCount val="12"/>
                <c:pt idx="0">
                  <c:v>76.067637358342978</c:v>
                </c:pt>
                <c:pt idx="1">
                  <c:v>17.084118655188721</c:v>
                </c:pt>
                <c:pt idx="2">
                  <c:v>75.281807733721408</c:v>
                </c:pt>
                <c:pt idx="3">
                  <c:v>16.535008248274362</c:v>
                </c:pt>
                <c:pt idx="4">
                  <c:v>74.186889680499917</c:v>
                </c:pt>
                <c:pt idx="5">
                  <c:v>16.869599719105079</c:v>
                </c:pt>
                <c:pt idx="6">
                  <c:v>57.347315669163315</c:v>
                </c:pt>
                <c:pt idx="7">
                  <c:v>11.099428594747241</c:v>
                </c:pt>
                <c:pt idx="8">
                  <c:v>56.031875428103675</c:v>
                </c:pt>
                <c:pt idx="9">
                  <c:v>10.732008304484786</c:v>
                </c:pt>
                <c:pt idx="10">
                  <c:v>56.948453521939932</c:v>
                </c:pt>
                <c:pt idx="11">
                  <c:v>12.102376550236128</c:v>
                </c:pt>
              </c:numCache>
            </c:numRef>
          </c:val>
          <c:extLst>
            <c:ext xmlns:c16="http://schemas.microsoft.com/office/drawing/2014/chart" uri="{C3380CC4-5D6E-409C-BE32-E72D297353CC}">
              <c16:uniqueId val="{00000003-2BD9-4961-9E58-5D0EDDDC5486}"/>
            </c:ext>
          </c:extLst>
        </c:ser>
        <c:ser>
          <c:idx val="2"/>
          <c:order val="2"/>
          <c:tx>
            <c:strRef>
              <c:f>TRA13_D!$D$21</c:f>
              <c:strCache>
                <c:ptCount val="1"/>
                <c:pt idx="0">
                  <c:v>Mixta</c:v>
                </c:pt>
              </c:strCache>
            </c:strRef>
          </c:tx>
          <c:spPr>
            <a:solidFill>
              <a:srgbClr val="736D76"/>
            </a:solidFill>
          </c:spPr>
          <c:invertIfNegative val="0"/>
          <c:dLbls>
            <c:spPr>
              <a:noFill/>
              <a:ln>
                <a:noFill/>
              </a:ln>
              <a:effectLst/>
            </c:spPr>
            <c:txPr>
              <a:bodyPr rot="0" vert="horz"/>
              <a:lstStyle/>
              <a:p>
                <a:pPr>
                  <a:defRPr>
                    <a:solidFill>
                      <a:schemeClr val="tx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TRA13_D!$G$57:$R$59</c:f>
              <c:multiLvlStrCache>
                <c:ptCount val="12"/>
                <c:lvl>
                  <c:pt idx="0">
                    <c:v>H</c:v>
                  </c:pt>
                  <c:pt idx="1">
                    <c:v>M </c:v>
                  </c:pt>
                  <c:pt idx="2">
                    <c:v>H</c:v>
                  </c:pt>
                  <c:pt idx="3">
                    <c:v>M </c:v>
                  </c:pt>
                  <c:pt idx="4">
                    <c:v>H</c:v>
                  </c:pt>
                  <c:pt idx="5">
                    <c:v>M </c:v>
                  </c:pt>
                  <c:pt idx="6">
                    <c:v>H</c:v>
                  </c:pt>
                  <c:pt idx="7">
                    <c:v>M </c:v>
                  </c:pt>
                  <c:pt idx="8">
                    <c:v>H</c:v>
                  </c:pt>
                  <c:pt idx="9">
                    <c:v>M </c:v>
                  </c:pt>
                  <c:pt idx="10">
                    <c:v>H</c:v>
                  </c:pt>
                  <c:pt idx="11">
                    <c:v>M </c:v>
                  </c:pt>
                </c:lvl>
                <c:lvl>
                  <c:pt idx="0">
                    <c:v>2016</c:v>
                  </c:pt>
                  <c:pt idx="2">
                    <c:v>2018</c:v>
                  </c:pt>
                  <c:pt idx="4">
                    <c:v>2020</c:v>
                  </c:pt>
                  <c:pt idx="6">
                    <c:v>2016</c:v>
                  </c:pt>
                  <c:pt idx="8">
                    <c:v>2018</c:v>
                  </c:pt>
                  <c:pt idx="10">
                    <c:v>2020</c:v>
                  </c:pt>
                </c:lvl>
                <c:lvl>
                  <c:pt idx="0">
                    <c:v>En situación de pobreza</c:v>
                  </c:pt>
                  <c:pt idx="6">
                    <c:v>En situación de no pobreza</c:v>
                  </c:pt>
                </c:lvl>
              </c:multiLvlStrCache>
            </c:multiLvlStrRef>
          </c:cat>
          <c:val>
            <c:numRef>
              <c:f>(TRA13_D!$E$25,TRA13_D!$F$25,TRA13_D!$G$25,TRA13_D!$H$25,TRA13_D!$I$25,TRA13_D!$J$25,TRA13_D!$E$29,TRA13_D!$F$29,TRA13_D!$G$29,TRA13_D!$H$29,TRA13_D!$I$29,TRA13_D!$J$29)</c:f>
              <c:numCache>
                <c:formatCode>0.0</c:formatCode>
                <c:ptCount val="12"/>
                <c:pt idx="0">
                  <c:v>21.045223299235314</c:v>
                </c:pt>
                <c:pt idx="1">
                  <c:v>54.274424099014198</c:v>
                </c:pt>
                <c:pt idx="2">
                  <c:v>20.006230147779007</c:v>
                </c:pt>
                <c:pt idx="3">
                  <c:v>47.172430335712953</c:v>
                </c:pt>
                <c:pt idx="4">
                  <c:v>22.397705175992122</c:v>
                </c:pt>
                <c:pt idx="5">
                  <c:v>56.014865337826301</c:v>
                </c:pt>
                <c:pt idx="6">
                  <c:v>35.870962155980145</c:v>
                </c:pt>
                <c:pt idx="7">
                  <c:v>55.493886745010876</c:v>
                </c:pt>
                <c:pt idx="8">
                  <c:v>36.648010473206334</c:v>
                </c:pt>
                <c:pt idx="9">
                  <c:v>58.010713735857699</c:v>
                </c:pt>
                <c:pt idx="10">
                  <c:v>35.962797599099872</c:v>
                </c:pt>
                <c:pt idx="11">
                  <c:v>57.80906265389212</c:v>
                </c:pt>
              </c:numCache>
            </c:numRef>
          </c:val>
          <c:extLst>
            <c:ext xmlns:c16="http://schemas.microsoft.com/office/drawing/2014/chart" uri="{C3380CC4-5D6E-409C-BE32-E72D297353CC}">
              <c16:uniqueId val="{00000004-2BD9-4961-9E58-5D0EDDDC5486}"/>
            </c:ext>
          </c:extLst>
        </c:ser>
        <c:dLbls>
          <c:showLegendKey val="0"/>
          <c:showVal val="1"/>
          <c:showCatName val="0"/>
          <c:showSerName val="0"/>
          <c:showPercent val="0"/>
          <c:showBubbleSize val="0"/>
        </c:dLbls>
        <c:gapWidth val="26"/>
        <c:overlap val="100"/>
        <c:axId val="446944592"/>
        <c:axId val="446948120"/>
      </c:barChart>
      <c:catAx>
        <c:axId val="446944592"/>
        <c:scaling>
          <c:orientation val="minMax"/>
        </c:scaling>
        <c:delete val="0"/>
        <c:axPos val="b"/>
        <c:numFmt formatCode="General" sourceLinked="1"/>
        <c:majorTickMark val="out"/>
        <c:minorTickMark val="none"/>
        <c:tickLblPos val="nextTo"/>
        <c:crossAx val="446948120"/>
        <c:crosses val="autoZero"/>
        <c:auto val="1"/>
        <c:lblAlgn val="ctr"/>
        <c:lblOffset val="100"/>
        <c:noMultiLvlLbl val="0"/>
      </c:catAx>
      <c:valAx>
        <c:axId val="446948120"/>
        <c:scaling>
          <c:orientation val="minMax"/>
        </c:scaling>
        <c:delete val="1"/>
        <c:axPos val="l"/>
        <c:title>
          <c:tx>
            <c:rich>
              <a:bodyPr rot="-5400000" vert="horz"/>
              <a:lstStyle/>
              <a:p>
                <a:pPr>
                  <a:defRPr/>
                </a:pPr>
                <a:r>
                  <a:rPr lang="es-MX"/>
                  <a:t>Porcentaje</a:t>
                </a:r>
              </a:p>
            </c:rich>
          </c:tx>
          <c:layout>
            <c:manualLayout>
              <c:xMode val="edge"/>
              <c:yMode val="edge"/>
              <c:x val="1.0599105575379235E-2"/>
              <c:y val="0.38402010005159609"/>
            </c:manualLayout>
          </c:layout>
          <c:overlay val="0"/>
        </c:title>
        <c:numFmt formatCode="0%" sourceLinked="0"/>
        <c:majorTickMark val="out"/>
        <c:minorTickMark val="none"/>
        <c:tickLblPos val="nextTo"/>
        <c:crossAx val="446944592"/>
        <c:crosses val="autoZero"/>
        <c:crossBetween val="between"/>
      </c:valAx>
    </c:plotArea>
    <c:legend>
      <c:legendPos val="b"/>
      <c:layout>
        <c:manualLayout>
          <c:xMode val="edge"/>
          <c:yMode val="edge"/>
          <c:x val="0.63141806382671717"/>
          <c:y val="0.1259828643960228"/>
          <c:w val="0.35350893866869421"/>
          <c:h val="5.7183906973097394E-2"/>
        </c:manualLayout>
      </c:layout>
      <c:overlay val="0"/>
      <c:spPr>
        <a:noFill/>
      </c:spPr>
      <c:txPr>
        <a:bodyPr/>
        <a:lstStyle/>
        <a:p>
          <a:pPr>
            <a:defRPr b="1"/>
          </a:pPr>
          <a:endParaRPr lang="es-MX"/>
        </a:p>
      </c:txPr>
    </c:legend>
    <c:plotVisOnly val="1"/>
    <c:dispBlanksAs val="gap"/>
    <c:showDLblsOverMax val="0"/>
  </c:chart>
  <c:spPr>
    <a:solidFill>
      <a:schemeClr val="bg1">
        <a:lumMod val="95000"/>
      </a:schemeClr>
    </a:solidFill>
  </c:spPr>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4104681089628E-2"/>
          <c:y val="0.17629326632869896"/>
          <c:w val="0.90193349982561588"/>
          <c:h val="0.67337834739818381"/>
        </c:manualLayout>
      </c:layout>
      <c:lineChart>
        <c:grouping val="standard"/>
        <c:varyColors val="0"/>
        <c:ser>
          <c:idx val="0"/>
          <c:order val="0"/>
          <c:tx>
            <c:strRef>
              <c:f>TRA14_D!$G$28</c:f>
              <c:strCache>
                <c:ptCount val="1"/>
                <c:pt idx="0">
                  <c:v>Mujeres</c:v>
                </c:pt>
              </c:strCache>
            </c:strRef>
          </c:tx>
          <c:spPr>
            <a:ln w="12700">
              <a:solidFill>
                <a:srgbClr val="7030A0"/>
              </a:solidFill>
              <a:prstDash val="dash"/>
            </a:ln>
          </c:spPr>
          <c:marker>
            <c:symbol val="circle"/>
            <c:size val="8"/>
            <c:spPr>
              <a:solidFill>
                <a:srgbClr val="7030A0"/>
              </a:solidFill>
              <a:ln>
                <a:noFill/>
              </a:ln>
            </c:spPr>
          </c:marker>
          <c:dPt>
            <c:idx val="3"/>
            <c:bubble3D val="0"/>
            <c:spPr>
              <a:ln w="12700">
                <a:noFill/>
                <a:prstDash val="dash"/>
              </a:ln>
            </c:spPr>
            <c:extLst>
              <c:ext xmlns:c16="http://schemas.microsoft.com/office/drawing/2014/chart" uri="{C3380CC4-5D6E-409C-BE32-E72D297353CC}">
                <c16:uniqueId val="{00000001-7E63-4572-ADC9-E1AEF23CCD9F}"/>
              </c:ext>
            </c:extLst>
          </c:dPt>
          <c:dLbls>
            <c:dLbl>
              <c:idx val="0"/>
              <c:layout>
                <c:manualLayout>
                  <c:x val="-5.916183777998623E-2"/>
                  <c:y val="1.64699551694588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7E63-4572-ADC9-E1AEF23CCD9F}"/>
                </c:ext>
              </c:extLst>
            </c:dLbl>
            <c:dLbl>
              <c:idx val="1"/>
              <c:layout>
                <c:manualLayout>
                  <c:x val="-4.8805850724970103E-2"/>
                  <c:y val="2.38500261111171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7E63-4572-ADC9-E1AEF23CCD9F}"/>
                </c:ext>
              </c:extLst>
            </c:dLbl>
            <c:dLbl>
              <c:idx val="2"/>
              <c:layout>
                <c:manualLayout>
                  <c:x val="-4.4922355579339039E-2"/>
                  <c:y val="2.139000246389767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7E63-4572-ADC9-E1AEF23CCD9F}"/>
                </c:ext>
              </c:extLst>
            </c:dLbl>
            <c:dLbl>
              <c:idx val="3"/>
              <c:layout>
                <c:manualLayout>
                  <c:x val="-4.6216853961216012E-2"/>
                  <c:y val="1.93545639312126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E63-4572-ADC9-E1AEF23CCD9F}"/>
                </c:ext>
              </c:extLst>
            </c:dLbl>
            <c:dLbl>
              <c:idx val="4"/>
              <c:layout>
                <c:manualLayout>
                  <c:x val="-4.2333358815584948E-2"/>
                  <c:y val="2.82582908069369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7E63-4572-ADC9-E1AEF23CCD9F}"/>
                </c:ext>
              </c:extLst>
            </c:dLbl>
            <c:dLbl>
              <c:idx val="5"/>
              <c:layout>
                <c:manualLayout>
                  <c:x val="-4.6216853961216012E-2"/>
                  <c:y val="2.38064273690748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7E63-4572-ADC9-E1AEF23CCD9F}"/>
                </c:ext>
              </c:extLst>
            </c:dLbl>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TRA14_D!$F$58:$K$59</c:f>
              <c:multiLvlStrCache>
                <c:ptCount val="6"/>
                <c:lvl>
                  <c:pt idx="0">
                    <c:v>2016</c:v>
                  </c:pt>
                  <c:pt idx="1">
                    <c:v>2018</c:v>
                  </c:pt>
                  <c:pt idx="2">
                    <c:v>2020</c:v>
                  </c:pt>
                  <c:pt idx="3">
                    <c:v>2016</c:v>
                  </c:pt>
                  <c:pt idx="4">
                    <c:v>2018</c:v>
                  </c:pt>
                  <c:pt idx="5">
                    <c:v>2020</c:v>
                  </c:pt>
                </c:lvl>
                <c:lvl>
                  <c:pt idx="0">
                    <c:v>En situación de pobreza</c:v>
                  </c:pt>
                  <c:pt idx="3">
                    <c:v>En situación de no pobreza</c:v>
                  </c:pt>
                </c:lvl>
              </c:multiLvlStrCache>
            </c:multiLvlStrRef>
          </c:cat>
          <c:val>
            <c:numRef>
              <c:f>(TRA14_D!$G$33,TRA14_D!$J$33,TRA14_D!$M$33,TRA14_D!$G$36,TRA14_D!$J$36,TRA14_D!$M$36)</c:f>
              <c:numCache>
                <c:formatCode>0.0</c:formatCode>
                <c:ptCount val="6"/>
                <c:pt idx="0">
                  <c:v>82.053864974074855</c:v>
                </c:pt>
                <c:pt idx="1">
                  <c:v>81.456644473237816</c:v>
                </c:pt>
                <c:pt idx="2">
                  <c:v>79.423523693050484</c:v>
                </c:pt>
                <c:pt idx="3">
                  <c:v>39.92201717523686</c:v>
                </c:pt>
                <c:pt idx="4">
                  <c:v>39.684236871849791</c:v>
                </c:pt>
                <c:pt idx="5">
                  <c:v>33.78163634333086</c:v>
                </c:pt>
              </c:numCache>
            </c:numRef>
          </c:val>
          <c:smooth val="0"/>
          <c:extLst>
            <c:ext xmlns:c16="http://schemas.microsoft.com/office/drawing/2014/chart" uri="{C3380CC4-5D6E-409C-BE32-E72D297353CC}">
              <c16:uniqueId val="{00000002-7E63-4572-ADC9-E1AEF23CCD9F}"/>
            </c:ext>
          </c:extLst>
        </c:ser>
        <c:ser>
          <c:idx val="1"/>
          <c:order val="1"/>
          <c:tx>
            <c:strRef>
              <c:f>TRA14_D!$F$28</c:f>
              <c:strCache>
                <c:ptCount val="1"/>
                <c:pt idx="0">
                  <c:v>Hombres</c:v>
                </c:pt>
              </c:strCache>
            </c:strRef>
          </c:tx>
          <c:spPr>
            <a:ln w="12700">
              <a:solidFill>
                <a:srgbClr val="C4BD97"/>
              </a:solidFill>
              <a:prstDash val="dash"/>
            </a:ln>
          </c:spPr>
          <c:marker>
            <c:symbol val="circle"/>
            <c:size val="8"/>
            <c:spPr>
              <a:solidFill>
                <a:srgbClr val="C4BD97"/>
              </a:solidFill>
              <a:ln>
                <a:noFill/>
              </a:ln>
            </c:spPr>
          </c:marker>
          <c:dPt>
            <c:idx val="3"/>
            <c:bubble3D val="0"/>
            <c:spPr>
              <a:ln w="12700">
                <a:noFill/>
                <a:prstDash val="dash"/>
              </a:ln>
            </c:spPr>
            <c:extLst>
              <c:ext xmlns:c16="http://schemas.microsoft.com/office/drawing/2014/chart" uri="{C3380CC4-5D6E-409C-BE32-E72D297353CC}">
                <c16:uniqueId val="{00000004-7E63-4572-ADC9-E1AEF23CCD9F}"/>
              </c:ext>
            </c:extLst>
          </c:dPt>
          <c:dLbls>
            <c:dLbl>
              <c:idx val="0"/>
              <c:layout>
                <c:manualLayout>
                  <c:x val="-5.6572841016232195E-2"/>
                  <c:y val="-1.646976146680946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7E63-4572-ADC9-E1AEF23CCD9F}"/>
                </c:ext>
              </c:extLst>
            </c:dLbl>
            <c:dLbl>
              <c:idx val="1"/>
              <c:layout>
                <c:manualLayout>
                  <c:x val="-4.1038860433707969E-2"/>
                  <c:y val="-3.3689926997345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7E63-4572-ADC9-E1AEF23CCD9F}"/>
                </c:ext>
              </c:extLst>
            </c:dLbl>
            <c:dLbl>
              <c:idx val="2"/>
              <c:layout>
                <c:manualLayout>
                  <c:x val="-4.3627857197461969E-2"/>
                  <c:y val="-4.1069997939003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7E63-4572-ADC9-E1AEF23CCD9F}"/>
                </c:ext>
              </c:extLst>
            </c:dLbl>
            <c:dLbl>
              <c:idx val="3"/>
              <c:layout>
                <c:manualLayout>
                  <c:x val="-4.4116504854368931E-2"/>
                  <c:y val="-2.835381307361567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E63-4572-ADC9-E1AEF23CCD9F}"/>
                </c:ext>
              </c:extLst>
            </c:dLbl>
            <c:dLbl>
              <c:idx val="4"/>
              <c:layout>
                <c:manualLayout>
                  <c:x val="-3.7644012944983818E-2"/>
                  <c:y val="-2.13363442419177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E63-4572-ADC9-E1AEF23CCD9F}"/>
                </c:ext>
              </c:extLst>
            </c:dLbl>
            <c:dLbl>
              <c:idx val="5"/>
              <c:layout>
                <c:manualLayout>
                  <c:x val="-4.2333358815584948E-2"/>
                  <c:y val="-3.49359106935161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7E63-4572-ADC9-E1AEF23CCD9F}"/>
                </c:ext>
              </c:extLst>
            </c:dLbl>
            <c:spPr>
              <a:noFill/>
              <a:ln>
                <a:noFill/>
              </a:ln>
              <a:effectLst/>
            </c:sp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TRA14_D!$F$58:$K$59</c:f>
              <c:multiLvlStrCache>
                <c:ptCount val="6"/>
                <c:lvl>
                  <c:pt idx="0">
                    <c:v>2016</c:v>
                  </c:pt>
                  <c:pt idx="1">
                    <c:v>2018</c:v>
                  </c:pt>
                  <c:pt idx="2">
                    <c:v>2020</c:v>
                  </c:pt>
                  <c:pt idx="3">
                    <c:v>2016</c:v>
                  </c:pt>
                  <c:pt idx="4">
                    <c:v>2018</c:v>
                  </c:pt>
                  <c:pt idx="5">
                    <c:v>2020</c:v>
                  </c:pt>
                </c:lvl>
                <c:lvl>
                  <c:pt idx="0">
                    <c:v>En situación de pobreza</c:v>
                  </c:pt>
                  <c:pt idx="3">
                    <c:v>En situación de no pobreza</c:v>
                  </c:pt>
                </c:lvl>
              </c:multiLvlStrCache>
            </c:multiLvlStrRef>
          </c:cat>
          <c:val>
            <c:numRef>
              <c:f>(TRA14_D!$F$33,TRA14_D!$I$33,TRA14_D!$L$33,TRA14_D!$F$36,TRA14_D!$I$36,TRA14_D!$L$36)</c:f>
              <c:numCache>
                <c:formatCode>0.0</c:formatCode>
                <c:ptCount val="6"/>
                <c:pt idx="0">
                  <c:v>82.553652555513793</c:v>
                </c:pt>
                <c:pt idx="1">
                  <c:v>82.181448108835824</c:v>
                </c:pt>
                <c:pt idx="2">
                  <c:v>80.726194800041213</c:v>
                </c:pt>
                <c:pt idx="3">
                  <c:v>40.117674677455497</c:v>
                </c:pt>
                <c:pt idx="4">
                  <c:v>41.204704118690586</c:v>
                </c:pt>
                <c:pt idx="5">
                  <c:v>37.591301167285877</c:v>
                </c:pt>
              </c:numCache>
            </c:numRef>
          </c:val>
          <c:smooth val="0"/>
          <c:extLst>
            <c:ext xmlns:c16="http://schemas.microsoft.com/office/drawing/2014/chart" uri="{C3380CC4-5D6E-409C-BE32-E72D297353CC}">
              <c16:uniqueId val="{00000006-7E63-4572-ADC9-E1AEF23CCD9F}"/>
            </c:ext>
          </c:extLst>
        </c:ser>
        <c:ser>
          <c:idx val="2"/>
          <c:order val="2"/>
          <c:tx>
            <c:v>Brecha</c:v>
          </c:tx>
          <c:spPr>
            <a:ln>
              <a:noFill/>
            </a:ln>
          </c:spPr>
          <c:marker>
            <c:spPr>
              <a:noFill/>
              <a:ln>
                <a:noFill/>
              </a:ln>
            </c:spPr>
          </c:marker>
          <c:dLbls>
            <c:dLbl>
              <c:idx val="0"/>
              <c:tx>
                <c:rich>
                  <a:bodyPr/>
                  <a:lstStyle/>
                  <a:p>
                    <a:fld id="{EB5A0E6E-09B5-4C9A-A90E-793FDB40A6DD}"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7-7E63-4572-ADC9-E1AEF23CCD9F}"/>
                </c:ext>
              </c:extLst>
            </c:dLbl>
            <c:dLbl>
              <c:idx val="1"/>
              <c:tx>
                <c:rich>
                  <a:bodyPr/>
                  <a:lstStyle/>
                  <a:p>
                    <a:fld id="{1BF1C1B3-4FA1-4D58-9848-C589D204105C}"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7E63-4572-ADC9-E1AEF23CCD9F}"/>
                </c:ext>
              </c:extLst>
            </c:dLbl>
            <c:dLbl>
              <c:idx val="2"/>
              <c:layout>
                <c:manualLayout>
                  <c:x val="-6.3191153238546603E-3"/>
                  <c:y val="-6.1823792131859602E-3"/>
                </c:manualLayout>
              </c:layout>
              <c:tx>
                <c:rich>
                  <a:bodyPr/>
                  <a:lstStyle/>
                  <a:p>
                    <a:fld id="{8E5FA3EB-D6A0-441B-9A92-9014BBCBE843}"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7E63-4572-ADC9-E1AEF23CCD9F}"/>
                </c:ext>
              </c:extLst>
            </c:dLbl>
            <c:dLbl>
              <c:idx val="3"/>
              <c:tx>
                <c:rich>
                  <a:bodyPr/>
                  <a:lstStyle/>
                  <a:p>
                    <a:fld id="{D34CA157-5C3C-4BED-A1A0-8A4A67625A52}"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7E63-4572-ADC9-E1AEF23CCD9F}"/>
                </c:ext>
              </c:extLst>
            </c:dLbl>
            <c:dLbl>
              <c:idx val="4"/>
              <c:tx>
                <c:rich>
                  <a:bodyPr/>
                  <a:lstStyle/>
                  <a:p>
                    <a:fld id="{26AF893E-D84C-4300-9469-F38DE40A2E55}"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7E63-4572-ADC9-E1AEF23CCD9F}"/>
                </c:ext>
              </c:extLst>
            </c:dLbl>
            <c:dLbl>
              <c:idx val="5"/>
              <c:tx>
                <c:rich>
                  <a:bodyPr/>
                  <a:lstStyle/>
                  <a:p>
                    <a:fld id="{04E579E9-75A9-4D34-877D-96B39F7717D5}"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C-7E63-4572-ADC9-E1AEF23CCD9F}"/>
                </c:ext>
              </c:extLst>
            </c:dLbl>
            <c:spPr>
              <a:noFill/>
              <a:ln>
                <a:noFill/>
              </a:ln>
              <a:effectLst/>
            </c:spPr>
            <c:txPr>
              <a:bodyPr rot="-5400000" vert="horz" wrap="square" lIns="38100" tIns="19050" rIns="38100" bIns="19050" anchor="ctr">
                <a:spAutoFit/>
              </a:bodyPr>
              <a:lstStyle/>
              <a:p>
                <a:pPr>
                  <a:defRPr b="1">
                    <a:solidFill>
                      <a:srgbClr val="002060"/>
                    </a:solidFill>
                  </a:defRPr>
                </a:pPr>
                <a:endParaRPr lang="es-MX"/>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multiLvlStrRef>
              <c:f>TRA14_D!$F$58:$K$59</c:f>
              <c:multiLvlStrCache>
                <c:ptCount val="6"/>
                <c:lvl>
                  <c:pt idx="0">
                    <c:v>2016</c:v>
                  </c:pt>
                  <c:pt idx="1">
                    <c:v>2018</c:v>
                  </c:pt>
                  <c:pt idx="2">
                    <c:v>2020</c:v>
                  </c:pt>
                  <c:pt idx="3">
                    <c:v>2016</c:v>
                  </c:pt>
                  <c:pt idx="4">
                    <c:v>2018</c:v>
                  </c:pt>
                  <c:pt idx="5">
                    <c:v>2020</c:v>
                  </c:pt>
                </c:lvl>
                <c:lvl>
                  <c:pt idx="0">
                    <c:v>En situación de pobreza</c:v>
                  </c:pt>
                  <c:pt idx="3">
                    <c:v>En situación de no pobreza</c:v>
                  </c:pt>
                </c:lvl>
              </c:multiLvlStrCache>
            </c:multiLvlStrRef>
          </c:cat>
          <c:val>
            <c:numRef>
              <c:f>(TRA14_D!$G$56:$I$56,TRA14_D!$G$57:$I$57)</c:f>
              <c:numCache>
                <c:formatCode>0.0</c:formatCode>
                <c:ptCount val="6"/>
                <c:pt idx="0">
                  <c:v>82.303758764794324</c:v>
                </c:pt>
                <c:pt idx="1">
                  <c:v>81.819046291036813</c:v>
                </c:pt>
                <c:pt idx="2">
                  <c:v>80.074859246545856</c:v>
                </c:pt>
                <c:pt idx="3">
                  <c:v>40.019845926346179</c:v>
                </c:pt>
                <c:pt idx="4">
                  <c:v>40.444470495270188</c:v>
                </c:pt>
                <c:pt idx="5">
                  <c:v>35.686468755308368</c:v>
                </c:pt>
              </c:numCache>
            </c:numRef>
          </c:val>
          <c:smooth val="0"/>
          <c:extLst>
            <c:ext xmlns:c15="http://schemas.microsoft.com/office/drawing/2012/chart" uri="{02D57815-91ED-43cb-92C2-25804820EDAC}">
              <c15:datalabelsRange>
                <c15:f>(TRA14_D!$D$19:$F$19,TRA14_D!$D$20:$F$20)</c15:f>
                <c15:dlblRangeCache>
                  <c:ptCount val="6"/>
                  <c:pt idx="0">
                    <c:v>-0.5</c:v>
                  </c:pt>
                  <c:pt idx="1">
                    <c:v>-0.7</c:v>
                  </c:pt>
                  <c:pt idx="2">
                    <c:v>-1.3</c:v>
                  </c:pt>
                  <c:pt idx="3">
                    <c:v>-0.2</c:v>
                  </c:pt>
                  <c:pt idx="4">
                    <c:v>-1.5</c:v>
                  </c:pt>
                  <c:pt idx="5">
                    <c:v>-3.8</c:v>
                  </c:pt>
                </c15:dlblRangeCache>
              </c15:datalabelsRange>
            </c:ext>
            <c:ext xmlns:c16="http://schemas.microsoft.com/office/drawing/2014/chart" uri="{C3380CC4-5D6E-409C-BE32-E72D297353CC}">
              <c16:uniqueId val="{0000000D-7E63-4572-ADC9-E1AEF23CCD9F}"/>
            </c:ext>
          </c:extLst>
        </c:ser>
        <c:dLbls>
          <c:showLegendKey val="0"/>
          <c:showVal val="1"/>
          <c:showCatName val="0"/>
          <c:showSerName val="0"/>
          <c:showPercent val="0"/>
          <c:showBubbleSize val="0"/>
        </c:dLbls>
        <c:hiLowLines>
          <c:spPr>
            <a:ln>
              <a:prstDash val="dash"/>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a:lstStyle/>
          <a:p>
            <a:pPr>
              <a:defRPr sz="9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b="0">
                    <a:solidFill>
                      <a:srgbClr val="002060"/>
                    </a:solidFill>
                  </a:defRPr>
                </a:pPr>
                <a:r>
                  <a:rPr lang="en-US" b="0">
                    <a:solidFill>
                      <a:srgbClr val="002060"/>
                    </a:solidFill>
                  </a:rPr>
                  <a:t>Porcentaje</a:t>
                </a:r>
              </a:p>
            </c:rich>
          </c:tx>
          <c:layout>
            <c:manualLayout>
              <c:xMode val="edge"/>
              <c:yMode val="edge"/>
              <c:x val="1.8510968384695368E-2"/>
              <c:y val="0.43211171162581341"/>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8400"/>
        <c:crosses val="autoZero"/>
        <c:crossBetween val="between"/>
      </c:valAx>
    </c:plotArea>
    <c:legend>
      <c:legendPos val="b"/>
      <c:legendEntry>
        <c:idx val="2"/>
        <c:delete val="1"/>
      </c:legendEntry>
      <c:layout>
        <c:manualLayout>
          <c:xMode val="edge"/>
          <c:yMode val="edge"/>
          <c:x val="0.76043870244374789"/>
          <c:y val="0.13471899627655956"/>
          <c:w val="0.21782713576987847"/>
          <c:h val="2.0282732371769273E-2"/>
        </c:manualLayout>
      </c:layout>
      <c:overlay val="0"/>
      <c:spPr>
        <a:noFill/>
      </c:spPr>
      <c:txPr>
        <a:bodyPr/>
        <a:lstStyle/>
        <a:p>
          <a:pPr>
            <a:defRPr b="1">
              <a:solidFill>
                <a:srgbClr val="002060"/>
              </a:solidFill>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3361730386111379E-2"/>
          <c:y val="4.3265235219306558E-2"/>
          <c:w val="0.60440251165992831"/>
          <c:h val="0.14719175782571367"/>
        </c:manualLayout>
      </c:layout>
      <c:lineChart>
        <c:grouping val="standard"/>
        <c:varyColors val="0"/>
        <c:ser>
          <c:idx val="0"/>
          <c:order val="0"/>
          <c:tx>
            <c:strRef>
              <c:f>TT15_D!$G$16</c:f>
              <c:strCache>
                <c:ptCount val="1"/>
                <c:pt idx="0">
                  <c:v>Hombres</c:v>
                </c:pt>
              </c:strCache>
            </c:strRef>
          </c:tx>
          <c:spPr>
            <a:ln w="12700">
              <a:solidFill>
                <a:srgbClr val="C4BD97"/>
              </a:solidFill>
              <a:prstDash val="dash"/>
            </a:ln>
          </c:spPr>
          <c:marker>
            <c:symbol val="circle"/>
            <c:size val="8"/>
            <c:spPr>
              <a:solidFill>
                <a:srgbClr val="C4BD97"/>
              </a:solidFill>
              <a:ln>
                <a:noFill/>
              </a:ln>
            </c:spPr>
          </c:marker>
          <c:dPt>
            <c:idx val="3"/>
            <c:bubble3D val="0"/>
            <c:spPr>
              <a:ln w="12700">
                <a:noFill/>
                <a:prstDash val="dash"/>
              </a:ln>
            </c:spPr>
            <c:extLst>
              <c:ext xmlns:c16="http://schemas.microsoft.com/office/drawing/2014/chart" uri="{C3380CC4-5D6E-409C-BE32-E72D297353CC}">
                <c16:uniqueId val="{00000017-A147-4434-8964-2460F1BFC8CD}"/>
              </c:ext>
            </c:extLst>
          </c:dPt>
          <c:dPt>
            <c:idx val="6"/>
            <c:bubble3D val="0"/>
            <c:spPr>
              <a:ln w="12700">
                <a:noFill/>
                <a:prstDash val="dash"/>
              </a:ln>
            </c:spPr>
            <c:extLst>
              <c:ext xmlns:c16="http://schemas.microsoft.com/office/drawing/2014/chart" uri="{C3380CC4-5D6E-409C-BE32-E72D297353CC}">
                <c16:uniqueId val="{00000014-A147-4434-8964-2460F1BFC8CD}"/>
              </c:ext>
            </c:extLst>
          </c:dPt>
          <c:dPt>
            <c:idx val="9"/>
            <c:bubble3D val="0"/>
            <c:spPr>
              <a:ln w="12700">
                <a:noFill/>
                <a:prstDash val="dash"/>
              </a:ln>
            </c:spPr>
            <c:extLst>
              <c:ext xmlns:c16="http://schemas.microsoft.com/office/drawing/2014/chart" uri="{C3380CC4-5D6E-409C-BE32-E72D297353CC}">
                <c16:uniqueId val="{0000000E-A147-4434-8964-2460F1BFC8CD}"/>
              </c:ext>
            </c:extLst>
          </c:dPt>
          <c:dPt>
            <c:idx val="12"/>
            <c:bubble3D val="0"/>
            <c:spPr>
              <a:ln w="12700">
                <a:noFill/>
                <a:prstDash val="dash"/>
              </a:ln>
            </c:spPr>
            <c:extLst>
              <c:ext xmlns:c16="http://schemas.microsoft.com/office/drawing/2014/chart" uri="{C3380CC4-5D6E-409C-BE32-E72D297353CC}">
                <c16:uniqueId val="{00000011-A147-4434-8964-2460F1BFC8CD}"/>
              </c:ext>
            </c:extLst>
          </c:dPt>
          <c:dPt>
            <c:idx val="15"/>
            <c:bubble3D val="0"/>
            <c:spPr>
              <a:ln w="12700">
                <a:noFill/>
                <a:prstDash val="dash"/>
              </a:ln>
            </c:spPr>
            <c:extLst>
              <c:ext xmlns:c16="http://schemas.microsoft.com/office/drawing/2014/chart" uri="{C3380CC4-5D6E-409C-BE32-E72D297353CC}">
                <c16:uniqueId val="{00000012-A147-4434-8964-2460F1BFC8CD}"/>
              </c:ext>
            </c:extLst>
          </c:dPt>
          <c:dLbls>
            <c:dLbl>
              <c:idx val="3"/>
              <c:layout>
                <c:manualLayout>
                  <c:x val="-1.5108530636192545E-2"/>
                  <c:y val="-6.362336119313562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A147-4434-8964-2460F1BFC8CD}"/>
                </c:ext>
              </c:extLst>
            </c:dLbl>
            <c:dLbl>
              <c:idx val="4"/>
              <c:layout>
                <c:manualLayout>
                  <c:x val="-1.5108530636192573E-2"/>
                  <c:y val="-5.359995693882383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A147-4434-8964-2460F1BFC8CD}"/>
                </c:ext>
              </c:extLst>
            </c:dLbl>
            <c:dLbl>
              <c:idx val="5"/>
              <c:layout>
                <c:manualLayout>
                  <c:x val="-1.3574865817914014E-2"/>
                  <c:y val="-4.357655268451232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A147-4434-8964-2460F1BFC8CD}"/>
                </c:ext>
              </c:extLst>
            </c:dLbl>
            <c:dLbl>
              <c:idx val="12"/>
              <c:layout>
                <c:manualLayout>
                  <c:x val="-1.5108530636192545E-2"/>
                  <c:y val="-7.364676544744713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A147-4434-8964-2460F1BFC8CD}"/>
                </c:ext>
              </c:extLst>
            </c:dLbl>
            <c:dLbl>
              <c:idx val="13"/>
              <c:layout>
                <c:manualLayout>
                  <c:x val="-1.5108530636192545E-2"/>
                  <c:y val="-7.364676544744713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A147-4434-8964-2460F1BFC8CD}"/>
                </c:ext>
              </c:extLst>
            </c:dLbl>
            <c:dLbl>
              <c:idx val="14"/>
              <c:layout>
                <c:manualLayout>
                  <c:x val="-1.5108530636192545E-2"/>
                  <c:y val="-7.364676544744713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A147-4434-8964-2460F1BFC8CD}"/>
                </c:ext>
              </c:extLst>
            </c:dLbl>
            <c:spPr>
              <a:noFill/>
              <a:ln>
                <a:noFill/>
              </a:ln>
              <a:effectLst/>
            </c:sp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TT15_D!$N$68:$AE$70</c:f>
              <c:multiLvlStrCache>
                <c:ptCount val="18"/>
                <c:lvl>
                  <c:pt idx="0">
                    <c:v>2016</c:v>
                  </c:pt>
                  <c:pt idx="1">
                    <c:v>2018</c:v>
                  </c:pt>
                  <c:pt idx="2">
                    <c:v>2020</c:v>
                  </c:pt>
                  <c:pt idx="3">
                    <c:v>2016</c:v>
                  </c:pt>
                  <c:pt idx="4">
                    <c:v>2018</c:v>
                  </c:pt>
                  <c:pt idx="5">
                    <c:v>2020</c:v>
                  </c:pt>
                  <c:pt idx="6">
                    <c:v>2016</c:v>
                  </c:pt>
                  <c:pt idx="7">
                    <c:v>2018</c:v>
                  </c:pt>
                  <c:pt idx="8">
                    <c:v>2020</c:v>
                  </c:pt>
                  <c:pt idx="9">
                    <c:v>2016</c:v>
                  </c:pt>
                  <c:pt idx="10">
                    <c:v>2018</c:v>
                  </c:pt>
                  <c:pt idx="11">
                    <c:v>2020</c:v>
                  </c:pt>
                  <c:pt idx="12">
                    <c:v>2016</c:v>
                  </c:pt>
                  <c:pt idx="13">
                    <c:v>2018</c:v>
                  </c:pt>
                  <c:pt idx="14">
                    <c:v>2020</c:v>
                  </c:pt>
                  <c:pt idx="15">
                    <c:v>2016</c:v>
                  </c:pt>
                  <c:pt idx="16">
                    <c:v>2018</c:v>
                  </c:pt>
                  <c:pt idx="17">
                    <c:v>2020</c:v>
                  </c:pt>
                </c:lvl>
                <c:lvl>
                  <c:pt idx="0">
                    <c:v>Tiempo total de trabajo</c:v>
                  </c:pt>
                  <c:pt idx="3">
                    <c:v>Trabajo extradoméstico</c:v>
                  </c:pt>
                  <c:pt idx="6">
                    <c:v>Trabajo doméstico no remunerado</c:v>
                  </c:pt>
                  <c:pt idx="9">
                    <c:v>Tiempo total de trabajo</c:v>
                  </c:pt>
                  <c:pt idx="12">
                    <c:v>Trabajo extradoméstico</c:v>
                  </c:pt>
                  <c:pt idx="15">
                    <c:v>Trabajo doméstico no remunerado</c:v>
                  </c:pt>
                </c:lvl>
                <c:lvl>
                  <c:pt idx="0">
                    <c:v>En situación de pobreza</c:v>
                  </c:pt>
                  <c:pt idx="9">
                    <c:v>En situación de no pobreza</c:v>
                  </c:pt>
                </c:lvl>
              </c:multiLvlStrCache>
            </c:multiLvlStrRef>
          </c:cat>
          <c:val>
            <c:numRef>
              <c:f>(TT15_D!$G$36,TT15_D!$J$36,TT15_D!$M$36,TT15_D!$G$46,TT15_D!$J$46,TT15_D!$M$46,TT15_D!$G$41,TT15_D!$J$41,TT15_D!$M$41,TT15_D!$G$51,TT15_D!$J$51,TT15_D!$M$51,TT15_D!$G$61,TT15_D!$J$61,TT15_D!$M$61,TT15_D!$G$56,TT15_D!$J$56,TT15_D!$M$56)</c:f>
              <c:numCache>
                <c:formatCode>0.0</c:formatCode>
                <c:ptCount val="18"/>
                <c:pt idx="0">
                  <c:v>44.918995877182098</c:v>
                </c:pt>
                <c:pt idx="1">
                  <c:v>45.421561613750903</c:v>
                </c:pt>
                <c:pt idx="2">
                  <c:v>43.444694351248998</c:v>
                </c:pt>
                <c:pt idx="3">
                  <c:v>43.402332011723999</c:v>
                </c:pt>
                <c:pt idx="4">
                  <c:v>44.045202690304897</c:v>
                </c:pt>
                <c:pt idx="5">
                  <c:v>41.9008964008056</c:v>
                </c:pt>
                <c:pt idx="6">
                  <c:v>14.533162288633299</c:v>
                </c:pt>
                <c:pt idx="7">
                  <c:v>14.6398509469497</c:v>
                </c:pt>
                <c:pt idx="8">
                  <c:v>14.823052383501301</c:v>
                </c:pt>
                <c:pt idx="9">
                  <c:v>48.428616268316397</c:v>
                </c:pt>
                <c:pt idx="10">
                  <c:v>48.691621427062699</c:v>
                </c:pt>
                <c:pt idx="11">
                  <c:v>45.774974392184198</c:v>
                </c:pt>
                <c:pt idx="12">
                  <c:v>47.907953209521899</c:v>
                </c:pt>
                <c:pt idx="13">
                  <c:v>47.501018572646998</c:v>
                </c:pt>
                <c:pt idx="14">
                  <c:v>45.225207594664703</c:v>
                </c:pt>
                <c:pt idx="15">
                  <c:v>13.9132632019057</c:v>
                </c:pt>
                <c:pt idx="16">
                  <c:v>13.984482822351101</c:v>
                </c:pt>
                <c:pt idx="17">
                  <c:v>14.575178735956801</c:v>
                </c:pt>
              </c:numCache>
            </c:numRef>
          </c:val>
          <c:smooth val="0"/>
          <c:extLst>
            <c:ext xmlns:c16="http://schemas.microsoft.com/office/drawing/2014/chart" uri="{C3380CC4-5D6E-409C-BE32-E72D297353CC}">
              <c16:uniqueId val="{0000000B-A147-4434-8964-2460F1BFC8CD}"/>
            </c:ext>
          </c:extLst>
        </c:ser>
        <c:ser>
          <c:idx val="1"/>
          <c:order val="1"/>
          <c:tx>
            <c:strRef>
              <c:f>TT15_D!$H$16</c:f>
              <c:strCache>
                <c:ptCount val="1"/>
                <c:pt idx="0">
                  <c:v>Mujeres</c:v>
                </c:pt>
              </c:strCache>
            </c:strRef>
          </c:tx>
          <c:spPr>
            <a:ln w="12700">
              <a:solidFill>
                <a:srgbClr val="7030A0"/>
              </a:solidFill>
              <a:prstDash val="dash"/>
            </a:ln>
          </c:spPr>
          <c:marker>
            <c:symbol val="circle"/>
            <c:size val="8"/>
            <c:spPr>
              <a:solidFill>
                <a:srgbClr val="7030A0"/>
              </a:solidFill>
              <a:ln>
                <a:noFill/>
              </a:ln>
            </c:spPr>
          </c:marker>
          <c:dPt>
            <c:idx val="3"/>
            <c:bubble3D val="0"/>
            <c:spPr>
              <a:ln w="12700">
                <a:noFill/>
                <a:prstDash val="dash"/>
              </a:ln>
            </c:spPr>
            <c:extLst>
              <c:ext xmlns:c16="http://schemas.microsoft.com/office/drawing/2014/chart" uri="{C3380CC4-5D6E-409C-BE32-E72D297353CC}">
                <c16:uniqueId val="{00000016-A147-4434-8964-2460F1BFC8CD}"/>
              </c:ext>
            </c:extLst>
          </c:dPt>
          <c:dPt>
            <c:idx val="6"/>
            <c:bubble3D val="0"/>
            <c:spPr>
              <a:ln w="12700">
                <a:noFill/>
                <a:prstDash val="dash"/>
              </a:ln>
            </c:spPr>
            <c:extLst>
              <c:ext xmlns:c16="http://schemas.microsoft.com/office/drawing/2014/chart" uri="{C3380CC4-5D6E-409C-BE32-E72D297353CC}">
                <c16:uniqueId val="{00000015-A147-4434-8964-2460F1BFC8CD}"/>
              </c:ext>
            </c:extLst>
          </c:dPt>
          <c:dPt>
            <c:idx val="9"/>
            <c:bubble3D val="0"/>
            <c:spPr>
              <a:ln w="12700">
                <a:noFill/>
                <a:prstDash val="dash"/>
              </a:ln>
            </c:spPr>
            <c:extLst>
              <c:ext xmlns:c16="http://schemas.microsoft.com/office/drawing/2014/chart" uri="{C3380CC4-5D6E-409C-BE32-E72D297353CC}">
                <c16:uniqueId val="{0000000F-A147-4434-8964-2460F1BFC8CD}"/>
              </c:ext>
            </c:extLst>
          </c:dPt>
          <c:dPt>
            <c:idx val="12"/>
            <c:bubble3D val="0"/>
            <c:spPr>
              <a:ln w="12700">
                <a:noFill/>
                <a:prstDash val="dash"/>
              </a:ln>
            </c:spPr>
            <c:extLst>
              <c:ext xmlns:c16="http://schemas.microsoft.com/office/drawing/2014/chart" uri="{C3380CC4-5D6E-409C-BE32-E72D297353CC}">
                <c16:uniqueId val="{00000010-A147-4434-8964-2460F1BFC8CD}"/>
              </c:ext>
            </c:extLst>
          </c:dPt>
          <c:dPt>
            <c:idx val="15"/>
            <c:bubble3D val="0"/>
            <c:spPr>
              <a:ln w="12700">
                <a:noFill/>
                <a:prstDash val="dash"/>
              </a:ln>
            </c:spPr>
            <c:extLst>
              <c:ext xmlns:c16="http://schemas.microsoft.com/office/drawing/2014/chart" uri="{C3380CC4-5D6E-409C-BE32-E72D297353CC}">
                <c16:uniqueId val="{00000013-A147-4434-8964-2460F1BFC8CD}"/>
              </c:ext>
            </c:extLst>
          </c:dPt>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TT15_D!$N$68:$AE$70</c:f>
              <c:multiLvlStrCache>
                <c:ptCount val="18"/>
                <c:lvl>
                  <c:pt idx="0">
                    <c:v>2016</c:v>
                  </c:pt>
                  <c:pt idx="1">
                    <c:v>2018</c:v>
                  </c:pt>
                  <c:pt idx="2">
                    <c:v>2020</c:v>
                  </c:pt>
                  <c:pt idx="3">
                    <c:v>2016</c:v>
                  </c:pt>
                  <c:pt idx="4">
                    <c:v>2018</c:v>
                  </c:pt>
                  <c:pt idx="5">
                    <c:v>2020</c:v>
                  </c:pt>
                  <c:pt idx="6">
                    <c:v>2016</c:v>
                  </c:pt>
                  <c:pt idx="7">
                    <c:v>2018</c:v>
                  </c:pt>
                  <c:pt idx="8">
                    <c:v>2020</c:v>
                  </c:pt>
                  <c:pt idx="9">
                    <c:v>2016</c:v>
                  </c:pt>
                  <c:pt idx="10">
                    <c:v>2018</c:v>
                  </c:pt>
                  <c:pt idx="11">
                    <c:v>2020</c:v>
                  </c:pt>
                  <c:pt idx="12">
                    <c:v>2016</c:v>
                  </c:pt>
                  <c:pt idx="13">
                    <c:v>2018</c:v>
                  </c:pt>
                  <c:pt idx="14">
                    <c:v>2020</c:v>
                  </c:pt>
                  <c:pt idx="15">
                    <c:v>2016</c:v>
                  </c:pt>
                  <c:pt idx="16">
                    <c:v>2018</c:v>
                  </c:pt>
                  <c:pt idx="17">
                    <c:v>2020</c:v>
                  </c:pt>
                </c:lvl>
                <c:lvl>
                  <c:pt idx="0">
                    <c:v>Tiempo total de trabajo</c:v>
                  </c:pt>
                  <c:pt idx="3">
                    <c:v>Trabajo extradoméstico</c:v>
                  </c:pt>
                  <c:pt idx="6">
                    <c:v>Trabajo doméstico no remunerado</c:v>
                  </c:pt>
                  <c:pt idx="9">
                    <c:v>Tiempo total de trabajo</c:v>
                  </c:pt>
                  <c:pt idx="12">
                    <c:v>Trabajo extradoméstico</c:v>
                  </c:pt>
                  <c:pt idx="15">
                    <c:v>Trabajo doméstico no remunerado</c:v>
                  </c:pt>
                </c:lvl>
                <c:lvl>
                  <c:pt idx="0">
                    <c:v>En situación de pobreza</c:v>
                  </c:pt>
                  <c:pt idx="9">
                    <c:v>En situación de no pobreza</c:v>
                  </c:pt>
                </c:lvl>
              </c:multiLvlStrCache>
            </c:multiLvlStrRef>
          </c:cat>
          <c:val>
            <c:numRef>
              <c:f>(TT15_D!$H$36,TT15_D!$K$36,TT15_D!$N$36,TT15_D!$H$46,TT15_D!$K$46,TT15_D!$N$46,TT15_D!$H$41,TT15_D!$K$41,TT15_D!$N$41,TT15_D!$H$51,TT15_D!$K$51,TT15_D!$N$51,TT15_D!$H$61,TT15_D!$K$61,TT15_D!$N$61,TT15_D!$H$56,TT15_D!$K$56,TT15_D!$N$56)</c:f>
              <c:numCache>
                <c:formatCode>0.0</c:formatCode>
                <c:ptCount val="18"/>
                <c:pt idx="0">
                  <c:v>48.644965279989798</c:v>
                </c:pt>
                <c:pt idx="1">
                  <c:v>48.504257804889299</c:v>
                </c:pt>
                <c:pt idx="2">
                  <c:v>46.459453830153201</c:v>
                </c:pt>
                <c:pt idx="3">
                  <c:v>31.434139092781599</c:v>
                </c:pt>
                <c:pt idx="4">
                  <c:v>31.2335159019167</c:v>
                </c:pt>
                <c:pt idx="5">
                  <c:v>30.4377138537942</c:v>
                </c:pt>
                <c:pt idx="6">
                  <c:v>36.010049420173502</c:v>
                </c:pt>
                <c:pt idx="7">
                  <c:v>35.762859753620297</c:v>
                </c:pt>
                <c:pt idx="8">
                  <c:v>34.074740194031797</c:v>
                </c:pt>
                <c:pt idx="9">
                  <c:v>50.520703622655901</c:v>
                </c:pt>
                <c:pt idx="10">
                  <c:v>50.214908478284698</c:v>
                </c:pt>
                <c:pt idx="11">
                  <c:v>47.5971771241977</c:v>
                </c:pt>
                <c:pt idx="12">
                  <c:v>39.136933321094901</c:v>
                </c:pt>
                <c:pt idx="13">
                  <c:v>38.995849275841998</c:v>
                </c:pt>
                <c:pt idx="14">
                  <c:v>37.798546666893202</c:v>
                </c:pt>
                <c:pt idx="15">
                  <c:v>31.108124756563999</c:v>
                </c:pt>
                <c:pt idx="16">
                  <c:v>30.4817152637413</c:v>
                </c:pt>
                <c:pt idx="17">
                  <c:v>29.507662834919099</c:v>
                </c:pt>
              </c:numCache>
            </c:numRef>
          </c:val>
          <c:smooth val="0"/>
          <c:extLst>
            <c:ext xmlns:c16="http://schemas.microsoft.com/office/drawing/2014/chart" uri="{C3380CC4-5D6E-409C-BE32-E72D297353CC}">
              <c16:uniqueId val="{0000000D-A147-4434-8964-2460F1BFC8CD}"/>
            </c:ext>
          </c:extLst>
        </c:ser>
        <c:dLbls>
          <c:showLegendKey val="0"/>
          <c:showVal val="1"/>
          <c:showCatName val="0"/>
          <c:showSerName val="0"/>
          <c:showPercent val="0"/>
          <c:showBubbleSize val="0"/>
        </c:dLbls>
        <c:hiLowLines>
          <c:spPr>
            <a:ln w="9525" cap="rnd">
              <a:solidFill>
                <a:schemeClr val="tx1"/>
              </a:solidFill>
              <a:prstDash val="dash"/>
              <a:headEnd w="sm" len="sm"/>
              <a:tailEnd w="sm" len="sm"/>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a:lstStyle/>
          <a:p>
            <a:pPr>
              <a:defRPr sz="9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b="0">
                    <a:solidFill>
                      <a:srgbClr val="002060"/>
                    </a:solidFill>
                  </a:defRPr>
                </a:pPr>
                <a:r>
                  <a:rPr lang="en-US" b="0">
                    <a:solidFill>
                      <a:srgbClr val="002060"/>
                    </a:solidFill>
                  </a:rPr>
                  <a:t>Horas promedio semanales</a:t>
                </a:r>
              </a:p>
            </c:rich>
          </c:tx>
          <c:layout>
            <c:manualLayout>
              <c:xMode val="edge"/>
              <c:yMode val="edge"/>
              <c:x val="3.6695647900023408E-2"/>
              <c:y val="7.6599131546999571E-2"/>
            </c:manualLayout>
          </c:layout>
          <c:overlay val="0"/>
        </c:title>
        <c:numFmt formatCode="0" sourceLinked="0"/>
        <c:majorTickMark val="none"/>
        <c:minorTickMark val="none"/>
        <c:tickLblPos val="nextTo"/>
        <c:spPr>
          <a:ln>
            <a:solidFill>
              <a:schemeClr val="bg1">
                <a:lumMod val="75000"/>
              </a:schemeClr>
            </a:solidFill>
          </a:ln>
        </c:spPr>
        <c:txPr>
          <a:bodyPr/>
          <a:lstStyle/>
          <a:p>
            <a:pPr>
              <a:defRPr>
                <a:solidFill>
                  <a:srgbClr val="002060"/>
                </a:solidFill>
              </a:defRPr>
            </a:pPr>
            <a:endParaRPr lang="es-MX"/>
          </a:p>
        </c:txPr>
        <c:crossAx val="443098400"/>
        <c:crosses val="autoZero"/>
        <c:crossBetween val="between"/>
      </c:valAx>
    </c:plotArea>
    <c:legend>
      <c:legendPos val="b"/>
      <c:layout>
        <c:manualLayout>
          <c:xMode val="edge"/>
          <c:yMode val="edge"/>
          <c:x val="0.51311944586154135"/>
          <c:y val="2.5981413609383674E-2"/>
          <c:w val="0.17860215146606578"/>
          <c:h val="2.2668520654447789E-2"/>
        </c:manualLayout>
      </c:layout>
      <c:overlay val="0"/>
      <c:spPr>
        <a:noFill/>
      </c:spPr>
      <c:txPr>
        <a:bodyPr/>
        <a:lstStyle/>
        <a:p>
          <a:pPr>
            <a:defRPr b="1">
              <a:solidFill>
                <a:srgbClr val="002060"/>
              </a:solidFill>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590569491884874E-2"/>
          <c:y val="0.15222816180088616"/>
          <c:w val="0.90193349982561588"/>
          <c:h val="0.65392413965964213"/>
        </c:manualLayout>
      </c:layout>
      <c:lineChart>
        <c:grouping val="standard"/>
        <c:varyColors val="0"/>
        <c:ser>
          <c:idx val="0"/>
          <c:order val="0"/>
          <c:tx>
            <c:strRef>
              <c:f>TT15_D!$G$16</c:f>
              <c:strCache>
                <c:ptCount val="1"/>
                <c:pt idx="0">
                  <c:v>Hombres</c:v>
                </c:pt>
              </c:strCache>
            </c:strRef>
          </c:tx>
          <c:spPr>
            <a:ln w="12700">
              <a:solidFill>
                <a:srgbClr val="C4BD97"/>
              </a:solidFill>
              <a:prstDash val="dash"/>
            </a:ln>
          </c:spPr>
          <c:marker>
            <c:symbol val="circle"/>
            <c:size val="8"/>
            <c:spPr>
              <a:solidFill>
                <a:srgbClr val="C4BD97"/>
              </a:solidFill>
              <a:ln>
                <a:noFill/>
              </a:ln>
            </c:spPr>
          </c:marker>
          <c:dPt>
            <c:idx val="3"/>
            <c:bubble3D val="0"/>
            <c:extLst>
              <c:ext xmlns:c16="http://schemas.microsoft.com/office/drawing/2014/chart" uri="{C3380CC4-5D6E-409C-BE32-E72D297353CC}">
                <c16:uniqueId val="{00000001-E30C-46CF-8F0B-5533B25F57BF}"/>
              </c:ext>
            </c:extLst>
          </c:dPt>
          <c:dPt>
            <c:idx val="4"/>
            <c:bubble3D val="0"/>
            <c:spPr>
              <a:ln w="12700">
                <a:noFill/>
                <a:prstDash val="dash"/>
              </a:ln>
            </c:spPr>
            <c:extLst>
              <c:ext xmlns:c16="http://schemas.microsoft.com/office/drawing/2014/chart" uri="{C3380CC4-5D6E-409C-BE32-E72D297353CC}">
                <c16:uniqueId val="{0000000B-E30C-46CF-8F0B-5533B25F57BF}"/>
              </c:ext>
            </c:extLst>
          </c:dPt>
          <c:dPt>
            <c:idx val="5"/>
            <c:bubble3D val="0"/>
            <c:extLst>
              <c:ext xmlns:c16="http://schemas.microsoft.com/office/drawing/2014/chart" uri="{C3380CC4-5D6E-409C-BE32-E72D297353CC}">
                <c16:uniqueId val="{00000003-E30C-46CF-8F0B-5533B25F57BF}"/>
              </c:ext>
            </c:extLst>
          </c:dPt>
          <c:dPt>
            <c:idx val="8"/>
            <c:bubble3D val="0"/>
            <c:spPr>
              <a:ln w="12700">
                <a:noFill/>
                <a:prstDash val="dash"/>
              </a:ln>
            </c:spPr>
            <c:extLst>
              <c:ext xmlns:c16="http://schemas.microsoft.com/office/drawing/2014/chart" uri="{C3380CC4-5D6E-409C-BE32-E72D297353CC}">
                <c16:uniqueId val="{00000023-E30C-46CF-8F0B-5533B25F57BF}"/>
              </c:ext>
            </c:extLst>
          </c:dPt>
          <c:dPt>
            <c:idx val="10"/>
            <c:bubble3D val="0"/>
            <c:extLst>
              <c:ext xmlns:c16="http://schemas.microsoft.com/office/drawing/2014/chart" uri="{C3380CC4-5D6E-409C-BE32-E72D297353CC}">
                <c16:uniqueId val="{00000007-E30C-46CF-8F0B-5533B25F57BF}"/>
              </c:ext>
            </c:extLst>
          </c:dPt>
          <c:dPt>
            <c:idx val="12"/>
            <c:bubble3D val="0"/>
            <c:spPr>
              <a:ln w="12700">
                <a:noFill/>
                <a:prstDash val="dash"/>
              </a:ln>
            </c:spPr>
            <c:extLst>
              <c:ext xmlns:c16="http://schemas.microsoft.com/office/drawing/2014/chart" uri="{C3380CC4-5D6E-409C-BE32-E72D297353CC}">
                <c16:uniqueId val="{00000009-E30C-46CF-8F0B-5533B25F57BF}"/>
              </c:ext>
            </c:extLst>
          </c:dPt>
          <c:dPt>
            <c:idx val="16"/>
            <c:bubble3D val="0"/>
            <c:spPr>
              <a:ln w="12700">
                <a:noFill/>
                <a:prstDash val="dash"/>
              </a:ln>
            </c:spPr>
            <c:extLst>
              <c:ext xmlns:c16="http://schemas.microsoft.com/office/drawing/2014/chart" uri="{C3380CC4-5D6E-409C-BE32-E72D297353CC}">
                <c16:uniqueId val="{00000025-E30C-46CF-8F0B-5533B25F57BF}"/>
              </c:ext>
            </c:extLst>
          </c:dPt>
          <c:dPt>
            <c:idx val="20"/>
            <c:bubble3D val="0"/>
            <c:spPr>
              <a:ln w="12700">
                <a:noFill/>
                <a:prstDash val="dash"/>
              </a:ln>
            </c:spPr>
            <c:extLst>
              <c:ext xmlns:c16="http://schemas.microsoft.com/office/drawing/2014/chart" uri="{C3380CC4-5D6E-409C-BE32-E72D297353CC}">
                <c16:uniqueId val="{00000024-E30C-46CF-8F0B-5533B25F57BF}"/>
              </c:ext>
            </c:extLst>
          </c:dPt>
          <c:dLbls>
            <c:dLbl>
              <c:idx val="0"/>
              <c:layout>
                <c:manualLayout>
                  <c:x val="-2.8525126825861085E-3"/>
                  <c:y val="5.6963467801812045E-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3D47-4982-9308-A43A4F73710A}"/>
                </c:ext>
              </c:extLst>
            </c:dLbl>
            <c:dLbl>
              <c:idx val="1"/>
              <c:layout>
                <c:manualLayout>
                  <c:x val="-3.598077553742584E-2"/>
                  <c:y val="2.437048310137703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3D47-4982-9308-A43A4F73710A}"/>
                </c:ext>
              </c:extLst>
            </c:dLbl>
            <c:dLbl>
              <c:idx val="2"/>
              <c:layout>
                <c:manualLayout>
                  <c:x val="1.7700356227403373E-3"/>
                  <c:y val="-5.032606218340354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3D47-4982-9308-A43A4F73710A}"/>
                </c:ext>
              </c:extLst>
            </c:dLbl>
            <c:dLbl>
              <c:idx val="3"/>
              <c:layout>
                <c:manualLayout>
                  <c:x val="-2.8837057841425241E-2"/>
                  <c:y val="-1.251020093076600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30C-46CF-8F0B-5533B25F57BF}"/>
                </c:ext>
              </c:extLst>
            </c:dLbl>
            <c:dLbl>
              <c:idx val="4"/>
              <c:layout>
                <c:manualLayout>
                  <c:x val="-3.1838559744981208E-3"/>
                  <c:y val="1.8531507091025386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E30C-46CF-8F0B-5533B25F57BF}"/>
                </c:ext>
              </c:extLst>
            </c:dLbl>
            <c:dLbl>
              <c:idx val="5"/>
              <c:layout>
                <c:manualLayout>
                  <c:x val="-2.9046953079436128E-2"/>
                  <c:y val="-1.2977789541013256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30C-46CF-8F0B-5533B25F57BF}"/>
                </c:ext>
              </c:extLst>
            </c:dLbl>
            <c:dLbl>
              <c:idx val="6"/>
              <c:layout>
                <c:manualLayout>
                  <c:x val="9.9961090518589668E-4"/>
                  <c:y val="-1.2977789541013256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3D47-4982-9308-A43A4F73710A}"/>
                </c:ext>
              </c:extLst>
            </c:dLbl>
            <c:dLbl>
              <c:idx val="7"/>
              <c:layout>
                <c:manualLayout>
                  <c:x val="-2.9046953079436128E-2"/>
                  <c:y val="-1.2977789541013256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3D47-4982-9308-A43A4F73710A}"/>
                </c:ext>
              </c:extLst>
            </c:dLbl>
            <c:dLbl>
              <c:idx val="8"/>
              <c:layout>
                <c:manualLayout>
                  <c:x val="-2.9817377796990539E-2"/>
                  <c:y val="5.6963467801825738E-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E30C-46CF-8F0B-5533B25F57BF}"/>
                </c:ext>
              </c:extLst>
            </c:dLbl>
            <c:dLbl>
              <c:idx val="9"/>
              <c:layout>
                <c:manualLayout>
                  <c:x val="-2.9817377796990539E-2"/>
                  <c:y val="6.171875574376732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2-3D47-4982-9308-A43A4F73710A}"/>
                </c:ext>
              </c:extLst>
            </c:dLbl>
            <c:dLbl>
              <c:idx val="10"/>
              <c:layout>
                <c:manualLayout>
                  <c:x val="3.2086672902052163E-3"/>
                  <c:y val="-6.537859238183496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E30C-46CF-8F0B-5533B25F57BF}"/>
                </c:ext>
              </c:extLst>
            </c:dLbl>
            <c:dLbl>
              <c:idx val="11"/>
              <c:layout>
                <c:manualLayout>
                  <c:x val="-3.0919145806456879E-2"/>
                  <c:y val="6.5340361866531391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E30C-46CF-8F0B-5533B25F57BF}"/>
                </c:ext>
              </c:extLst>
            </c:dLbl>
            <c:dLbl>
              <c:idx val="12"/>
              <c:layout>
                <c:manualLayout>
                  <c:x val="-2.7506103644327304E-2"/>
                  <c:y val="6.171875574376732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E30C-46CF-8F0B-5533B25F57BF}"/>
                </c:ext>
              </c:extLst>
            </c:dLbl>
            <c:dLbl>
              <c:idx val="13"/>
              <c:layout>
                <c:manualLayout>
                  <c:x val="-2.9046953079436128E-2"/>
                  <c:y val="5.6963467801818886E-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3-3D47-4982-9308-A43A4F73710A}"/>
                </c:ext>
              </c:extLst>
            </c:dLbl>
            <c:dLbl>
              <c:idx val="14"/>
              <c:layout>
                <c:manualLayout>
                  <c:x val="-9.7863351405759313E-3"/>
                  <c:y val="-2.930898343589407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5-3D47-4982-9308-A43A4F73710A}"/>
                </c:ext>
              </c:extLst>
            </c:dLbl>
            <c:dLbl>
              <c:idx val="15"/>
              <c:layout>
                <c:manualLayout>
                  <c:x val="9.9961090518595327E-4"/>
                  <c:y val="5.6963467801812045E-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6-3D47-4982-9308-A43A4F73710A}"/>
                </c:ext>
              </c:extLst>
            </c:dLbl>
            <c:dLbl>
              <c:idx val="16"/>
              <c:layout>
                <c:manualLayout>
                  <c:x val="-2.5194829491664066E-2"/>
                  <c:y val="-1.25022607468184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E30C-46CF-8F0B-5533B25F57BF}"/>
                </c:ext>
              </c:extLst>
            </c:dLbl>
            <c:dLbl>
              <c:idx val="17"/>
              <c:layout>
                <c:manualLayout>
                  <c:x val="-3.1358227232099363E-2"/>
                  <c:y val="4.304461942257217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8-3D47-4982-9308-A43A4F73710A}"/>
                </c:ext>
              </c:extLst>
            </c:dLbl>
            <c:dLbl>
              <c:idx val="18"/>
              <c:layout>
                <c:manualLayout>
                  <c:x val="2.2918618763154093E-4"/>
                  <c:y val="-1.297778954101359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9-3D47-4982-9308-A43A4F73710A}"/>
                </c:ext>
              </c:extLst>
            </c:dLbl>
            <c:dLbl>
              <c:idx val="19"/>
              <c:layout>
                <c:manualLayout>
                  <c:x val="-2.0820879650316959E-3"/>
                  <c:y val="2.437048310137703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A-3D47-4982-9308-A43A4F73710A}"/>
                </c:ext>
              </c:extLst>
            </c:dLbl>
            <c:dLbl>
              <c:idx val="20"/>
              <c:layout>
                <c:manualLayout>
                  <c:x val="2.2918618763142793E-4"/>
                  <c:y val="-5.032606218340354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E30C-46CF-8F0B-5533B25F57BF}"/>
                </c:ext>
              </c:extLst>
            </c:dLbl>
            <c:dLbl>
              <c:idx val="21"/>
              <c:layout>
                <c:manualLayout>
                  <c:x val="-3.0587802514544953E-2"/>
                  <c:y val="6.171875574376698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3D47-4982-9308-A43A4F73710A}"/>
                </c:ext>
              </c:extLst>
            </c:dLbl>
            <c:dLbl>
              <c:idx val="22"/>
              <c:layout>
                <c:manualLayout>
                  <c:x val="3.3108850578491902E-3"/>
                  <c:y val="2.43704831013763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3D47-4982-9308-A43A4F73710A}"/>
                </c:ext>
              </c:extLst>
            </c:dLbl>
            <c:dLbl>
              <c:idx val="23"/>
              <c:layout>
                <c:manualLayout>
                  <c:x val="-1.2097609293239057E-2"/>
                  <c:y val="3.231566642404993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D-3D47-4982-9308-A43A4F73710A}"/>
                </c:ext>
              </c:extLst>
            </c:dLbl>
            <c:spPr>
              <a:noFill/>
              <a:ln>
                <a:noFill/>
              </a:ln>
              <a:effectLst/>
            </c:sp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TT15_D!$M$73:$O$102</c15:sqref>
                  </c15:fullRef>
                </c:ext>
              </c:extLst>
              <c:f>(TT15_D!$M$73:$O$76,TT15_D!$M$78:$O$81,TT15_D!$M$83:$O$86,TT15_D!$M$88:$O$91,TT15_D!$M$93:$O$96,TT15_D!$M$98:$O$101)</c:f>
              <c:multiLvlStrCache>
                <c:ptCount val="24"/>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lvl>
                <c:lvl>
                  <c:pt idx="0">
                    <c:v>2016</c:v>
                  </c:pt>
                  <c:pt idx="4">
                    <c:v>2018</c:v>
                  </c:pt>
                  <c:pt idx="8">
                    <c:v>2020</c:v>
                  </c:pt>
                  <c:pt idx="12">
                    <c:v>2016</c:v>
                  </c:pt>
                  <c:pt idx="16">
                    <c:v>2018</c:v>
                  </c:pt>
                  <c:pt idx="20">
                    <c:v>2020</c:v>
                  </c:pt>
                </c:lvl>
                <c:lvl>
                  <c:pt idx="0">
                    <c:v>En situación de pobreza</c:v>
                  </c:pt>
                  <c:pt idx="12">
                    <c:v>En situación de no pobreza</c:v>
                  </c:pt>
                </c:lvl>
              </c:multiLvlStrCache>
            </c:multiLvlStrRef>
          </c:cat>
          <c:val>
            <c:numRef>
              <c:extLst>
                <c:ext xmlns:c15="http://schemas.microsoft.com/office/drawing/2012/chart" uri="{02D57815-91ED-43cb-92C2-25804820EDAC}">
                  <c15:fullRef>
                    <c15:sqref>(TT15_D!$G$32:$G$36,TT15_D!$J$32:$J$36,TT15_D!$M$32:$M$36,TT15_D!$G$47:$G$51,TT15_D!$J$47:$J$51,TT15_D!$M$47:$M$51)</c15:sqref>
                  </c15:fullRef>
                </c:ext>
              </c:extLst>
              <c:f>(TT15_D!$G$32:$G$35,TT15_D!$J$32:$J$35,TT15_D!$M$32:$M$35,TT15_D!$G$47:$G$50,TT15_D!$J$47:$J$50,TT15_D!$M$47:$M$50)</c:f>
              <c:numCache>
                <c:formatCode>0.0</c:formatCode>
                <c:ptCount val="24"/>
                <c:pt idx="0">
                  <c:v>19.844006201497098</c:v>
                </c:pt>
                <c:pt idx="1">
                  <c:v>53.276238901153903</c:v>
                </c:pt>
                <c:pt idx="2">
                  <c:v>51.577028700710898</c:v>
                </c:pt>
                <c:pt idx="3">
                  <c:v>35.4780452945392</c:v>
                </c:pt>
                <c:pt idx="4">
                  <c:v>18.943503641308201</c:v>
                </c:pt>
                <c:pt idx="5">
                  <c:v>53.406080519096399</c:v>
                </c:pt>
                <c:pt idx="6">
                  <c:v>52.691808899837099</c:v>
                </c:pt>
                <c:pt idx="7">
                  <c:v>36.129202869560203</c:v>
                </c:pt>
                <c:pt idx="8">
                  <c:v>22.0990710788762</c:v>
                </c:pt>
                <c:pt idx="9">
                  <c:v>49.911863742285497</c:v>
                </c:pt>
                <c:pt idx="10">
                  <c:v>48.810186230110098</c:v>
                </c:pt>
                <c:pt idx="11">
                  <c:v>34.003005525093798</c:v>
                </c:pt>
                <c:pt idx="12">
                  <c:v>16.1859773214242</c:v>
                </c:pt>
                <c:pt idx="13">
                  <c:v>54.932044808114298</c:v>
                </c:pt>
                <c:pt idx="14">
                  <c:v>54.883310005312801</c:v>
                </c:pt>
                <c:pt idx="15">
                  <c:v>34.839171233016103</c:v>
                </c:pt>
                <c:pt idx="16">
                  <c:v>17.847319039693598</c:v>
                </c:pt>
                <c:pt idx="17">
                  <c:v>54.282378425032398</c:v>
                </c:pt>
                <c:pt idx="18">
                  <c:v>54.657449489126101</c:v>
                </c:pt>
                <c:pt idx="19">
                  <c:v>35.940942431649702</c:v>
                </c:pt>
                <c:pt idx="20">
                  <c:v>18.866211929234201</c:v>
                </c:pt>
                <c:pt idx="21">
                  <c:v>51.716350983501002</c:v>
                </c:pt>
                <c:pt idx="22">
                  <c:v>51.174483434788797</c:v>
                </c:pt>
                <c:pt idx="23">
                  <c:v>32.138069487458402</c:v>
                </c:pt>
              </c:numCache>
            </c:numRef>
          </c:val>
          <c:smooth val="0"/>
          <c:extLst>
            <c:ext xmlns:c15="http://schemas.microsoft.com/office/drawing/2012/chart" uri="{02D57815-91ED-43cb-92C2-25804820EDAC}">
              <c15:categoryFilterExceptions>
                <c15:categoryFilterException>
                  <c15:sqref>TT15_D!$G$36</c15:sqref>
                  <c15:dLbl>
                    <c:idx val="3"/>
                    <c:layout>
                      <c:manualLayout>
                        <c:x val="-2.5026406939006495E-2"/>
                        <c:y val="-2.7710108261677361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A-6377-42D9-B290-FAB94C6D91F4}"/>
                      </c:ext>
                    </c:extLst>
                  </c15:dLbl>
                </c15:categoryFilterException>
                <c15:categoryFilterException>
                  <c15:sqref>TT15_D!$J$36</c15:sqref>
                  <c15:spPr xmlns:c15="http://schemas.microsoft.com/office/drawing/2012/chart">
                    <a:ln w="12700">
                      <a:solidFill>
                        <a:srgbClr val="C4BD97"/>
                      </a:solidFill>
                      <a:prstDash val="dash"/>
                    </a:ln>
                  </c15:spPr>
                  <c15:bubble3D val="0"/>
                </c15:categoryFilterException>
                <c15:categoryFilterException>
                  <c15:sqref>TT15_D!$M$36</c15:sqref>
                  <c15:dLbl>
                    <c:idx val="11"/>
                    <c:layout>
                      <c:manualLayout>
                        <c:x val="-2.502640693900654E-2"/>
                        <c:y val="3.9955588478441294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D-6377-42D9-B290-FAB94C6D91F4}"/>
                      </c:ext>
                    </c:extLst>
                  </c15:dLbl>
                </c15:categoryFilterException>
              </c15:categoryFilterExceptions>
            </c:ext>
            <c:ext xmlns:c16="http://schemas.microsoft.com/office/drawing/2014/chart" uri="{C3380CC4-5D6E-409C-BE32-E72D297353CC}">
              <c16:uniqueId val="{0000000E-E30C-46CF-8F0B-5533B25F57BF}"/>
            </c:ext>
          </c:extLst>
        </c:ser>
        <c:ser>
          <c:idx val="1"/>
          <c:order val="1"/>
          <c:tx>
            <c:strRef>
              <c:f>TT15_D!$H$16</c:f>
              <c:strCache>
                <c:ptCount val="1"/>
                <c:pt idx="0">
                  <c:v>Mujeres</c:v>
                </c:pt>
              </c:strCache>
            </c:strRef>
          </c:tx>
          <c:spPr>
            <a:ln w="12700">
              <a:solidFill>
                <a:srgbClr val="7030A0"/>
              </a:solidFill>
              <a:prstDash val="dash"/>
            </a:ln>
          </c:spPr>
          <c:marker>
            <c:symbol val="circle"/>
            <c:size val="8"/>
            <c:spPr>
              <a:solidFill>
                <a:srgbClr val="7030A0"/>
              </a:solidFill>
              <a:ln>
                <a:noFill/>
              </a:ln>
            </c:spPr>
          </c:marker>
          <c:dPt>
            <c:idx val="3"/>
            <c:bubble3D val="0"/>
            <c:extLst>
              <c:ext xmlns:c16="http://schemas.microsoft.com/office/drawing/2014/chart" uri="{C3380CC4-5D6E-409C-BE32-E72D297353CC}">
                <c16:uniqueId val="{00000010-E30C-46CF-8F0B-5533B25F57BF}"/>
              </c:ext>
            </c:extLst>
          </c:dPt>
          <c:dPt>
            <c:idx val="4"/>
            <c:bubble3D val="0"/>
            <c:spPr>
              <a:ln w="12700">
                <a:noFill/>
                <a:prstDash val="dash"/>
              </a:ln>
            </c:spPr>
            <c:extLst>
              <c:ext xmlns:c16="http://schemas.microsoft.com/office/drawing/2014/chart" uri="{C3380CC4-5D6E-409C-BE32-E72D297353CC}">
                <c16:uniqueId val="{0000001A-E30C-46CF-8F0B-5533B25F57BF}"/>
              </c:ext>
            </c:extLst>
          </c:dPt>
          <c:dPt>
            <c:idx val="5"/>
            <c:bubble3D val="0"/>
            <c:extLst>
              <c:ext xmlns:c16="http://schemas.microsoft.com/office/drawing/2014/chart" uri="{C3380CC4-5D6E-409C-BE32-E72D297353CC}">
                <c16:uniqueId val="{00000012-E30C-46CF-8F0B-5533B25F57BF}"/>
              </c:ext>
            </c:extLst>
          </c:dPt>
          <c:dPt>
            <c:idx val="8"/>
            <c:bubble3D val="0"/>
            <c:spPr>
              <a:ln w="12700">
                <a:noFill/>
                <a:prstDash val="dash"/>
              </a:ln>
            </c:spPr>
            <c:extLst>
              <c:ext xmlns:c16="http://schemas.microsoft.com/office/drawing/2014/chart" uri="{C3380CC4-5D6E-409C-BE32-E72D297353CC}">
                <c16:uniqueId val="{0000001F-E30C-46CF-8F0B-5533B25F57BF}"/>
              </c:ext>
            </c:extLst>
          </c:dPt>
          <c:dPt>
            <c:idx val="10"/>
            <c:bubble3D val="0"/>
            <c:extLst>
              <c:ext xmlns:c16="http://schemas.microsoft.com/office/drawing/2014/chart" uri="{C3380CC4-5D6E-409C-BE32-E72D297353CC}">
                <c16:uniqueId val="{00000016-E30C-46CF-8F0B-5533B25F57BF}"/>
              </c:ext>
            </c:extLst>
          </c:dPt>
          <c:dPt>
            <c:idx val="12"/>
            <c:bubble3D val="0"/>
            <c:spPr>
              <a:ln w="12700">
                <a:noFill/>
                <a:prstDash val="dash"/>
              </a:ln>
            </c:spPr>
            <c:extLst>
              <c:ext xmlns:c16="http://schemas.microsoft.com/office/drawing/2014/chart" uri="{C3380CC4-5D6E-409C-BE32-E72D297353CC}">
                <c16:uniqueId val="{00000018-E30C-46CF-8F0B-5533B25F57BF}"/>
              </c:ext>
            </c:extLst>
          </c:dPt>
          <c:dPt>
            <c:idx val="16"/>
            <c:bubble3D val="0"/>
            <c:spPr>
              <a:ln w="12700">
                <a:noFill/>
                <a:prstDash val="dash"/>
              </a:ln>
            </c:spPr>
            <c:extLst>
              <c:ext xmlns:c16="http://schemas.microsoft.com/office/drawing/2014/chart" uri="{C3380CC4-5D6E-409C-BE32-E72D297353CC}">
                <c16:uniqueId val="{00000020-E30C-46CF-8F0B-5533B25F57BF}"/>
              </c:ext>
            </c:extLst>
          </c:dPt>
          <c:dPt>
            <c:idx val="20"/>
            <c:bubble3D val="0"/>
            <c:spPr>
              <a:ln w="12700">
                <a:noFill/>
                <a:prstDash val="dash"/>
              </a:ln>
            </c:spPr>
            <c:extLst>
              <c:ext xmlns:c16="http://schemas.microsoft.com/office/drawing/2014/chart" uri="{C3380CC4-5D6E-409C-BE32-E72D297353CC}">
                <c16:uniqueId val="{00000021-E30C-46CF-8F0B-5533B25F57BF}"/>
              </c:ext>
            </c:extLst>
          </c:dPt>
          <c:dLbls>
            <c:dLbl>
              <c:idx val="0"/>
              <c:layout>
                <c:manualLayout>
                  <c:x val="-1.3116632474772837E-3"/>
                  <c:y val="-4.304314901813743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3D47-4982-9308-A43A4F73710A}"/>
                </c:ext>
              </c:extLst>
            </c:dLbl>
            <c:dLbl>
              <c:idx val="3"/>
              <c:layout>
                <c:manualLayout>
                  <c:x val="-1.9489318819583153E-3"/>
                  <c:y val="-4.042729952873606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E30C-46CF-8F0B-5533B25F57BF}"/>
                </c:ext>
              </c:extLst>
            </c:dLbl>
            <c:dLbl>
              <c:idx val="4"/>
              <c:layout>
                <c:manualLayout>
                  <c:x val="-1.3643190470707946E-3"/>
                  <c:y val="-1.860502731276306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E30C-46CF-8F0B-5533B25F57BF}"/>
                </c:ext>
              </c:extLst>
            </c:dLbl>
            <c:dLbl>
              <c:idx val="7"/>
              <c:layout>
                <c:manualLayout>
                  <c:x val="-3.622937400140577E-3"/>
                  <c:y val="-2.2978451223008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1-3D47-4982-9308-A43A4F73710A}"/>
                </c:ext>
              </c:extLst>
            </c:dLbl>
            <c:dLbl>
              <c:idx val="8"/>
              <c:layout>
                <c:manualLayout>
                  <c:x val="-2.0820879650316959E-3"/>
                  <c:y val="-9.9065557981722879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E30C-46CF-8F0B-5533B25F57BF}"/>
                </c:ext>
              </c:extLst>
            </c:dLbl>
            <c:dLbl>
              <c:idx val="10"/>
              <c:layout>
                <c:manualLayout>
                  <c:x val="-1.413881015121314E-3"/>
                  <c:y val="-1.03675275884632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E30C-46CF-8F0B-5533B25F57BF}"/>
                </c:ext>
              </c:extLst>
            </c:dLbl>
            <c:dLbl>
              <c:idx val="11"/>
              <c:layout>
                <c:manualLayout>
                  <c:x val="-9.1181281906654935E-3"/>
                  <c:y val="-2.31240212620481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E30C-46CF-8F0B-5533B25F57BF}"/>
                </c:ext>
              </c:extLst>
            </c:dLbl>
            <c:dLbl>
              <c:idx val="12"/>
              <c:layout>
                <c:manualLayout>
                  <c:x val="-2.8525126825861085E-3"/>
                  <c:y val="-9.906555798172355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E30C-46CF-8F0B-5533B25F57BF}"/>
                </c:ext>
              </c:extLst>
            </c:dLbl>
            <c:dLbl>
              <c:idx val="14"/>
              <c:layout>
                <c:manualLayout>
                  <c:x val="9.9961090518595327E-4"/>
                  <c:y val="-5.6948763757471495E-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4-3D47-4982-9308-A43A4F73710A}"/>
                </c:ext>
              </c:extLst>
            </c:dLbl>
            <c:dLbl>
              <c:idx val="15"/>
              <c:layout>
                <c:manualLayout>
                  <c:x val="-2.8525126825861085E-3"/>
                  <c:y val="-1.5508796694530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7-3D47-4982-9308-A43A4F73710A}"/>
                </c:ext>
              </c:extLst>
            </c:dLbl>
            <c:dLbl>
              <c:idx val="16"/>
              <c:layout>
                <c:manualLayout>
                  <c:x val="-5.4123852992298438E-4"/>
                  <c:y val="-6.171728533933326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E30C-46CF-8F0B-5533B25F57BF}"/>
                </c:ext>
              </c:extLst>
            </c:dLbl>
            <c:dLbl>
              <c:idx val="19"/>
              <c:layout>
                <c:manualLayout>
                  <c:x val="-2.8525126825861085E-3"/>
                  <c:y val="-1.5508796694530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B-3D47-4982-9308-A43A4F73710A}"/>
                </c:ext>
              </c:extLst>
            </c:dLbl>
            <c:dLbl>
              <c:idx val="20"/>
              <c:layout>
                <c:manualLayout>
                  <c:x val="-5.9342115528038704E-3"/>
                  <c:y val="1.810464868362049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E30C-46CF-8F0B-5533B25F57BF}"/>
                </c:ext>
              </c:extLst>
            </c:dLbl>
            <c:dLbl>
              <c:idx val="23"/>
              <c:layout>
                <c:manualLayout>
                  <c:x val="-9.7863351405757058E-3"/>
                  <c:y val="-1.73762103266503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C-3D47-4982-9308-A43A4F73710A}"/>
                </c:ext>
              </c:extLst>
            </c:dLbl>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TT15_D!$M$73:$O$102</c15:sqref>
                  </c15:fullRef>
                </c:ext>
              </c:extLst>
              <c:f>(TT15_D!$M$73:$O$76,TT15_D!$M$78:$O$81,TT15_D!$M$83:$O$86,TT15_D!$M$88:$O$91,TT15_D!$M$93:$O$96,TT15_D!$M$98:$O$101)</c:f>
              <c:multiLvlStrCache>
                <c:ptCount val="24"/>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lvl>
                <c:lvl>
                  <c:pt idx="0">
                    <c:v>2016</c:v>
                  </c:pt>
                  <c:pt idx="4">
                    <c:v>2018</c:v>
                  </c:pt>
                  <c:pt idx="8">
                    <c:v>2020</c:v>
                  </c:pt>
                  <c:pt idx="12">
                    <c:v>2016</c:v>
                  </c:pt>
                  <c:pt idx="16">
                    <c:v>2018</c:v>
                  </c:pt>
                  <c:pt idx="20">
                    <c:v>2020</c:v>
                  </c:pt>
                </c:lvl>
                <c:lvl>
                  <c:pt idx="0">
                    <c:v>En situación de pobreza</c:v>
                  </c:pt>
                  <c:pt idx="12">
                    <c:v>En situación de no pobreza</c:v>
                  </c:pt>
                </c:lvl>
              </c:multiLvlStrCache>
            </c:multiLvlStrRef>
          </c:cat>
          <c:val>
            <c:numRef>
              <c:extLst>
                <c:ext xmlns:c15="http://schemas.microsoft.com/office/drawing/2012/chart" uri="{02D57815-91ED-43cb-92C2-25804820EDAC}">
                  <c15:fullRef>
                    <c15:sqref>(TT15_D!$H$32:$H$36,TT15_D!$K$32:$K$36,TT15_D!$N$32:$N$36,TT15_D!$H$47:$H$51,TT15_D!$K$47:$K$51,TT15_D!$N$47:$N$51)</c15:sqref>
                  </c15:fullRef>
                </c:ext>
              </c:extLst>
              <c:f>(TT15_D!$H$32:$H$35,TT15_D!$K$32:$K$35,TT15_D!$N$32:$N$35,TT15_D!$H$47:$H$50,TT15_D!$K$47:$K$50,TT15_D!$N$47:$N$50)</c:f>
              <c:numCache>
                <c:formatCode>0.0</c:formatCode>
                <c:ptCount val="24"/>
                <c:pt idx="0">
                  <c:v>21.820674062932799</c:v>
                </c:pt>
                <c:pt idx="1">
                  <c:v>56.841141163084103</c:v>
                </c:pt>
                <c:pt idx="2">
                  <c:v>53.154787771112296</c:v>
                </c:pt>
                <c:pt idx="3">
                  <c:v>36.188468433368499</c:v>
                </c:pt>
                <c:pt idx="4">
                  <c:v>20.901064674934499</c:v>
                </c:pt>
                <c:pt idx="5">
                  <c:v>56.283131885415003</c:v>
                </c:pt>
                <c:pt idx="6">
                  <c:v>53.9943228531288</c:v>
                </c:pt>
                <c:pt idx="7">
                  <c:v>37.019030874625898</c:v>
                </c:pt>
                <c:pt idx="8">
                  <c:v>22.6404477107858</c:v>
                </c:pt>
                <c:pt idx="9">
                  <c:v>52.747041279331299</c:v>
                </c:pt>
                <c:pt idx="10">
                  <c:v>51.376573118340197</c:v>
                </c:pt>
                <c:pt idx="11">
                  <c:v>34.963514682997001</c:v>
                </c:pt>
                <c:pt idx="12">
                  <c:v>16.873266678456702</c:v>
                </c:pt>
                <c:pt idx="13">
                  <c:v>57.681148256073399</c:v>
                </c:pt>
                <c:pt idx="14">
                  <c:v>54.714679378676301</c:v>
                </c:pt>
                <c:pt idx="15">
                  <c:v>37.083682341500797</c:v>
                </c:pt>
                <c:pt idx="16">
                  <c:v>16.728390481741702</c:v>
                </c:pt>
                <c:pt idx="17">
                  <c:v>56.267376697256502</c:v>
                </c:pt>
                <c:pt idx="18">
                  <c:v>54.840820092425901</c:v>
                </c:pt>
                <c:pt idx="19">
                  <c:v>37.169580453425098</c:v>
                </c:pt>
                <c:pt idx="20">
                  <c:v>18.7779786703382</c:v>
                </c:pt>
                <c:pt idx="21">
                  <c:v>53.246641908390501</c:v>
                </c:pt>
                <c:pt idx="22">
                  <c:v>52.011893050885199</c:v>
                </c:pt>
                <c:pt idx="23">
                  <c:v>34.732426429276998</c:v>
                </c:pt>
              </c:numCache>
            </c:numRef>
          </c:val>
          <c:smooth val="0"/>
          <c:extLst>
            <c:ext xmlns:c15="http://schemas.microsoft.com/office/drawing/2012/chart" uri="{02D57815-91ED-43cb-92C2-25804820EDAC}">
              <c15:categoryFilterExceptions>
                <c15:categoryFilterException>
                  <c15:sqref>TT15_D!$H$36</c15:sqref>
                  <c15:dLbl>
                    <c:idx val="3"/>
                    <c:layout>
                      <c:manualLayout>
                        <c:x val="-2.501907261592301E-2"/>
                        <c:y val="2.9885519629195285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E-6377-42D9-B290-FAB94C6D91F4}"/>
                      </c:ext>
                    </c:extLst>
                  </c15:dLbl>
                </c15:categoryFilterException>
                <c15:categoryFilterException>
                  <c15:sqref>TT15_D!$K$36</c15:sqref>
                  <c15:spPr xmlns:c15="http://schemas.microsoft.com/office/drawing/2012/chart">
                    <a:ln w="12700">
                      <a:solidFill>
                        <a:srgbClr val="7030A0"/>
                      </a:solidFill>
                      <a:prstDash val="dash"/>
                    </a:ln>
                  </c15:spPr>
                  <c15:bubble3D val="0"/>
                </c15:categoryFilterException>
                <c15:categoryFilterException>
                  <c15:sqref>TT15_D!$N$36</c15:sqref>
                  <c15:dLbl>
                    <c:idx val="11"/>
                    <c:layout>
                      <c:manualLayout>
                        <c:x val="-2.6296620461899737E-2"/>
                        <c:y val="-9.4524526881517176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21-6377-42D9-B290-FAB94C6D91F4}"/>
                      </c:ext>
                    </c:extLst>
                  </c15:dLbl>
                </c15:categoryFilterException>
              </c15:categoryFilterExceptions>
            </c:ext>
            <c:ext xmlns:c16="http://schemas.microsoft.com/office/drawing/2014/chart" uri="{C3380CC4-5D6E-409C-BE32-E72D297353CC}">
              <c16:uniqueId val="{0000001D-E30C-46CF-8F0B-5533B25F57BF}"/>
            </c:ext>
          </c:extLst>
        </c:ser>
        <c:dLbls>
          <c:showLegendKey val="0"/>
          <c:showVal val="1"/>
          <c:showCatName val="0"/>
          <c:showSerName val="0"/>
          <c:showPercent val="0"/>
          <c:showBubbleSize val="0"/>
        </c:dLbls>
        <c:hiLowLines>
          <c:spPr>
            <a:ln>
              <a:prstDash val="dash"/>
              <a:headEnd w="sm" len="sm"/>
              <a:tailEnd w="sm" len="sm"/>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a:lstStyle/>
          <a:p>
            <a:pPr>
              <a:defRPr sz="9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b="0">
                    <a:solidFill>
                      <a:srgbClr val="002060"/>
                    </a:solidFill>
                  </a:defRPr>
                </a:pPr>
                <a:r>
                  <a:rPr lang="en-US" b="0">
                    <a:solidFill>
                      <a:srgbClr val="002060"/>
                    </a:solidFill>
                  </a:rPr>
                  <a:t>Horas promedio semanales</a:t>
                </a:r>
              </a:p>
            </c:rich>
          </c:tx>
          <c:layout>
            <c:manualLayout>
              <c:xMode val="edge"/>
              <c:yMode val="edge"/>
              <c:x val="2.7542074590392658E-2"/>
              <c:y val="0.28328164495006364"/>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8400"/>
        <c:crosses val="autoZero"/>
        <c:crossBetween val="between"/>
      </c:valAx>
    </c:plotArea>
    <c:legend>
      <c:legendPos val="b"/>
      <c:layout>
        <c:manualLayout>
          <c:xMode val="edge"/>
          <c:yMode val="edge"/>
          <c:x val="0.75852013908410698"/>
          <c:y val="0.11191454009425292"/>
          <c:w val="0.21533768278965129"/>
          <c:h val="3.8175359013020264E-2"/>
        </c:manualLayout>
      </c:layout>
      <c:overlay val="0"/>
      <c:spPr>
        <a:noFill/>
      </c:spPr>
      <c:txPr>
        <a:bodyPr/>
        <a:lstStyle/>
        <a:p>
          <a:pPr>
            <a:defRPr b="1">
              <a:solidFill>
                <a:srgbClr val="002060"/>
              </a:solidFill>
            </a:defRPr>
          </a:pPr>
          <a:endParaRPr lang="es-MX"/>
        </a:p>
      </c:txPr>
    </c:legend>
    <c:plotVisOnly val="1"/>
    <c:dispBlanksAs val="gap"/>
    <c:showDLblsOverMax val="0"/>
  </c:chart>
  <c:spPr>
    <a:solidFill>
      <a:schemeClr val="bg1">
        <a:lumMod val="95000"/>
      </a:schemeClr>
    </a:solidFill>
    <a:ln>
      <a:no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269307965694E-2"/>
          <c:y val="0.15295115206565224"/>
          <c:w val="0.90193349982561588"/>
          <c:h val="0.63095792576361442"/>
        </c:manualLayout>
      </c:layout>
      <c:lineChart>
        <c:grouping val="standard"/>
        <c:varyColors val="0"/>
        <c:ser>
          <c:idx val="0"/>
          <c:order val="0"/>
          <c:tx>
            <c:strRef>
              <c:f>TT15_D!$G$16</c:f>
              <c:strCache>
                <c:ptCount val="1"/>
                <c:pt idx="0">
                  <c:v>Hombres</c:v>
                </c:pt>
              </c:strCache>
            </c:strRef>
          </c:tx>
          <c:spPr>
            <a:ln w="12700">
              <a:solidFill>
                <a:srgbClr val="C4BD97"/>
              </a:solidFill>
              <a:prstDash val="dash"/>
            </a:ln>
          </c:spPr>
          <c:marker>
            <c:symbol val="circle"/>
            <c:size val="8"/>
            <c:spPr>
              <a:solidFill>
                <a:srgbClr val="C4BD97"/>
              </a:solidFill>
              <a:ln>
                <a:noFill/>
              </a:ln>
            </c:spPr>
          </c:marker>
          <c:dPt>
            <c:idx val="3"/>
            <c:bubble3D val="0"/>
            <c:extLst>
              <c:ext xmlns:c16="http://schemas.microsoft.com/office/drawing/2014/chart" uri="{C3380CC4-5D6E-409C-BE32-E72D297353CC}">
                <c16:uniqueId val="{00000000-4D3C-406D-8CED-9809C77626B1}"/>
              </c:ext>
            </c:extLst>
          </c:dPt>
          <c:dPt>
            <c:idx val="4"/>
            <c:bubble3D val="0"/>
            <c:spPr>
              <a:ln w="12700">
                <a:noFill/>
                <a:prstDash val="dash"/>
              </a:ln>
            </c:spPr>
            <c:extLst>
              <c:ext xmlns:c16="http://schemas.microsoft.com/office/drawing/2014/chart" uri="{C3380CC4-5D6E-409C-BE32-E72D297353CC}">
                <c16:uniqueId val="{00000002-4D3C-406D-8CED-9809C77626B1}"/>
              </c:ext>
            </c:extLst>
          </c:dPt>
          <c:dPt>
            <c:idx val="5"/>
            <c:bubble3D val="0"/>
            <c:extLst>
              <c:ext xmlns:c16="http://schemas.microsoft.com/office/drawing/2014/chart" uri="{C3380CC4-5D6E-409C-BE32-E72D297353CC}">
                <c16:uniqueId val="{00000003-4D3C-406D-8CED-9809C77626B1}"/>
              </c:ext>
            </c:extLst>
          </c:dPt>
          <c:dPt>
            <c:idx val="8"/>
            <c:bubble3D val="0"/>
            <c:spPr>
              <a:ln w="12700">
                <a:noFill/>
                <a:prstDash val="dash"/>
              </a:ln>
            </c:spPr>
            <c:extLst>
              <c:ext xmlns:c16="http://schemas.microsoft.com/office/drawing/2014/chart" uri="{C3380CC4-5D6E-409C-BE32-E72D297353CC}">
                <c16:uniqueId val="{00000005-4D3C-406D-8CED-9809C77626B1}"/>
              </c:ext>
            </c:extLst>
          </c:dPt>
          <c:dPt>
            <c:idx val="10"/>
            <c:bubble3D val="0"/>
            <c:extLst>
              <c:ext xmlns:c16="http://schemas.microsoft.com/office/drawing/2014/chart" uri="{C3380CC4-5D6E-409C-BE32-E72D297353CC}">
                <c16:uniqueId val="{00000006-4D3C-406D-8CED-9809C77626B1}"/>
              </c:ext>
            </c:extLst>
          </c:dPt>
          <c:dPt>
            <c:idx val="12"/>
            <c:bubble3D val="0"/>
            <c:spPr>
              <a:ln w="12700">
                <a:noFill/>
                <a:prstDash val="dash"/>
              </a:ln>
            </c:spPr>
            <c:extLst>
              <c:ext xmlns:c16="http://schemas.microsoft.com/office/drawing/2014/chart" uri="{C3380CC4-5D6E-409C-BE32-E72D297353CC}">
                <c16:uniqueId val="{00000008-4D3C-406D-8CED-9809C77626B1}"/>
              </c:ext>
            </c:extLst>
          </c:dPt>
          <c:dPt>
            <c:idx val="16"/>
            <c:bubble3D val="0"/>
            <c:spPr>
              <a:ln w="12700">
                <a:noFill/>
                <a:prstDash val="dash"/>
              </a:ln>
            </c:spPr>
            <c:extLst>
              <c:ext xmlns:c16="http://schemas.microsoft.com/office/drawing/2014/chart" uri="{C3380CC4-5D6E-409C-BE32-E72D297353CC}">
                <c16:uniqueId val="{0000000A-4D3C-406D-8CED-9809C77626B1}"/>
              </c:ext>
            </c:extLst>
          </c:dPt>
          <c:dPt>
            <c:idx val="20"/>
            <c:bubble3D val="0"/>
            <c:spPr>
              <a:ln w="12700">
                <a:noFill/>
                <a:prstDash val="dash"/>
              </a:ln>
            </c:spPr>
            <c:extLst>
              <c:ext xmlns:c16="http://schemas.microsoft.com/office/drawing/2014/chart" uri="{C3380CC4-5D6E-409C-BE32-E72D297353CC}">
                <c16:uniqueId val="{0000000C-4D3C-406D-8CED-9809C77626B1}"/>
              </c:ext>
            </c:extLst>
          </c:dPt>
          <c:dLbls>
            <c:dLbl>
              <c:idx val="3"/>
              <c:layout>
                <c:manualLayout>
                  <c:x val="-1.8051111795663467E-2"/>
                  <c:y val="1.74231162281185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D3C-406D-8CED-9809C77626B1}"/>
                </c:ext>
              </c:extLst>
            </c:dLbl>
            <c:dLbl>
              <c:idx val="4"/>
              <c:layout>
                <c:manualLayout>
                  <c:x val="-1.3199377302705453E-2"/>
                  <c:y val="2.426211429453664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D3C-406D-8CED-9809C77626B1}"/>
                </c:ext>
              </c:extLst>
            </c:dLbl>
            <c:dLbl>
              <c:idx val="10"/>
              <c:layout>
                <c:manualLayout>
                  <c:x val="-1.5281525931100735E-2"/>
                  <c:y val="2.520817250784828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D3C-406D-8CED-9809C77626B1}"/>
                </c:ext>
              </c:extLst>
            </c:dLbl>
            <c:dLbl>
              <c:idx val="11"/>
              <c:layout>
                <c:manualLayout>
                  <c:x val="-1.4740226737814277E-2"/>
                  <c:y val="2.894299977208731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4D3C-406D-8CED-9809C77626B1}"/>
                </c:ext>
              </c:extLst>
            </c:dLbl>
            <c:dLbl>
              <c:idx val="21"/>
              <c:layout>
                <c:manualLayout>
                  <c:x val="-1.3638458728347881E-2"/>
                  <c:y val="2.67134255276913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4D3C-406D-8CED-9809C77626B1}"/>
                </c:ext>
              </c:extLst>
            </c:dLbl>
            <c:dLbl>
              <c:idx val="22"/>
              <c:layout>
                <c:manualLayout>
                  <c:x val="-1.5179308163456818E-2"/>
                  <c:y val="2.484601189557187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4D3C-406D-8CED-9809C77626B1}"/>
                </c:ext>
              </c:extLst>
            </c:dLbl>
            <c:spPr>
              <a:noFill/>
              <a:ln>
                <a:noFill/>
              </a:ln>
              <a:effectLst/>
            </c:sp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TT15_D!$M$73:$O$102</c15:sqref>
                  </c15:fullRef>
                </c:ext>
              </c:extLst>
              <c:f>(TT15_D!$M$73:$O$76,TT15_D!$M$78:$O$81,TT15_D!$M$83:$O$86,TT15_D!$M$88:$O$91,TT15_D!$M$93:$O$96,TT15_D!$M$98:$O$101)</c:f>
              <c:multiLvlStrCache>
                <c:ptCount val="24"/>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lvl>
                <c:lvl>
                  <c:pt idx="0">
                    <c:v>2016</c:v>
                  </c:pt>
                  <c:pt idx="4">
                    <c:v>2018</c:v>
                  </c:pt>
                  <c:pt idx="8">
                    <c:v>2020</c:v>
                  </c:pt>
                  <c:pt idx="12">
                    <c:v>2016</c:v>
                  </c:pt>
                  <c:pt idx="16">
                    <c:v>2018</c:v>
                  </c:pt>
                  <c:pt idx="20">
                    <c:v>2020</c:v>
                  </c:pt>
                </c:lvl>
                <c:lvl>
                  <c:pt idx="0">
                    <c:v>En situación de pobreza</c:v>
                  </c:pt>
                  <c:pt idx="12">
                    <c:v>En situación de no pobreza</c:v>
                  </c:pt>
                </c:lvl>
              </c:multiLvlStrCache>
            </c:multiLvlStrRef>
          </c:cat>
          <c:val>
            <c:numRef>
              <c:extLst>
                <c:ext xmlns:c15="http://schemas.microsoft.com/office/drawing/2012/chart" uri="{02D57815-91ED-43cb-92C2-25804820EDAC}">
                  <c15:fullRef>
                    <c15:sqref>(TT15_D!$G$37:$G$41,TT15_D!$J$37:$J$41,TT15_D!$M$37:$M$41,TT15_D!$G$52:$G$56,TT15_D!$J$52:$J$56,TT15_D!$M$52:$M$56)</c15:sqref>
                  </c15:fullRef>
                </c:ext>
              </c:extLst>
              <c:f>(TT15_D!$G$37:$G$40,TT15_D!$J$37:$J$40,TT15_D!$M$37:$M$40,TT15_D!$G$52:$G$55,TT15_D!$J$52:$J$55,TT15_D!$M$52:$M$55)</c:f>
              <c:numCache>
                <c:formatCode>0.0</c:formatCode>
                <c:ptCount val="24"/>
                <c:pt idx="0">
                  <c:v>11.614349437975401</c:v>
                </c:pt>
                <c:pt idx="1">
                  <c:v>15.2566253533089</c:v>
                </c:pt>
                <c:pt idx="2">
                  <c:v>15.2242709850188</c:v>
                </c:pt>
                <c:pt idx="3">
                  <c:v>15.623074085551901</c:v>
                </c:pt>
                <c:pt idx="4">
                  <c:v>11.0634878510881</c:v>
                </c:pt>
                <c:pt idx="5">
                  <c:v>15.3599132936997</c:v>
                </c:pt>
                <c:pt idx="6">
                  <c:v>15.3549418642259</c:v>
                </c:pt>
                <c:pt idx="7">
                  <c:v>16.2405472096026</c:v>
                </c:pt>
                <c:pt idx="8">
                  <c:v>12.145501749046399</c:v>
                </c:pt>
                <c:pt idx="9">
                  <c:v>15.318609022549101</c:v>
                </c:pt>
                <c:pt idx="10">
                  <c:v>15.427554378238799</c:v>
                </c:pt>
                <c:pt idx="11">
                  <c:v>15.8562047630426</c:v>
                </c:pt>
                <c:pt idx="12">
                  <c:v>9.6666366235970198</c:v>
                </c:pt>
                <c:pt idx="13">
                  <c:v>13.958838237452399</c:v>
                </c:pt>
                <c:pt idx="14">
                  <c:v>14.971658642535701</c:v>
                </c:pt>
                <c:pt idx="15">
                  <c:v>16.982529937304999</c:v>
                </c:pt>
                <c:pt idx="16">
                  <c:v>10.106451250428201</c:v>
                </c:pt>
                <c:pt idx="17">
                  <c:v>13.742976582605101</c:v>
                </c:pt>
                <c:pt idx="18">
                  <c:v>15.0425212326156</c:v>
                </c:pt>
                <c:pt idx="19">
                  <c:v>17.272363934742799</c:v>
                </c:pt>
                <c:pt idx="20">
                  <c:v>11.088485223055001</c:v>
                </c:pt>
                <c:pt idx="21">
                  <c:v>14.0836868164848</c:v>
                </c:pt>
                <c:pt idx="22">
                  <c:v>15.6409519691573</c:v>
                </c:pt>
                <c:pt idx="23">
                  <c:v>17.663968193442901</c:v>
                </c:pt>
              </c:numCache>
            </c:numRef>
          </c:val>
          <c:smooth val="0"/>
          <c:extLst>
            <c:ext xmlns:c16="http://schemas.microsoft.com/office/drawing/2014/chart" uri="{C3380CC4-5D6E-409C-BE32-E72D297353CC}">
              <c16:uniqueId val="{00000010-4D3C-406D-8CED-9809C77626B1}"/>
            </c:ext>
          </c:extLst>
        </c:ser>
        <c:ser>
          <c:idx val="1"/>
          <c:order val="1"/>
          <c:tx>
            <c:strRef>
              <c:f>TT15_D!$H$16</c:f>
              <c:strCache>
                <c:ptCount val="1"/>
                <c:pt idx="0">
                  <c:v>Mujeres</c:v>
                </c:pt>
              </c:strCache>
            </c:strRef>
          </c:tx>
          <c:spPr>
            <a:ln w="12700">
              <a:solidFill>
                <a:srgbClr val="7030A0"/>
              </a:solidFill>
              <a:prstDash val="dash"/>
            </a:ln>
          </c:spPr>
          <c:marker>
            <c:symbol val="circle"/>
            <c:size val="8"/>
            <c:spPr>
              <a:solidFill>
                <a:srgbClr val="7030A0"/>
              </a:solidFill>
              <a:ln>
                <a:noFill/>
              </a:ln>
            </c:spPr>
          </c:marker>
          <c:dPt>
            <c:idx val="3"/>
            <c:bubble3D val="0"/>
            <c:extLst>
              <c:ext xmlns:c16="http://schemas.microsoft.com/office/drawing/2014/chart" uri="{C3380CC4-5D6E-409C-BE32-E72D297353CC}">
                <c16:uniqueId val="{00000011-4D3C-406D-8CED-9809C77626B1}"/>
              </c:ext>
            </c:extLst>
          </c:dPt>
          <c:dPt>
            <c:idx val="4"/>
            <c:bubble3D val="0"/>
            <c:spPr>
              <a:ln w="12700">
                <a:noFill/>
                <a:prstDash val="dash"/>
              </a:ln>
            </c:spPr>
            <c:extLst>
              <c:ext xmlns:c16="http://schemas.microsoft.com/office/drawing/2014/chart" uri="{C3380CC4-5D6E-409C-BE32-E72D297353CC}">
                <c16:uniqueId val="{00000013-4D3C-406D-8CED-9809C77626B1}"/>
              </c:ext>
            </c:extLst>
          </c:dPt>
          <c:dPt>
            <c:idx val="5"/>
            <c:bubble3D val="0"/>
            <c:extLst>
              <c:ext xmlns:c16="http://schemas.microsoft.com/office/drawing/2014/chart" uri="{C3380CC4-5D6E-409C-BE32-E72D297353CC}">
                <c16:uniqueId val="{00000014-4D3C-406D-8CED-9809C77626B1}"/>
              </c:ext>
            </c:extLst>
          </c:dPt>
          <c:dPt>
            <c:idx val="8"/>
            <c:bubble3D val="0"/>
            <c:spPr>
              <a:ln w="12700">
                <a:noFill/>
                <a:prstDash val="dash"/>
              </a:ln>
            </c:spPr>
            <c:extLst>
              <c:ext xmlns:c16="http://schemas.microsoft.com/office/drawing/2014/chart" uri="{C3380CC4-5D6E-409C-BE32-E72D297353CC}">
                <c16:uniqueId val="{00000016-4D3C-406D-8CED-9809C77626B1}"/>
              </c:ext>
            </c:extLst>
          </c:dPt>
          <c:dPt>
            <c:idx val="10"/>
            <c:bubble3D val="0"/>
            <c:extLst>
              <c:ext xmlns:c16="http://schemas.microsoft.com/office/drawing/2014/chart" uri="{C3380CC4-5D6E-409C-BE32-E72D297353CC}">
                <c16:uniqueId val="{00000017-4D3C-406D-8CED-9809C77626B1}"/>
              </c:ext>
            </c:extLst>
          </c:dPt>
          <c:dPt>
            <c:idx val="12"/>
            <c:bubble3D val="0"/>
            <c:spPr>
              <a:ln w="12700">
                <a:noFill/>
                <a:prstDash val="dash"/>
              </a:ln>
            </c:spPr>
            <c:extLst>
              <c:ext xmlns:c16="http://schemas.microsoft.com/office/drawing/2014/chart" uri="{C3380CC4-5D6E-409C-BE32-E72D297353CC}">
                <c16:uniqueId val="{00000019-4D3C-406D-8CED-9809C77626B1}"/>
              </c:ext>
            </c:extLst>
          </c:dPt>
          <c:dPt>
            <c:idx val="16"/>
            <c:bubble3D val="0"/>
            <c:spPr>
              <a:ln w="12700">
                <a:noFill/>
                <a:prstDash val="dash"/>
              </a:ln>
            </c:spPr>
            <c:extLst>
              <c:ext xmlns:c16="http://schemas.microsoft.com/office/drawing/2014/chart" uri="{C3380CC4-5D6E-409C-BE32-E72D297353CC}">
                <c16:uniqueId val="{0000001B-4D3C-406D-8CED-9809C77626B1}"/>
              </c:ext>
            </c:extLst>
          </c:dPt>
          <c:dPt>
            <c:idx val="20"/>
            <c:bubble3D val="0"/>
            <c:spPr>
              <a:ln w="12700">
                <a:noFill/>
                <a:prstDash val="dash"/>
              </a:ln>
            </c:spPr>
            <c:extLst>
              <c:ext xmlns:c16="http://schemas.microsoft.com/office/drawing/2014/chart" uri="{C3380CC4-5D6E-409C-BE32-E72D297353CC}">
                <c16:uniqueId val="{0000001D-4D3C-406D-8CED-9809C77626B1}"/>
              </c:ext>
            </c:extLst>
          </c:dPt>
          <c:dLbls>
            <c:dLbl>
              <c:idx val="0"/>
              <c:layout>
                <c:manualLayout>
                  <c:x val="2.2918618763155505E-4"/>
                  <c:y val="-1.36413830624113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4D3C-406D-8CED-9809C77626B1}"/>
                </c:ext>
              </c:extLst>
            </c:dLbl>
            <c:dLbl>
              <c:idx val="3"/>
              <c:layout>
                <c:manualLayout>
                  <c:x val="-2.1209548806399199E-2"/>
                  <c:y val="2.77033046810228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4D3C-406D-8CED-9809C77626B1}"/>
                </c:ext>
              </c:extLst>
            </c:dLbl>
            <c:dLbl>
              <c:idx val="4"/>
              <c:layout>
                <c:manualLayout>
                  <c:x val="-2.9051684821796192E-3"/>
                  <c:y val="-1.860502731276306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4D3C-406D-8CED-9809C77626B1}"/>
                </c:ext>
              </c:extLst>
            </c:dLbl>
            <c:dLbl>
              <c:idx val="7"/>
              <c:layout>
                <c:manualLayout>
                  <c:x val="-4.3933621176949333E-3"/>
                  <c:y val="-2.2978451223008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4D3C-406D-8CED-9809C77626B1}"/>
                </c:ext>
              </c:extLst>
            </c:dLbl>
            <c:dLbl>
              <c:idx val="8"/>
              <c:layout>
                <c:manualLayout>
                  <c:x val="-2.7506103644327359E-2"/>
                  <c:y val="-2.2978451223008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4D3C-406D-8CED-9809C77626B1}"/>
                </c:ext>
              </c:extLst>
            </c:dLbl>
            <c:dLbl>
              <c:idx val="10"/>
              <c:layout>
                <c:manualLayout>
                  <c:x val="-2.375619341611325E-2"/>
                  <c:y val="-2.90415945523700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4D3C-406D-8CED-9809C77626B1}"/>
                </c:ext>
              </c:extLst>
            </c:dLbl>
            <c:dLbl>
              <c:idx val="11"/>
              <c:layout>
                <c:manualLayout>
                  <c:x val="-2.9547304502302515E-3"/>
                  <c:y val="-2.68588485262871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4D3C-406D-8CED-9809C77626B1}"/>
                </c:ext>
              </c:extLst>
            </c:dLbl>
            <c:dLbl>
              <c:idx val="12"/>
              <c:layout>
                <c:manualLayout>
                  <c:x val="-5.4123852992287141E-4"/>
                  <c:y val="-2.11110375908894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4D3C-406D-8CED-9809C77626B1}"/>
                </c:ext>
              </c:extLst>
            </c:dLbl>
            <c:dLbl>
              <c:idx val="15"/>
              <c:layout>
                <c:manualLayout>
                  <c:x val="-3.6229374001405207E-3"/>
                  <c:y val="-2.85806921193674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4D3C-406D-8CED-9809C77626B1}"/>
                </c:ext>
              </c:extLst>
            </c:dLbl>
            <c:dLbl>
              <c:idx val="16"/>
              <c:layout>
                <c:manualLayout>
                  <c:x val="3.3108850578491902E-3"/>
                  <c:y val="-3.04481057514869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4D3C-406D-8CED-9809C77626B1}"/>
                </c:ext>
              </c:extLst>
            </c:dLbl>
            <c:dLbl>
              <c:idx val="19"/>
              <c:layout>
                <c:manualLayout>
                  <c:x val="-5.1637868352493455E-3"/>
                  <c:y val="-3.04481057514869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4D3C-406D-8CED-9809C77626B1}"/>
                </c:ext>
              </c:extLst>
            </c:dLbl>
            <c:dLbl>
              <c:idx val="20"/>
              <c:layout>
                <c:manualLayout>
                  <c:x val="1.7700356227402525E-3"/>
                  <c:y val="-1.9243623958769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4D3C-406D-8CED-9809C77626B1}"/>
                </c:ext>
              </c:extLst>
            </c:dLbl>
            <c:dLbl>
              <c:idx val="23"/>
              <c:layout>
                <c:manualLayout>
                  <c:x val="-7.475060987912582E-3"/>
                  <c:y val="-3.2315519383606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4D3C-406D-8CED-9809C77626B1}"/>
                </c:ext>
              </c:extLst>
            </c:dLbl>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TT15_D!$M$73:$O$102</c15:sqref>
                  </c15:fullRef>
                </c:ext>
              </c:extLst>
              <c:f>(TT15_D!$M$73:$O$76,TT15_D!$M$78:$O$81,TT15_D!$M$83:$O$86,TT15_D!$M$88:$O$91,TT15_D!$M$93:$O$96,TT15_D!$M$98:$O$101)</c:f>
              <c:multiLvlStrCache>
                <c:ptCount val="24"/>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lvl>
                <c:lvl>
                  <c:pt idx="0">
                    <c:v>2016</c:v>
                  </c:pt>
                  <c:pt idx="4">
                    <c:v>2018</c:v>
                  </c:pt>
                  <c:pt idx="8">
                    <c:v>2020</c:v>
                  </c:pt>
                  <c:pt idx="12">
                    <c:v>2016</c:v>
                  </c:pt>
                  <c:pt idx="16">
                    <c:v>2018</c:v>
                  </c:pt>
                  <c:pt idx="20">
                    <c:v>2020</c:v>
                  </c:pt>
                </c:lvl>
                <c:lvl>
                  <c:pt idx="0">
                    <c:v>En situación de pobreza</c:v>
                  </c:pt>
                  <c:pt idx="12">
                    <c:v>En situación de no pobreza</c:v>
                  </c:pt>
                </c:lvl>
              </c:multiLvlStrCache>
            </c:multiLvlStrRef>
          </c:cat>
          <c:val>
            <c:numRef>
              <c:extLst>
                <c:ext xmlns:c15="http://schemas.microsoft.com/office/drawing/2012/chart" uri="{02D57815-91ED-43cb-92C2-25804820EDAC}">
                  <c15:fullRef>
                    <c15:sqref>(TT15_D!$H$37:$H$41,TT15_D!$K$37:$K$41,TT15_D!$N$37:$N$41,TT15_D!$H$52:$H$56,TT15_D!$K$52:$K$56,TT15_D!$N$52:$N$56)</c15:sqref>
                  </c15:fullRef>
                </c:ext>
              </c:extLst>
              <c:f>(TT15_D!$H$37:$H$40,TT15_D!$K$37:$K$40,TT15_D!$N$37:$N$40,TT15_D!$H$52:$H$55,TT15_D!$K$52:$K$55,TT15_D!$N$52:$N$55)</c:f>
              <c:numCache>
                <c:formatCode>0.0</c:formatCode>
                <c:ptCount val="24"/>
                <c:pt idx="0">
                  <c:v>18.026712108632601</c:v>
                </c:pt>
                <c:pt idx="1">
                  <c:v>41.773458144682202</c:v>
                </c:pt>
                <c:pt idx="2">
                  <c:v>37.610233153558802</c:v>
                </c:pt>
                <c:pt idx="3">
                  <c:v>29.562067764803299</c:v>
                </c:pt>
                <c:pt idx="4">
                  <c:v>17.480769431127399</c:v>
                </c:pt>
                <c:pt idx="5">
                  <c:v>41.225611848266702</c:v>
                </c:pt>
                <c:pt idx="6">
                  <c:v>37.714137993766499</c:v>
                </c:pt>
                <c:pt idx="7">
                  <c:v>30.319187429982001</c:v>
                </c:pt>
                <c:pt idx="8">
                  <c:v>18.5998233745301</c:v>
                </c:pt>
                <c:pt idx="9">
                  <c:v>37.977621438320199</c:v>
                </c:pt>
                <c:pt idx="10">
                  <c:v>36.7614016949193</c:v>
                </c:pt>
                <c:pt idx="11">
                  <c:v>29.080251571347901</c:v>
                </c:pt>
                <c:pt idx="12">
                  <c:v>13.7577261696558</c:v>
                </c:pt>
                <c:pt idx="13">
                  <c:v>33.121711436526802</c:v>
                </c:pt>
                <c:pt idx="14">
                  <c:v>34.037411481975901</c:v>
                </c:pt>
                <c:pt idx="15">
                  <c:v>31.245145784066501</c:v>
                </c:pt>
                <c:pt idx="16">
                  <c:v>13.5879504418421</c:v>
                </c:pt>
                <c:pt idx="17">
                  <c:v>32.081715089738601</c:v>
                </c:pt>
                <c:pt idx="18">
                  <c:v>33.384392684208301</c:v>
                </c:pt>
                <c:pt idx="19">
                  <c:v>30.0492549320482</c:v>
                </c:pt>
                <c:pt idx="20">
                  <c:v>15.501173257633299</c:v>
                </c:pt>
                <c:pt idx="21">
                  <c:v>29.983559826996999</c:v>
                </c:pt>
                <c:pt idx="22">
                  <c:v>32.830001480122803</c:v>
                </c:pt>
                <c:pt idx="23">
                  <c:v>29.404984988035501</c:v>
                </c:pt>
              </c:numCache>
            </c:numRef>
          </c:val>
          <c:smooth val="0"/>
          <c:extLst>
            <c:ext xmlns:c16="http://schemas.microsoft.com/office/drawing/2014/chart" uri="{C3380CC4-5D6E-409C-BE32-E72D297353CC}">
              <c16:uniqueId val="{0000001F-4D3C-406D-8CED-9809C77626B1}"/>
            </c:ext>
          </c:extLst>
        </c:ser>
        <c:dLbls>
          <c:showLegendKey val="0"/>
          <c:showVal val="1"/>
          <c:showCatName val="0"/>
          <c:showSerName val="0"/>
          <c:showPercent val="0"/>
          <c:showBubbleSize val="0"/>
        </c:dLbls>
        <c:hiLowLines>
          <c:spPr>
            <a:ln w="9525">
              <a:prstDash val="dash"/>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a:lstStyle/>
          <a:p>
            <a:pPr>
              <a:defRPr sz="9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b="0">
                    <a:solidFill>
                      <a:srgbClr val="002060"/>
                    </a:solidFill>
                  </a:defRPr>
                </a:pPr>
                <a:r>
                  <a:rPr lang="en-US" b="0">
                    <a:solidFill>
                      <a:srgbClr val="002060"/>
                    </a:solidFill>
                  </a:rPr>
                  <a:t>Horas promedio semanales</a:t>
                </a:r>
              </a:p>
            </c:rich>
          </c:tx>
          <c:layout>
            <c:manualLayout>
              <c:xMode val="edge"/>
              <c:yMode val="edge"/>
              <c:x val="3.0629296255238428E-2"/>
              <c:y val="0.32730224867797353"/>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8400"/>
        <c:crosses val="autoZero"/>
        <c:crossBetween val="between"/>
      </c:valAx>
    </c:plotArea>
    <c:legend>
      <c:legendPos val="b"/>
      <c:layout>
        <c:manualLayout>
          <c:xMode val="edge"/>
          <c:yMode val="edge"/>
          <c:x val="0.76391311210698787"/>
          <c:y val="0.11276079465155596"/>
          <c:w val="0.21533768278965129"/>
          <c:h val="3.8175359013020264E-2"/>
        </c:manualLayout>
      </c:layout>
      <c:overlay val="0"/>
      <c:spPr>
        <a:noFill/>
      </c:spPr>
      <c:txPr>
        <a:bodyPr/>
        <a:lstStyle/>
        <a:p>
          <a:pPr>
            <a:defRPr b="1">
              <a:solidFill>
                <a:srgbClr val="002060"/>
              </a:solidFill>
            </a:defRPr>
          </a:pPr>
          <a:endParaRPr lang="es-MX"/>
        </a:p>
      </c:txPr>
    </c:legend>
    <c:plotVisOnly val="1"/>
    <c:dispBlanksAs val="gap"/>
    <c:showDLblsOverMax val="0"/>
  </c:chart>
  <c:spPr>
    <a:solidFill>
      <a:schemeClr val="bg1">
        <a:lumMod val="95000"/>
      </a:schemeClr>
    </a:solidFill>
    <a:ln>
      <a:no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0960652762109939E-2"/>
          <c:y val="0.18373017465650648"/>
          <c:w val="0.90193349982561588"/>
          <c:h val="0.67491681186910457"/>
        </c:manualLayout>
      </c:layout>
      <c:lineChart>
        <c:grouping val="standard"/>
        <c:varyColors val="0"/>
        <c:ser>
          <c:idx val="0"/>
          <c:order val="0"/>
          <c:tx>
            <c:strRef>
              <c:f>TT15_D!$G$16</c:f>
              <c:strCache>
                <c:ptCount val="1"/>
                <c:pt idx="0">
                  <c:v>Hombres</c:v>
                </c:pt>
              </c:strCache>
            </c:strRef>
          </c:tx>
          <c:spPr>
            <a:ln w="12700">
              <a:solidFill>
                <a:srgbClr val="C4BD97"/>
              </a:solidFill>
              <a:prstDash val="dash"/>
            </a:ln>
          </c:spPr>
          <c:marker>
            <c:symbol val="circle"/>
            <c:size val="8"/>
            <c:spPr>
              <a:solidFill>
                <a:srgbClr val="C4BD97"/>
              </a:solidFill>
              <a:ln>
                <a:noFill/>
              </a:ln>
            </c:spPr>
          </c:marker>
          <c:dPt>
            <c:idx val="3"/>
            <c:bubble3D val="0"/>
            <c:extLst>
              <c:ext xmlns:c16="http://schemas.microsoft.com/office/drawing/2014/chart" uri="{C3380CC4-5D6E-409C-BE32-E72D297353CC}">
                <c16:uniqueId val="{00000000-EEED-44B7-B8BD-8D9052D887F9}"/>
              </c:ext>
            </c:extLst>
          </c:dPt>
          <c:dPt>
            <c:idx val="4"/>
            <c:bubble3D val="0"/>
            <c:spPr>
              <a:ln w="12700">
                <a:noFill/>
                <a:prstDash val="dash"/>
              </a:ln>
            </c:spPr>
            <c:extLst>
              <c:ext xmlns:c16="http://schemas.microsoft.com/office/drawing/2014/chart" uri="{C3380CC4-5D6E-409C-BE32-E72D297353CC}">
                <c16:uniqueId val="{00000002-EEED-44B7-B8BD-8D9052D887F9}"/>
              </c:ext>
            </c:extLst>
          </c:dPt>
          <c:dPt>
            <c:idx val="5"/>
            <c:bubble3D val="0"/>
            <c:extLst>
              <c:ext xmlns:c16="http://schemas.microsoft.com/office/drawing/2014/chart" uri="{C3380CC4-5D6E-409C-BE32-E72D297353CC}">
                <c16:uniqueId val="{00000003-EEED-44B7-B8BD-8D9052D887F9}"/>
              </c:ext>
            </c:extLst>
          </c:dPt>
          <c:dPt>
            <c:idx val="8"/>
            <c:bubble3D val="0"/>
            <c:spPr>
              <a:ln w="12700">
                <a:noFill/>
                <a:prstDash val="dash"/>
              </a:ln>
            </c:spPr>
            <c:extLst>
              <c:ext xmlns:c16="http://schemas.microsoft.com/office/drawing/2014/chart" uri="{C3380CC4-5D6E-409C-BE32-E72D297353CC}">
                <c16:uniqueId val="{00000005-EEED-44B7-B8BD-8D9052D887F9}"/>
              </c:ext>
            </c:extLst>
          </c:dPt>
          <c:dPt>
            <c:idx val="10"/>
            <c:bubble3D val="0"/>
            <c:extLst>
              <c:ext xmlns:c16="http://schemas.microsoft.com/office/drawing/2014/chart" uri="{C3380CC4-5D6E-409C-BE32-E72D297353CC}">
                <c16:uniqueId val="{00000006-EEED-44B7-B8BD-8D9052D887F9}"/>
              </c:ext>
            </c:extLst>
          </c:dPt>
          <c:dPt>
            <c:idx val="12"/>
            <c:bubble3D val="0"/>
            <c:spPr>
              <a:ln w="12700">
                <a:noFill/>
                <a:prstDash val="dash"/>
              </a:ln>
            </c:spPr>
            <c:extLst>
              <c:ext xmlns:c16="http://schemas.microsoft.com/office/drawing/2014/chart" uri="{C3380CC4-5D6E-409C-BE32-E72D297353CC}">
                <c16:uniqueId val="{00000008-EEED-44B7-B8BD-8D9052D887F9}"/>
              </c:ext>
            </c:extLst>
          </c:dPt>
          <c:dPt>
            <c:idx val="16"/>
            <c:bubble3D val="0"/>
            <c:spPr>
              <a:ln w="12700">
                <a:noFill/>
                <a:prstDash val="dash"/>
              </a:ln>
            </c:spPr>
            <c:extLst>
              <c:ext xmlns:c16="http://schemas.microsoft.com/office/drawing/2014/chart" uri="{C3380CC4-5D6E-409C-BE32-E72D297353CC}">
                <c16:uniqueId val="{0000000A-EEED-44B7-B8BD-8D9052D887F9}"/>
              </c:ext>
            </c:extLst>
          </c:dPt>
          <c:dPt>
            <c:idx val="20"/>
            <c:bubble3D val="0"/>
            <c:spPr>
              <a:ln w="12700">
                <a:noFill/>
                <a:prstDash val="dash"/>
              </a:ln>
            </c:spPr>
            <c:extLst>
              <c:ext xmlns:c16="http://schemas.microsoft.com/office/drawing/2014/chart" uri="{C3380CC4-5D6E-409C-BE32-E72D297353CC}">
                <c16:uniqueId val="{0000000C-EEED-44B7-B8BD-8D9052D887F9}"/>
              </c:ext>
            </c:extLst>
          </c:dPt>
          <c:dLbls>
            <c:dLbl>
              <c:idx val="3"/>
              <c:layout>
                <c:manualLayout>
                  <c:x val="-1.8051111795663467E-2"/>
                  <c:y val="1.74231162281185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EED-44B7-B8BD-8D9052D887F9}"/>
                </c:ext>
              </c:extLst>
            </c:dLbl>
            <c:dLbl>
              <c:idx val="4"/>
              <c:layout>
                <c:manualLayout>
                  <c:x val="-1.3199377302705453E-2"/>
                  <c:y val="2.426211429453664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EED-44B7-B8BD-8D9052D887F9}"/>
                </c:ext>
              </c:extLst>
            </c:dLbl>
            <c:dLbl>
              <c:idx val="10"/>
              <c:layout>
                <c:manualLayout>
                  <c:x val="-1.5281525931100735E-2"/>
                  <c:y val="2.520817250784828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EEED-44B7-B8BD-8D9052D887F9}"/>
                </c:ext>
              </c:extLst>
            </c:dLbl>
            <c:dLbl>
              <c:idx val="11"/>
              <c:layout>
                <c:manualLayout>
                  <c:x val="-1.4740226737814277E-2"/>
                  <c:y val="2.894299977208731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EEED-44B7-B8BD-8D9052D887F9}"/>
                </c:ext>
              </c:extLst>
            </c:dLbl>
            <c:dLbl>
              <c:idx val="21"/>
              <c:layout>
                <c:manualLayout>
                  <c:x val="-1.3638458728347881E-2"/>
                  <c:y val="2.67134255276913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EEED-44B7-B8BD-8D9052D887F9}"/>
                </c:ext>
              </c:extLst>
            </c:dLbl>
            <c:dLbl>
              <c:idx val="22"/>
              <c:layout>
                <c:manualLayout>
                  <c:x val="-1.5179308163456818E-2"/>
                  <c:y val="2.484601189557187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EEED-44B7-B8BD-8D9052D887F9}"/>
                </c:ext>
              </c:extLst>
            </c:dLbl>
            <c:spPr>
              <a:noFill/>
              <a:ln>
                <a:noFill/>
              </a:ln>
              <a:effectLst/>
            </c:sp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TT15_D!$M$73:$O$102</c15:sqref>
                  </c15:fullRef>
                </c:ext>
              </c:extLst>
              <c:f>(TT15_D!$M$73:$O$76,TT15_D!$M$78:$O$81,TT15_D!$M$83:$O$86,TT15_D!$M$88:$O$91,TT15_D!$M$93:$O$96,TT15_D!$M$98:$O$101)</c:f>
              <c:multiLvlStrCache>
                <c:ptCount val="24"/>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lvl>
                <c:lvl>
                  <c:pt idx="0">
                    <c:v>2016</c:v>
                  </c:pt>
                  <c:pt idx="4">
                    <c:v>2018</c:v>
                  </c:pt>
                  <c:pt idx="8">
                    <c:v>2020</c:v>
                  </c:pt>
                  <c:pt idx="12">
                    <c:v>2016</c:v>
                  </c:pt>
                  <c:pt idx="16">
                    <c:v>2018</c:v>
                  </c:pt>
                  <c:pt idx="20">
                    <c:v>2020</c:v>
                  </c:pt>
                </c:lvl>
                <c:lvl>
                  <c:pt idx="0">
                    <c:v>En situación de pobreza</c:v>
                  </c:pt>
                  <c:pt idx="12">
                    <c:v>En situación de no pobreza</c:v>
                  </c:pt>
                </c:lvl>
              </c:multiLvlStrCache>
            </c:multiLvlStrRef>
          </c:cat>
          <c:val>
            <c:numRef>
              <c:extLst>
                <c:ext xmlns:c15="http://schemas.microsoft.com/office/drawing/2012/chart" uri="{02D57815-91ED-43cb-92C2-25804820EDAC}">
                  <c15:fullRef>
                    <c15:sqref>(TT15_D!$G$42:$G$46,TT15_D!$J$42:$J$46,TT15_D!$M$42:$M$46,TT15_D!$G$57:$G$61,TT15_D!$J$57:$J$61,TT15_D!$M$57:$M$61)</c15:sqref>
                  </c15:fullRef>
                </c:ext>
              </c:extLst>
              <c:f>(TT15_D!$G$42:$G$45,TT15_D!$J$42:$J$45,TT15_D!$M$42:$M$45,TT15_D!$G$57:$G$60,TT15_D!$J$57:$J$60,TT15_D!$M$57:$M$60)</c:f>
              <c:numCache>
                <c:formatCode>0.0</c:formatCode>
                <c:ptCount val="24"/>
                <c:pt idx="0">
                  <c:v>25.926351259948799</c:v>
                </c:pt>
                <c:pt idx="1">
                  <c:v>46.545529888869702</c:v>
                </c:pt>
                <c:pt idx="2">
                  <c:v>44.756859970159297</c:v>
                </c:pt>
                <c:pt idx="3">
                  <c:v>35.4965883726844</c:v>
                </c:pt>
                <c:pt idx="4">
                  <c:v>25.719741764737201</c:v>
                </c:pt>
                <c:pt idx="5">
                  <c:v>47.129580056459197</c:v>
                </c:pt>
                <c:pt idx="6">
                  <c:v>45.225822450040397</c:v>
                </c:pt>
                <c:pt idx="7">
                  <c:v>36.606598527508702</c:v>
                </c:pt>
                <c:pt idx="8">
                  <c:v>28.292837670838601</c:v>
                </c:pt>
                <c:pt idx="9">
                  <c:v>44.773187952622699</c:v>
                </c:pt>
                <c:pt idx="10">
                  <c:v>42.546801461081301</c:v>
                </c:pt>
                <c:pt idx="11">
                  <c:v>34.521666699091597</c:v>
                </c:pt>
                <c:pt idx="12">
                  <c:v>28.0870615611468</c:v>
                </c:pt>
                <c:pt idx="13">
                  <c:v>49.424267745728997</c:v>
                </c:pt>
                <c:pt idx="14">
                  <c:v>48.943479583114701</c:v>
                </c:pt>
                <c:pt idx="15">
                  <c:v>40.421911863173001</c:v>
                </c:pt>
                <c:pt idx="16">
                  <c:v>29.677645539758899</c:v>
                </c:pt>
                <c:pt idx="17">
                  <c:v>48.964531197953001</c:v>
                </c:pt>
                <c:pt idx="18">
                  <c:v>48.5856722042464</c:v>
                </c:pt>
                <c:pt idx="19">
                  <c:v>39.7551809683371</c:v>
                </c:pt>
                <c:pt idx="20">
                  <c:v>29.845665584531599</c:v>
                </c:pt>
                <c:pt idx="21">
                  <c:v>46.854271168872003</c:v>
                </c:pt>
                <c:pt idx="22">
                  <c:v>45.9640763279494</c:v>
                </c:pt>
                <c:pt idx="23">
                  <c:v>37.4317913013439</c:v>
                </c:pt>
              </c:numCache>
            </c:numRef>
          </c:val>
          <c:smooth val="0"/>
          <c:extLst>
            <c:ext xmlns:c16="http://schemas.microsoft.com/office/drawing/2014/chart" uri="{C3380CC4-5D6E-409C-BE32-E72D297353CC}">
              <c16:uniqueId val="{00000010-EEED-44B7-B8BD-8D9052D887F9}"/>
            </c:ext>
          </c:extLst>
        </c:ser>
        <c:ser>
          <c:idx val="1"/>
          <c:order val="1"/>
          <c:tx>
            <c:strRef>
              <c:f>TT15_D!$H$16</c:f>
              <c:strCache>
                <c:ptCount val="1"/>
                <c:pt idx="0">
                  <c:v>Mujeres</c:v>
                </c:pt>
              </c:strCache>
            </c:strRef>
          </c:tx>
          <c:spPr>
            <a:ln w="12700">
              <a:solidFill>
                <a:srgbClr val="7030A0"/>
              </a:solidFill>
              <a:prstDash val="dash"/>
            </a:ln>
          </c:spPr>
          <c:marker>
            <c:symbol val="circle"/>
            <c:size val="8"/>
            <c:spPr>
              <a:solidFill>
                <a:srgbClr val="7030A0"/>
              </a:solidFill>
              <a:ln>
                <a:noFill/>
              </a:ln>
            </c:spPr>
          </c:marker>
          <c:dPt>
            <c:idx val="3"/>
            <c:bubble3D val="0"/>
            <c:extLst>
              <c:ext xmlns:c16="http://schemas.microsoft.com/office/drawing/2014/chart" uri="{C3380CC4-5D6E-409C-BE32-E72D297353CC}">
                <c16:uniqueId val="{00000011-EEED-44B7-B8BD-8D9052D887F9}"/>
              </c:ext>
            </c:extLst>
          </c:dPt>
          <c:dPt>
            <c:idx val="4"/>
            <c:bubble3D val="0"/>
            <c:spPr>
              <a:ln w="12700">
                <a:noFill/>
                <a:prstDash val="dash"/>
              </a:ln>
            </c:spPr>
            <c:extLst>
              <c:ext xmlns:c16="http://schemas.microsoft.com/office/drawing/2014/chart" uri="{C3380CC4-5D6E-409C-BE32-E72D297353CC}">
                <c16:uniqueId val="{00000013-EEED-44B7-B8BD-8D9052D887F9}"/>
              </c:ext>
            </c:extLst>
          </c:dPt>
          <c:dPt>
            <c:idx val="5"/>
            <c:bubble3D val="0"/>
            <c:extLst>
              <c:ext xmlns:c16="http://schemas.microsoft.com/office/drawing/2014/chart" uri="{C3380CC4-5D6E-409C-BE32-E72D297353CC}">
                <c16:uniqueId val="{00000014-EEED-44B7-B8BD-8D9052D887F9}"/>
              </c:ext>
            </c:extLst>
          </c:dPt>
          <c:dPt>
            <c:idx val="8"/>
            <c:bubble3D val="0"/>
            <c:spPr>
              <a:ln w="12700">
                <a:noFill/>
                <a:prstDash val="dash"/>
              </a:ln>
            </c:spPr>
            <c:extLst>
              <c:ext xmlns:c16="http://schemas.microsoft.com/office/drawing/2014/chart" uri="{C3380CC4-5D6E-409C-BE32-E72D297353CC}">
                <c16:uniqueId val="{00000016-EEED-44B7-B8BD-8D9052D887F9}"/>
              </c:ext>
            </c:extLst>
          </c:dPt>
          <c:dPt>
            <c:idx val="10"/>
            <c:bubble3D val="0"/>
            <c:extLst>
              <c:ext xmlns:c16="http://schemas.microsoft.com/office/drawing/2014/chart" uri="{C3380CC4-5D6E-409C-BE32-E72D297353CC}">
                <c16:uniqueId val="{00000017-EEED-44B7-B8BD-8D9052D887F9}"/>
              </c:ext>
            </c:extLst>
          </c:dPt>
          <c:dPt>
            <c:idx val="12"/>
            <c:bubble3D val="0"/>
            <c:spPr>
              <a:ln w="12700">
                <a:noFill/>
                <a:prstDash val="dash"/>
              </a:ln>
            </c:spPr>
            <c:extLst>
              <c:ext xmlns:c16="http://schemas.microsoft.com/office/drawing/2014/chart" uri="{C3380CC4-5D6E-409C-BE32-E72D297353CC}">
                <c16:uniqueId val="{00000019-EEED-44B7-B8BD-8D9052D887F9}"/>
              </c:ext>
            </c:extLst>
          </c:dPt>
          <c:dPt>
            <c:idx val="16"/>
            <c:bubble3D val="0"/>
            <c:spPr>
              <a:ln w="12700">
                <a:noFill/>
                <a:prstDash val="dash"/>
              </a:ln>
            </c:spPr>
            <c:extLst>
              <c:ext xmlns:c16="http://schemas.microsoft.com/office/drawing/2014/chart" uri="{C3380CC4-5D6E-409C-BE32-E72D297353CC}">
                <c16:uniqueId val="{0000001B-EEED-44B7-B8BD-8D9052D887F9}"/>
              </c:ext>
            </c:extLst>
          </c:dPt>
          <c:dPt>
            <c:idx val="20"/>
            <c:bubble3D val="0"/>
            <c:spPr>
              <a:ln w="12700">
                <a:noFill/>
                <a:prstDash val="dash"/>
              </a:ln>
            </c:spPr>
            <c:extLst>
              <c:ext xmlns:c16="http://schemas.microsoft.com/office/drawing/2014/chart" uri="{C3380CC4-5D6E-409C-BE32-E72D297353CC}">
                <c16:uniqueId val="{0000001D-EEED-44B7-B8BD-8D9052D887F9}"/>
              </c:ext>
            </c:extLst>
          </c:dPt>
          <c:dLbls>
            <c:dLbl>
              <c:idx val="0"/>
              <c:layout>
                <c:manualLayout>
                  <c:x val="2.2918618763155505E-4"/>
                  <c:y val="-1.36413830624113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EEED-44B7-B8BD-8D9052D887F9}"/>
                </c:ext>
              </c:extLst>
            </c:dLbl>
            <c:dLbl>
              <c:idx val="3"/>
              <c:layout>
                <c:manualLayout>
                  <c:x val="-2.1209548806399199E-2"/>
                  <c:y val="2.77033046810228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EEED-44B7-B8BD-8D9052D887F9}"/>
                </c:ext>
              </c:extLst>
            </c:dLbl>
            <c:dLbl>
              <c:idx val="4"/>
              <c:layout>
                <c:manualLayout>
                  <c:x val="-2.9051684821796192E-3"/>
                  <c:y val="-1.860502731276306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EEED-44B7-B8BD-8D9052D887F9}"/>
                </c:ext>
              </c:extLst>
            </c:dLbl>
            <c:dLbl>
              <c:idx val="7"/>
              <c:layout>
                <c:manualLayout>
                  <c:x val="-4.3933621176949333E-3"/>
                  <c:y val="-2.2978451223008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EEED-44B7-B8BD-8D9052D887F9}"/>
                </c:ext>
              </c:extLst>
            </c:dLbl>
            <c:dLbl>
              <c:idx val="8"/>
              <c:layout>
                <c:manualLayout>
                  <c:x val="-2.7506103644327359E-2"/>
                  <c:y val="-2.2978451223008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EEED-44B7-B8BD-8D9052D887F9}"/>
                </c:ext>
              </c:extLst>
            </c:dLbl>
            <c:dLbl>
              <c:idx val="10"/>
              <c:layout>
                <c:manualLayout>
                  <c:x val="-2.375619341611325E-2"/>
                  <c:y val="-2.90415945523700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EEED-44B7-B8BD-8D9052D887F9}"/>
                </c:ext>
              </c:extLst>
            </c:dLbl>
            <c:dLbl>
              <c:idx val="11"/>
              <c:layout>
                <c:manualLayout>
                  <c:x val="-2.9547304502302515E-3"/>
                  <c:y val="-2.68588485262871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EEED-44B7-B8BD-8D9052D887F9}"/>
                </c:ext>
              </c:extLst>
            </c:dLbl>
            <c:dLbl>
              <c:idx val="12"/>
              <c:layout>
                <c:manualLayout>
                  <c:x val="-5.4123852992287141E-4"/>
                  <c:y val="-2.11110375908894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EEED-44B7-B8BD-8D9052D887F9}"/>
                </c:ext>
              </c:extLst>
            </c:dLbl>
            <c:dLbl>
              <c:idx val="15"/>
              <c:layout>
                <c:manualLayout>
                  <c:x val="-3.6229374001405207E-3"/>
                  <c:y val="-2.85806921193674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EEED-44B7-B8BD-8D9052D887F9}"/>
                </c:ext>
              </c:extLst>
            </c:dLbl>
            <c:dLbl>
              <c:idx val="16"/>
              <c:layout>
                <c:manualLayout>
                  <c:x val="3.3108850578491902E-3"/>
                  <c:y val="-3.04481057514869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EEED-44B7-B8BD-8D9052D887F9}"/>
                </c:ext>
              </c:extLst>
            </c:dLbl>
            <c:dLbl>
              <c:idx val="19"/>
              <c:layout>
                <c:manualLayout>
                  <c:x val="-5.1637868352493455E-3"/>
                  <c:y val="-3.04481057514869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EEED-44B7-B8BD-8D9052D887F9}"/>
                </c:ext>
              </c:extLst>
            </c:dLbl>
            <c:dLbl>
              <c:idx val="20"/>
              <c:layout>
                <c:manualLayout>
                  <c:x val="1.7700356227402525E-3"/>
                  <c:y val="-1.9243623958769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EEED-44B7-B8BD-8D9052D887F9}"/>
                </c:ext>
              </c:extLst>
            </c:dLbl>
            <c:dLbl>
              <c:idx val="23"/>
              <c:layout>
                <c:manualLayout>
                  <c:x val="-7.475060987912582E-3"/>
                  <c:y val="-3.2315519383606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EEED-44B7-B8BD-8D9052D887F9}"/>
                </c:ext>
              </c:extLst>
            </c:dLbl>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TT15_D!$M$73:$O$102</c15:sqref>
                  </c15:fullRef>
                </c:ext>
              </c:extLst>
              <c:f>(TT15_D!$M$73:$O$76,TT15_D!$M$78:$O$81,TT15_D!$M$83:$O$86,TT15_D!$M$88:$O$91,TT15_D!$M$93:$O$96,TT15_D!$M$98:$O$101)</c:f>
              <c:multiLvlStrCache>
                <c:ptCount val="24"/>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lvl>
                <c:lvl>
                  <c:pt idx="0">
                    <c:v>2016</c:v>
                  </c:pt>
                  <c:pt idx="4">
                    <c:v>2018</c:v>
                  </c:pt>
                  <c:pt idx="8">
                    <c:v>2020</c:v>
                  </c:pt>
                  <c:pt idx="12">
                    <c:v>2016</c:v>
                  </c:pt>
                  <c:pt idx="16">
                    <c:v>2018</c:v>
                  </c:pt>
                  <c:pt idx="20">
                    <c:v>2020</c:v>
                  </c:pt>
                </c:lvl>
                <c:lvl>
                  <c:pt idx="0">
                    <c:v>En situación de pobreza</c:v>
                  </c:pt>
                  <c:pt idx="12">
                    <c:v>En situación de no pobreza</c:v>
                  </c:pt>
                </c:lvl>
              </c:multiLvlStrCache>
            </c:multiLvlStrRef>
          </c:cat>
          <c:val>
            <c:numRef>
              <c:extLst>
                <c:ext xmlns:c15="http://schemas.microsoft.com/office/drawing/2012/chart" uri="{02D57815-91ED-43cb-92C2-25804820EDAC}">
                  <c15:fullRef>
                    <c15:sqref>(TT15_D!$H$42:$H$46,TT15_D!$K$42:$K$46,TT15_D!$N$42:$N$46,TT15_D!$H$57:$H$61,TT15_D!$K$57:$K$61,TT15_D!$N$57:$N$61)</c15:sqref>
                  </c15:fullRef>
                </c:ext>
              </c:extLst>
              <c:f>(TT15_D!$H$42:$H$45,TT15_D!$K$42:$K$45,TT15_D!$N$42:$N$45,TT15_D!$H$57:$H$60,TT15_D!$K$57:$K$60,TT15_D!$N$57:$N$60)</c:f>
              <c:numCache>
                <c:formatCode>0.0</c:formatCode>
                <c:ptCount val="24"/>
                <c:pt idx="0">
                  <c:v>24.7492552190396</c:v>
                </c:pt>
                <c:pt idx="1">
                  <c:v>32.988205093689601</c:v>
                </c:pt>
                <c:pt idx="2">
                  <c:v>30.697462875385099</c:v>
                </c:pt>
                <c:pt idx="3">
                  <c:v>25.767671672581301</c:v>
                </c:pt>
                <c:pt idx="4">
                  <c:v>21.7955039383606</c:v>
                </c:pt>
                <c:pt idx="5">
                  <c:v>32.833929637068103</c:v>
                </c:pt>
                <c:pt idx="6">
                  <c:v>31.393449529244499</c:v>
                </c:pt>
                <c:pt idx="7">
                  <c:v>24.8857091285916</c:v>
                </c:pt>
                <c:pt idx="8">
                  <c:v>21.4602879220345</c:v>
                </c:pt>
                <c:pt idx="9">
                  <c:v>32.266621569679103</c:v>
                </c:pt>
                <c:pt idx="10">
                  <c:v>30.089311210476701</c:v>
                </c:pt>
                <c:pt idx="11">
                  <c:v>23.906066654451202</c:v>
                </c:pt>
                <c:pt idx="12">
                  <c:v>25.313176429210301</c:v>
                </c:pt>
                <c:pt idx="13">
                  <c:v>40.548769876622302</c:v>
                </c:pt>
                <c:pt idx="14">
                  <c:v>38.535671929910897</c:v>
                </c:pt>
                <c:pt idx="15">
                  <c:v>30.406217410703</c:v>
                </c:pt>
                <c:pt idx="16">
                  <c:v>22.898510039811001</c:v>
                </c:pt>
                <c:pt idx="17">
                  <c:v>40.223687333002601</c:v>
                </c:pt>
                <c:pt idx="18">
                  <c:v>39.054504321830599</c:v>
                </c:pt>
                <c:pt idx="19">
                  <c:v>31.199610472231299</c:v>
                </c:pt>
                <c:pt idx="20">
                  <c:v>24.730068377895901</c:v>
                </c:pt>
                <c:pt idx="21">
                  <c:v>39.221396430420803</c:v>
                </c:pt>
                <c:pt idx="22">
                  <c:v>37.350629428568297</c:v>
                </c:pt>
                <c:pt idx="23">
                  <c:v>29.497920459086899</c:v>
                </c:pt>
              </c:numCache>
            </c:numRef>
          </c:val>
          <c:smooth val="0"/>
          <c:extLst>
            <c:ext xmlns:c16="http://schemas.microsoft.com/office/drawing/2014/chart" uri="{C3380CC4-5D6E-409C-BE32-E72D297353CC}">
              <c16:uniqueId val="{00000024-EEED-44B7-B8BD-8D9052D887F9}"/>
            </c:ext>
          </c:extLst>
        </c:ser>
        <c:dLbls>
          <c:showLegendKey val="0"/>
          <c:showVal val="1"/>
          <c:showCatName val="0"/>
          <c:showSerName val="0"/>
          <c:showPercent val="0"/>
          <c:showBubbleSize val="0"/>
        </c:dLbls>
        <c:hiLowLines>
          <c:spPr>
            <a:ln>
              <a:prstDash val="dash"/>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a:lstStyle/>
          <a:p>
            <a:pPr>
              <a:defRPr sz="900">
                <a:solidFill>
                  <a:srgbClr val="002060"/>
                </a:solidFill>
              </a:defRPr>
            </a:pPr>
            <a:endParaRPr lang="es-MX"/>
          </a:p>
        </c:txPr>
        <c:crossAx val="443098792"/>
        <c:crosses val="autoZero"/>
        <c:auto val="1"/>
        <c:lblAlgn val="ctr"/>
        <c:lblOffset val="100"/>
        <c:noMultiLvlLbl val="0"/>
      </c:catAx>
      <c:valAx>
        <c:axId val="443098792"/>
        <c:scaling>
          <c:orientation val="minMax"/>
          <c:max val="60"/>
        </c:scaling>
        <c:delete val="0"/>
        <c:axPos val="l"/>
        <c:title>
          <c:tx>
            <c:rich>
              <a:bodyPr rot="-5400000" vert="horz"/>
              <a:lstStyle/>
              <a:p>
                <a:pPr>
                  <a:defRPr b="0">
                    <a:solidFill>
                      <a:srgbClr val="002060"/>
                    </a:solidFill>
                  </a:defRPr>
                </a:pPr>
                <a:r>
                  <a:rPr lang="en-US" b="0">
                    <a:solidFill>
                      <a:srgbClr val="002060"/>
                    </a:solidFill>
                  </a:rPr>
                  <a:t>Horas promedio semanales</a:t>
                </a:r>
              </a:p>
            </c:rich>
          </c:tx>
          <c:layout>
            <c:manualLayout>
              <c:xMode val="edge"/>
              <c:yMode val="edge"/>
              <c:x val="3.4481419843010494E-2"/>
              <c:y val="0.35812244057728077"/>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8400"/>
        <c:crosses val="autoZero"/>
        <c:crossBetween val="between"/>
      </c:valAx>
    </c:plotArea>
    <c:legend>
      <c:legendPos val="b"/>
      <c:layout>
        <c:manualLayout>
          <c:xMode val="edge"/>
          <c:yMode val="edge"/>
          <c:x val="0.75852013908410698"/>
          <c:y val="0.12872126278332854"/>
          <c:w val="0.21533768278965129"/>
          <c:h val="3.8175359013020264E-2"/>
        </c:manualLayout>
      </c:layout>
      <c:overlay val="0"/>
      <c:spPr>
        <a:noFill/>
      </c:spPr>
      <c:txPr>
        <a:bodyPr/>
        <a:lstStyle/>
        <a:p>
          <a:pPr>
            <a:defRPr b="1">
              <a:solidFill>
                <a:srgbClr val="002060"/>
              </a:solidFill>
            </a:defRPr>
          </a:pPr>
          <a:endParaRPr lang="es-MX"/>
        </a:p>
      </c:txPr>
    </c:legend>
    <c:plotVisOnly val="1"/>
    <c:dispBlanksAs val="gap"/>
    <c:showDLblsOverMax val="0"/>
  </c:chart>
  <c:spPr>
    <a:solidFill>
      <a:schemeClr val="bg1">
        <a:lumMod val="95000"/>
      </a:schemeClr>
    </a:solidFill>
    <a:ln>
      <a:no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3361730386111379E-2"/>
          <c:y val="4.3265235219306558E-2"/>
          <c:w val="0.60440251165992831"/>
          <c:h val="0.14719175782571367"/>
        </c:manualLayout>
      </c:layout>
      <c:lineChart>
        <c:grouping val="standard"/>
        <c:varyColors val="0"/>
        <c:ser>
          <c:idx val="0"/>
          <c:order val="0"/>
          <c:tx>
            <c:strRef>
              <c:f>TT16_D!$G$17</c:f>
              <c:strCache>
                <c:ptCount val="1"/>
                <c:pt idx="0">
                  <c:v>Hombres</c:v>
                </c:pt>
              </c:strCache>
            </c:strRef>
          </c:tx>
          <c:spPr>
            <a:ln w="12700">
              <a:solidFill>
                <a:srgbClr val="C4BD97"/>
              </a:solidFill>
              <a:prstDash val="dash"/>
            </a:ln>
          </c:spPr>
          <c:marker>
            <c:symbol val="circle"/>
            <c:size val="8"/>
            <c:spPr>
              <a:solidFill>
                <a:srgbClr val="C4BD97"/>
              </a:solidFill>
              <a:ln>
                <a:noFill/>
              </a:ln>
            </c:spPr>
          </c:marker>
          <c:dPt>
            <c:idx val="3"/>
            <c:bubble3D val="0"/>
            <c:spPr>
              <a:ln w="12700">
                <a:noFill/>
                <a:prstDash val="dash"/>
              </a:ln>
            </c:spPr>
            <c:extLst>
              <c:ext xmlns:c16="http://schemas.microsoft.com/office/drawing/2014/chart" uri="{C3380CC4-5D6E-409C-BE32-E72D297353CC}">
                <c16:uniqueId val="{00000001-2A38-42B9-AD19-E191D5550B2E}"/>
              </c:ext>
            </c:extLst>
          </c:dPt>
          <c:dPt>
            <c:idx val="6"/>
            <c:bubble3D val="0"/>
            <c:spPr>
              <a:ln w="12700">
                <a:noFill/>
                <a:prstDash val="dash"/>
              </a:ln>
            </c:spPr>
            <c:extLst>
              <c:ext xmlns:c16="http://schemas.microsoft.com/office/drawing/2014/chart" uri="{C3380CC4-5D6E-409C-BE32-E72D297353CC}">
                <c16:uniqueId val="{00000003-2A38-42B9-AD19-E191D5550B2E}"/>
              </c:ext>
            </c:extLst>
          </c:dPt>
          <c:dPt>
            <c:idx val="9"/>
            <c:bubble3D val="0"/>
            <c:spPr>
              <a:ln w="12700">
                <a:noFill/>
                <a:prstDash val="dash"/>
              </a:ln>
            </c:spPr>
            <c:extLst>
              <c:ext xmlns:c16="http://schemas.microsoft.com/office/drawing/2014/chart" uri="{C3380CC4-5D6E-409C-BE32-E72D297353CC}">
                <c16:uniqueId val="{00000005-2A38-42B9-AD19-E191D5550B2E}"/>
              </c:ext>
            </c:extLst>
          </c:dPt>
          <c:dPt>
            <c:idx val="12"/>
            <c:bubble3D val="0"/>
            <c:spPr>
              <a:ln w="12700">
                <a:noFill/>
                <a:prstDash val="dash"/>
              </a:ln>
            </c:spPr>
            <c:extLst>
              <c:ext xmlns:c16="http://schemas.microsoft.com/office/drawing/2014/chart" uri="{C3380CC4-5D6E-409C-BE32-E72D297353CC}">
                <c16:uniqueId val="{00000007-2A38-42B9-AD19-E191D5550B2E}"/>
              </c:ext>
            </c:extLst>
          </c:dPt>
          <c:dPt>
            <c:idx val="15"/>
            <c:bubble3D val="0"/>
            <c:spPr>
              <a:ln w="12700">
                <a:noFill/>
                <a:prstDash val="dash"/>
              </a:ln>
            </c:spPr>
            <c:extLst>
              <c:ext xmlns:c16="http://schemas.microsoft.com/office/drawing/2014/chart" uri="{C3380CC4-5D6E-409C-BE32-E72D297353CC}">
                <c16:uniqueId val="{00000009-2A38-42B9-AD19-E191D5550B2E}"/>
              </c:ext>
            </c:extLst>
          </c:dPt>
          <c:dLbls>
            <c:dLbl>
              <c:idx val="3"/>
              <c:layout>
                <c:manualLayout>
                  <c:x val="-1.5108530636192545E-2"/>
                  <c:y val="-6.362336119313562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A38-42B9-AD19-E191D5550B2E}"/>
                </c:ext>
              </c:extLst>
            </c:dLbl>
            <c:dLbl>
              <c:idx val="4"/>
              <c:layout>
                <c:manualLayout>
                  <c:x val="-1.5108530636192573E-2"/>
                  <c:y val="-5.359995693882383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A38-42B9-AD19-E191D5550B2E}"/>
                </c:ext>
              </c:extLst>
            </c:dLbl>
            <c:dLbl>
              <c:idx val="5"/>
              <c:layout>
                <c:manualLayout>
                  <c:x val="-1.3574865817914014E-2"/>
                  <c:y val="-4.357655268451232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2A38-42B9-AD19-E191D5550B2E}"/>
                </c:ext>
              </c:extLst>
            </c:dLbl>
            <c:dLbl>
              <c:idx val="12"/>
              <c:layout>
                <c:manualLayout>
                  <c:x val="-1.5108530636192545E-2"/>
                  <c:y val="-7.364676544744713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A38-42B9-AD19-E191D5550B2E}"/>
                </c:ext>
              </c:extLst>
            </c:dLbl>
            <c:dLbl>
              <c:idx val="13"/>
              <c:layout>
                <c:manualLayout>
                  <c:x val="-1.5108530636192545E-2"/>
                  <c:y val="-7.364676544744713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2A38-42B9-AD19-E191D5550B2E}"/>
                </c:ext>
              </c:extLst>
            </c:dLbl>
            <c:dLbl>
              <c:idx val="14"/>
              <c:layout>
                <c:manualLayout>
                  <c:x val="-1.5108530636192545E-2"/>
                  <c:y val="-7.364676544744713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2A38-42B9-AD19-E191D5550B2E}"/>
                </c:ext>
              </c:extLst>
            </c:dLbl>
            <c:spPr>
              <a:noFill/>
              <a:ln>
                <a:noFill/>
              </a:ln>
              <a:effectLst/>
            </c:sp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TT15_D!$N$68:$AE$70</c:f>
              <c:multiLvlStrCache>
                <c:ptCount val="18"/>
                <c:lvl>
                  <c:pt idx="0">
                    <c:v>2016</c:v>
                  </c:pt>
                  <c:pt idx="1">
                    <c:v>2018</c:v>
                  </c:pt>
                  <c:pt idx="2">
                    <c:v>2020</c:v>
                  </c:pt>
                  <c:pt idx="3">
                    <c:v>2016</c:v>
                  </c:pt>
                  <c:pt idx="4">
                    <c:v>2018</c:v>
                  </c:pt>
                  <c:pt idx="5">
                    <c:v>2020</c:v>
                  </c:pt>
                  <c:pt idx="6">
                    <c:v>2016</c:v>
                  </c:pt>
                  <c:pt idx="7">
                    <c:v>2018</c:v>
                  </c:pt>
                  <c:pt idx="8">
                    <c:v>2020</c:v>
                  </c:pt>
                  <c:pt idx="9">
                    <c:v>2016</c:v>
                  </c:pt>
                  <c:pt idx="10">
                    <c:v>2018</c:v>
                  </c:pt>
                  <c:pt idx="11">
                    <c:v>2020</c:v>
                  </c:pt>
                  <c:pt idx="12">
                    <c:v>2016</c:v>
                  </c:pt>
                  <c:pt idx="13">
                    <c:v>2018</c:v>
                  </c:pt>
                  <c:pt idx="14">
                    <c:v>2020</c:v>
                  </c:pt>
                  <c:pt idx="15">
                    <c:v>2016</c:v>
                  </c:pt>
                  <c:pt idx="16">
                    <c:v>2018</c:v>
                  </c:pt>
                  <c:pt idx="17">
                    <c:v>2020</c:v>
                  </c:pt>
                </c:lvl>
                <c:lvl>
                  <c:pt idx="0">
                    <c:v>Tiempo total de trabajo</c:v>
                  </c:pt>
                  <c:pt idx="3">
                    <c:v>Trabajo extradoméstico</c:v>
                  </c:pt>
                  <c:pt idx="6">
                    <c:v>Trabajo doméstico no remunerado</c:v>
                  </c:pt>
                  <c:pt idx="9">
                    <c:v>Tiempo total de trabajo</c:v>
                  </c:pt>
                  <c:pt idx="12">
                    <c:v>Trabajo extradoméstico</c:v>
                  </c:pt>
                  <c:pt idx="15">
                    <c:v>Trabajo doméstico no remunerado</c:v>
                  </c:pt>
                </c:lvl>
                <c:lvl>
                  <c:pt idx="0">
                    <c:v>En situación de pobreza</c:v>
                  </c:pt>
                  <c:pt idx="9">
                    <c:v>En situación de no pobreza</c:v>
                  </c:pt>
                </c:lvl>
              </c:multiLvlStrCache>
            </c:multiLvlStrRef>
          </c:cat>
          <c:val>
            <c:numRef>
              <c:f>(TT16_D!$G$37,TT16_D!$J$37,TT16_D!$M$37,TT16_D!$G$47,TT16_D!$J$47,TT16_D!$M$47,TT16_D!$G$42,TT16_D!$J$42,TT16_D!$M$42,TT16_D!$G$52,TT16_D!$J$52,TT16_D!$M$52,TT16_D!$G$62,TT16_D!$J$62,TT16_D!$M$62,TT16_D!$G$57,TT16_D!$J$57,TT16_D!$M$57)</c:f>
              <c:numCache>
                <c:formatCode>_-* #,##0_-;\-* #,##0_-;_-* "-"??_-;_-@_-</c:formatCode>
                <c:ptCount val="18"/>
                <c:pt idx="0">
                  <c:v>626.31409412476603</c:v>
                </c:pt>
                <c:pt idx="1">
                  <c:v>623.26744643559391</c:v>
                </c:pt>
                <c:pt idx="2">
                  <c:v>676.86646987060203</c:v>
                </c:pt>
                <c:pt idx="3">
                  <c:v>454.43765038128601</c:v>
                </c:pt>
                <c:pt idx="4">
                  <c:v>450.75257013981201</c:v>
                </c:pt>
                <c:pt idx="5">
                  <c:v>476.817074817567</c:v>
                </c:pt>
                <c:pt idx="6">
                  <c:v>171.87644380652202</c:v>
                </c:pt>
                <c:pt idx="7">
                  <c:v>172.51487629033198</c:v>
                </c:pt>
                <c:pt idx="8">
                  <c:v>200.04939504882898</c:v>
                </c:pt>
                <c:pt idx="9">
                  <c:v>1020.17020714048</c:v>
                </c:pt>
                <c:pt idx="10">
                  <c:v>1060.36922318953</c:v>
                </c:pt>
                <c:pt idx="11">
                  <c:v>1037.48663612562</c:v>
                </c:pt>
                <c:pt idx="12">
                  <c:v>771.14553013379498</c:v>
                </c:pt>
                <c:pt idx="13">
                  <c:v>802.26541311753203</c:v>
                </c:pt>
                <c:pt idx="14">
                  <c:v>752.76254546254097</c:v>
                </c:pt>
                <c:pt idx="15">
                  <c:v>249.02467704204099</c:v>
                </c:pt>
                <c:pt idx="16">
                  <c:v>258.10381009520199</c:v>
                </c:pt>
                <c:pt idx="17">
                  <c:v>284.724090657072</c:v>
                </c:pt>
              </c:numCache>
            </c:numRef>
          </c:val>
          <c:smooth val="0"/>
          <c:extLst>
            <c:ext xmlns:c16="http://schemas.microsoft.com/office/drawing/2014/chart" uri="{C3380CC4-5D6E-409C-BE32-E72D297353CC}">
              <c16:uniqueId val="{0000000E-2A38-42B9-AD19-E191D5550B2E}"/>
            </c:ext>
          </c:extLst>
        </c:ser>
        <c:ser>
          <c:idx val="1"/>
          <c:order val="1"/>
          <c:tx>
            <c:strRef>
              <c:f>TT15_D!$H$16</c:f>
              <c:strCache>
                <c:ptCount val="1"/>
                <c:pt idx="0">
                  <c:v>Mujeres</c:v>
                </c:pt>
              </c:strCache>
            </c:strRef>
          </c:tx>
          <c:spPr>
            <a:ln w="12700">
              <a:solidFill>
                <a:srgbClr val="7030A0"/>
              </a:solidFill>
              <a:prstDash val="dash"/>
            </a:ln>
          </c:spPr>
          <c:marker>
            <c:symbol val="circle"/>
            <c:size val="8"/>
            <c:spPr>
              <a:solidFill>
                <a:srgbClr val="7030A0"/>
              </a:solidFill>
              <a:ln>
                <a:noFill/>
              </a:ln>
            </c:spPr>
          </c:marker>
          <c:dPt>
            <c:idx val="3"/>
            <c:bubble3D val="0"/>
            <c:spPr>
              <a:ln w="12700">
                <a:noFill/>
                <a:prstDash val="dash"/>
              </a:ln>
            </c:spPr>
            <c:extLst>
              <c:ext xmlns:c16="http://schemas.microsoft.com/office/drawing/2014/chart" uri="{C3380CC4-5D6E-409C-BE32-E72D297353CC}">
                <c16:uniqueId val="{00000010-2A38-42B9-AD19-E191D5550B2E}"/>
              </c:ext>
            </c:extLst>
          </c:dPt>
          <c:dPt>
            <c:idx val="6"/>
            <c:bubble3D val="0"/>
            <c:spPr>
              <a:ln w="12700">
                <a:noFill/>
                <a:prstDash val="dash"/>
              </a:ln>
            </c:spPr>
            <c:extLst>
              <c:ext xmlns:c16="http://schemas.microsoft.com/office/drawing/2014/chart" uri="{C3380CC4-5D6E-409C-BE32-E72D297353CC}">
                <c16:uniqueId val="{00000012-2A38-42B9-AD19-E191D5550B2E}"/>
              </c:ext>
            </c:extLst>
          </c:dPt>
          <c:dPt>
            <c:idx val="9"/>
            <c:bubble3D val="0"/>
            <c:spPr>
              <a:ln w="12700">
                <a:noFill/>
                <a:prstDash val="dash"/>
              </a:ln>
            </c:spPr>
            <c:extLst>
              <c:ext xmlns:c16="http://schemas.microsoft.com/office/drawing/2014/chart" uri="{C3380CC4-5D6E-409C-BE32-E72D297353CC}">
                <c16:uniqueId val="{00000014-2A38-42B9-AD19-E191D5550B2E}"/>
              </c:ext>
            </c:extLst>
          </c:dPt>
          <c:dPt>
            <c:idx val="12"/>
            <c:bubble3D val="0"/>
            <c:spPr>
              <a:ln w="12700">
                <a:noFill/>
                <a:prstDash val="dash"/>
              </a:ln>
            </c:spPr>
            <c:extLst>
              <c:ext xmlns:c16="http://schemas.microsoft.com/office/drawing/2014/chart" uri="{C3380CC4-5D6E-409C-BE32-E72D297353CC}">
                <c16:uniqueId val="{00000016-2A38-42B9-AD19-E191D5550B2E}"/>
              </c:ext>
            </c:extLst>
          </c:dPt>
          <c:dPt>
            <c:idx val="15"/>
            <c:bubble3D val="0"/>
            <c:spPr>
              <a:ln w="12700">
                <a:noFill/>
                <a:prstDash val="dash"/>
              </a:ln>
            </c:spPr>
            <c:extLst>
              <c:ext xmlns:c16="http://schemas.microsoft.com/office/drawing/2014/chart" uri="{C3380CC4-5D6E-409C-BE32-E72D297353CC}">
                <c16:uniqueId val="{00000018-2A38-42B9-AD19-E191D5550B2E}"/>
              </c:ext>
            </c:extLst>
          </c:dPt>
          <c:dLbls>
            <c:dLbl>
              <c:idx val="3"/>
              <c:layout>
                <c:manualLayout>
                  <c:x val="-1.6389963555586577E-2"/>
                  <c:y val="6.362375581535026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2A38-42B9-AD19-E191D5550B2E}"/>
                </c:ext>
              </c:extLst>
            </c:dLbl>
            <c:dLbl>
              <c:idx val="4"/>
              <c:layout>
                <c:manualLayout>
                  <c:x val="-1.562318304717125E-2"/>
                  <c:y val="6.362375581535026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FC15-4E91-8FBB-A84976C1EDE1}"/>
                </c:ext>
              </c:extLst>
            </c:dLbl>
            <c:dLbl>
              <c:idx val="5"/>
              <c:layout>
                <c:manualLayout>
                  <c:x val="-1.4856402538755952E-2"/>
                  <c:y val="5.861205368819446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FC15-4E91-8FBB-A84976C1EDE1}"/>
                </c:ext>
              </c:extLst>
            </c:dLbl>
            <c:dLbl>
              <c:idx val="12"/>
              <c:layout>
                <c:manualLayout>
                  <c:x val="-1.4856402538755925E-2"/>
                  <c:y val="8.3670564323973101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2A38-42B9-AD19-E191D5550B2E}"/>
                </c:ext>
              </c:extLst>
            </c:dLbl>
            <c:dLbl>
              <c:idx val="13"/>
              <c:layout>
                <c:manualLayout>
                  <c:x val="-1.4856402538755925E-2"/>
                  <c:y val="6.362375581535008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FC15-4E91-8FBB-A84976C1EDE1}"/>
                </c:ext>
              </c:extLst>
            </c:dLbl>
            <c:dLbl>
              <c:idx val="14"/>
              <c:layout>
                <c:manualLayout>
                  <c:x val="-1.4856402538755925E-2"/>
                  <c:y val="6.362375581535026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FC15-4E91-8FBB-A84976C1EDE1}"/>
                </c:ext>
              </c:extLst>
            </c:dLbl>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TT15_D!$N$68:$AE$70</c:f>
              <c:multiLvlStrCache>
                <c:ptCount val="18"/>
                <c:lvl>
                  <c:pt idx="0">
                    <c:v>2016</c:v>
                  </c:pt>
                  <c:pt idx="1">
                    <c:v>2018</c:v>
                  </c:pt>
                  <c:pt idx="2">
                    <c:v>2020</c:v>
                  </c:pt>
                  <c:pt idx="3">
                    <c:v>2016</c:v>
                  </c:pt>
                  <c:pt idx="4">
                    <c:v>2018</c:v>
                  </c:pt>
                  <c:pt idx="5">
                    <c:v>2020</c:v>
                  </c:pt>
                  <c:pt idx="6">
                    <c:v>2016</c:v>
                  </c:pt>
                  <c:pt idx="7">
                    <c:v>2018</c:v>
                  </c:pt>
                  <c:pt idx="8">
                    <c:v>2020</c:v>
                  </c:pt>
                  <c:pt idx="9">
                    <c:v>2016</c:v>
                  </c:pt>
                  <c:pt idx="10">
                    <c:v>2018</c:v>
                  </c:pt>
                  <c:pt idx="11">
                    <c:v>2020</c:v>
                  </c:pt>
                  <c:pt idx="12">
                    <c:v>2016</c:v>
                  </c:pt>
                  <c:pt idx="13">
                    <c:v>2018</c:v>
                  </c:pt>
                  <c:pt idx="14">
                    <c:v>2020</c:v>
                  </c:pt>
                  <c:pt idx="15">
                    <c:v>2016</c:v>
                  </c:pt>
                  <c:pt idx="16">
                    <c:v>2018</c:v>
                  </c:pt>
                  <c:pt idx="17">
                    <c:v>2020</c:v>
                  </c:pt>
                </c:lvl>
                <c:lvl>
                  <c:pt idx="0">
                    <c:v>Tiempo total de trabajo</c:v>
                  </c:pt>
                  <c:pt idx="3">
                    <c:v>Trabajo extradoméstico</c:v>
                  </c:pt>
                  <c:pt idx="6">
                    <c:v>Trabajo doméstico no remunerado</c:v>
                  </c:pt>
                  <c:pt idx="9">
                    <c:v>Tiempo total de trabajo</c:v>
                  </c:pt>
                  <c:pt idx="12">
                    <c:v>Trabajo extradoméstico</c:v>
                  </c:pt>
                  <c:pt idx="15">
                    <c:v>Trabajo doméstico no remunerado</c:v>
                  </c:pt>
                </c:lvl>
                <c:lvl>
                  <c:pt idx="0">
                    <c:v>En situación de pobreza</c:v>
                  </c:pt>
                  <c:pt idx="9">
                    <c:v>En situación de no pobreza</c:v>
                  </c:pt>
                </c:lvl>
              </c:multiLvlStrCache>
            </c:multiLvlStrRef>
          </c:cat>
          <c:val>
            <c:numRef>
              <c:f>(TT16_D!$H$37,TT16_D!$K$37,TT16_D!$N$37,TT16_D!$H$47,TT16_D!$K$47,TT16_D!$N$47,TT16_D!$H$42,TT16_D!$K$42,TT16_D!$N$42,TT16_D!$H$52,TT16_D!$K$52,TT16_D!$N$52,TT16_D!$H$62,TT16_D!$K$62,TT16_D!$N$62,TT16_D!$H$57,TT16_D!$K$57,TT16_D!$N$57)</c:f>
              <c:numCache>
                <c:formatCode>_-* #,##0_-;\-* #,##0_-;_-* "-"??_-;_-@_-</c:formatCode>
                <c:ptCount val="18"/>
                <c:pt idx="0">
                  <c:v>898.89902777698603</c:v>
                </c:pt>
                <c:pt idx="1">
                  <c:v>891.64474943532798</c:v>
                </c:pt>
                <c:pt idx="2">
                  <c:v>935.17370468874208</c:v>
                </c:pt>
                <c:pt idx="3">
                  <c:v>240.16053189726401</c:v>
                </c:pt>
                <c:pt idx="4">
                  <c:v>239.85400611334501</c:v>
                </c:pt>
                <c:pt idx="5">
                  <c:v>256.60864698150499</c:v>
                </c:pt>
                <c:pt idx="6">
                  <c:v>658.73849590237705</c:v>
                </c:pt>
                <c:pt idx="7">
                  <c:v>651.79074329922298</c:v>
                </c:pt>
                <c:pt idx="8">
                  <c:v>678.56505771875402</c:v>
                </c:pt>
                <c:pt idx="9">
                  <c:v>1269.7848893373598</c:v>
                </c:pt>
                <c:pt idx="10">
                  <c:v>1295.82870447701</c:v>
                </c:pt>
                <c:pt idx="11">
                  <c:v>1267.1682232550002</c:v>
                </c:pt>
                <c:pt idx="12">
                  <c:v>504.65729207045604</c:v>
                </c:pt>
                <c:pt idx="13">
                  <c:v>524.21621034643692</c:v>
                </c:pt>
                <c:pt idx="14">
                  <c:v>496.48372147690895</c:v>
                </c:pt>
                <c:pt idx="15">
                  <c:v>765.12759726500906</c:v>
                </c:pt>
                <c:pt idx="16">
                  <c:v>771.61249417372301</c:v>
                </c:pt>
                <c:pt idx="17">
                  <c:v>770.68450179598108</c:v>
                </c:pt>
              </c:numCache>
            </c:numRef>
          </c:val>
          <c:smooth val="0"/>
          <c:extLst>
            <c:ext xmlns:c16="http://schemas.microsoft.com/office/drawing/2014/chart" uri="{C3380CC4-5D6E-409C-BE32-E72D297353CC}">
              <c16:uniqueId val="{00000019-2A38-42B9-AD19-E191D5550B2E}"/>
            </c:ext>
          </c:extLst>
        </c:ser>
        <c:dLbls>
          <c:showLegendKey val="0"/>
          <c:showVal val="1"/>
          <c:showCatName val="0"/>
          <c:showSerName val="0"/>
          <c:showPercent val="0"/>
          <c:showBubbleSize val="0"/>
        </c:dLbls>
        <c:hiLowLines>
          <c:spPr>
            <a:ln cmpd="sng">
              <a:solidFill>
                <a:sysClr val="windowText" lastClr="000000"/>
              </a:solidFill>
              <a:prstDash val="dash"/>
              <a:headEnd w="sm" len="sm"/>
              <a:tailEnd w="sm" len="sm"/>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a:lstStyle/>
          <a:p>
            <a:pPr>
              <a:defRPr sz="9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b="0">
                    <a:solidFill>
                      <a:srgbClr val="002060"/>
                    </a:solidFill>
                  </a:defRPr>
                </a:pPr>
                <a:r>
                  <a:rPr lang="en-US" b="0">
                    <a:solidFill>
                      <a:srgbClr val="002060"/>
                    </a:solidFill>
                  </a:rPr>
                  <a:t>Horas totales semanales (millones de horas)</a:t>
                </a:r>
              </a:p>
            </c:rich>
          </c:tx>
          <c:layout>
            <c:manualLayout>
              <c:xMode val="edge"/>
              <c:yMode val="edge"/>
              <c:x val="3.5162078682789422E-2"/>
              <c:y val="6.1564025165532187E-2"/>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8400"/>
        <c:crosses val="autoZero"/>
        <c:crossBetween val="between"/>
      </c:valAx>
    </c:plotArea>
    <c:legend>
      <c:legendPos val="b"/>
      <c:layout>
        <c:manualLayout>
          <c:xMode val="edge"/>
          <c:yMode val="edge"/>
          <c:x val="0.51311944586154135"/>
          <c:y val="2.5981413609383674E-2"/>
          <c:w val="0.17860215146606578"/>
          <c:h val="2.2668520654447789E-2"/>
        </c:manualLayout>
      </c:layout>
      <c:overlay val="0"/>
      <c:spPr>
        <a:noFill/>
      </c:spPr>
      <c:txPr>
        <a:bodyPr/>
        <a:lstStyle/>
        <a:p>
          <a:pPr>
            <a:defRPr b="1">
              <a:solidFill>
                <a:srgbClr val="002060"/>
              </a:solidFill>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590551181102358E-2"/>
          <c:y val="0.17854626577929747"/>
          <c:w val="0.90193349982561588"/>
          <c:h val="0.65392413965964213"/>
        </c:manualLayout>
      </c:layout>
      <c:lineChart>
        <c:grouping val="standard"/>
        <c:varyColors val="0"/>
        <c:ser>
          <c:idx val="0"/>
          <c:order val="0"/>
          <c:tx>
            <c:strRef>
              <c:f>TT16_D!$G$17</c:f>
              <c:strCache>
                <c:ptCount val="1"/>
                <c:pt idx="0">
                  <c:v>Hombres</c:v>
                </c:pt>
              </c:strCache>
            </c:strRef>
          </c:tx>
          <c:spPr>
            <a:ln w="12700">
              <a:solidFill>
                <a:srgbClr val="C4BD97"/>
              </a:solidFill>
              <a:prstDash val="dash"/>
            </a:ln>
          </c:spPr>
          <c:marker>
            <c:symbol val="circle"/>
            <c:size val="8"/>
            <c:spPr>
              <a:solidFill>
                <a:srgbClr val="C4BD97"/>
              </a:solidFill>
              <a:ln>
                <a:noFill/>
              </a:ln>
            </c:spPr>
          </c:marker>
          <c:dPt>
            <c:idx val="3"/>
            <c:bubble3D val="0"/>
            <c:extLst>
              <c:ext xmlns:c16="http://schemas.microsoft.com/office/drawing/2014/chart" uri="{C3380CC4-5D6E-409C-BE32-E72D297353CC}">
                <c16:uniqueId val="{00000000-FF17-43D6-8F94-222A58E89653}"/>
              </c:ext>
            </c:extLst>
          </c:dPt>
          <c:dPt>
            <c:idx val="4"/>
            <c:bubble3D val="0"/>
            <c:spPr>
              <a:ln w="12700">
                <a:noFill/>
                <a:prstDash val="dash"/>
              </a:ln>
            </c:spPr>
            <c:extLst>
              <c:ext xmlns:c16="http://schemas.microsoft.com/office/drawing/2014/chart" uri="{C3380CC4-5D6E-409C-BE32-E72D297353CC}">
                <c16:uniqueId val="{00000002-FF17-43D6-8F94-222A58E89653}"/>
              </c:ext>
            </c:extLst>
          </c:dPt>
          <c:dPt>
            <c:idx val="5"/>
            <c:bubble3D val="0"/>
            <c:extLst>
              <c:ext xmlns:c16="http://schemas.microsoft.com/office/drawing/2014/chart" uri="{C3380CC4-5D6E-409C-BE32-E72D297353CC}">
                <c16:uniqueId val="{00000003-FF17-43D6-8F94-222A58E89653}"/>
              </c:ext>
            </c:extLst>
          </c:dPt>
          <c:dPt>
            <c:idx val="8"/>
            <c:bubble3D val="0"/>
            <c:spPr>
              <a:ln w="12700">
                <a:noFill/>
                <a:prstDash val="dash"/>
              </a:ln>
            </c:spPr>
            <c:extLst>
              <c:ext xmlns:c16="http://schemas.microsoft.com/office/drawing/2014/chart" uri="{C3380CC4-5D6E-409C-BE32-E72D297353CC}">
                <c16:uniqueId val="{00000005-FF17-43D6-8F94-222A58E89653}"/>
              </c:ext>
            </c:extLst>
          </c:dPt>
          <c:dPt>
            <c:idx val="10"/>
            <c:bubble3D val="0"/>
            <c:extLst>
              <c:ext xmlns:c16="http://schemas.microsoft.com/office/drawing/2014/chart" uri="{C3380CC4-5D6E-409C-BE32-E72D297353CC}">
                <c16:uniqueId val="{00000006-FF17-43D6-8F94-222A58E89653}"/>
              </c:ext>
            </c:extLst>
          </c:dPt>
          <c:dPt>
            <c:idx val="12"/>
            <c:bubble3D val="0"/>
            <c:spPr>
              <a:ln w="12700">
                <a:noFill/>
                <a:prstDash val="dash"/>
              </a:ln>
            </c:spPr>
            <c:extLst>
              <c:ext xmlns:c16="http://schemas.microsoft.com/office/drawing/2014/chart" uri="{C3380CC4-5D6E-409C-BE32-E72D297353CC}">
                <c16:uniqueId val="{00000008-FF17-43D6-8F94-222A58E89653}"/>
              </c:ext>
            </c:extLst>
          </c:dPt>
          <c:dPt>
            <c:idx val="16"/>
            <c:bubble3D val="0"/>
            <c:spPr>
              <a:ln w="12700">
                <a:noFill/>
                <a:prstDash val="dash"/>
              </a:ln>
            </c:spPr>
            <c:extLst>
              <c:ext xmlns:c16="http://schemas.microsoft.com/office/drawing/2014/chart" uri="{C3380CC4-5D6E-409C-BE32-E72D297353CC}">
                <c16:uniqueId val="{0000000A-FF17-43D6-8F94-222A58E89653}"/>
              </c:ext>
            </c:extLst>
          </c:dPt>
          <c:dPt>
            <c:idx val="20"/>
            <c:bubble3D val="0"/>
            <c:spPr>
              <a:ln w="12700">
                <a:noFill/>
                <a:prstDash val="dash"/>
              </a:ln>
            </c:spPr>
            <c:extLst>
              <c:ext xmlns:c16="http://schemas.microsoft.com/office/drawing/2014/chart" uri="{C3380CC4-5D6E-409C-BE32-E72D297353CC}">
                <c16:uniqueId val="{0000000C-FF17-43D6-8F94-222A58E89653}"/>
              </c:ext>
            </c:extLst>
          </c:dPt>
          <c:dLbls>
            <c:dLbl>
              <c:idx val="0"/>
              <c:layout>
                <c:manualLayout>
                  <c:x val="-2.8525126825861085E-3"/>
                  <c:y val="5.6963467801812045E-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FF17-43D6-8F94-222A58E89653}"/>
                </c:ext>
              </c:extLst>
            </c:dLbl>
            <c:dLbl>
              <c:idx val="1"/>
              <c:layout>
                <c:manualLayout>
                  <c:x val="-1.505054019410363E-2"/>
                  <c:y val="4.5988788172401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FF17-43D6-8F94-222A58E89653}"/>
                </c:ext>
              </c:extLst>
            </c:dLbl>
            <c:dLbl>
              <c:idx val="2"/>
              <c:layout>
                <c:manualLayout>
                  <c:x val="-1.9935420863089817E-2"/>
                  <c:y val="3.25802042844619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FF17-43D6-8F94-222A58E89653}"/>
                </c:ext>
              </c:extLst>
            </c:dLbl>
            <c:dLbl>
              <c:idx val="3"/>
              <c:layout>
                <c:manualLayout>
                  <c:x val="-1.3333211255569797E-2"/>
                  <c:y val="2.05247773783203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F17-43D6-8F94-222A58E89653}"/>
                </c:ext>
              </c:extLst>
            </c:dLbl>
            <c:dLbl>
              <c:idx val="4"/>
              <c:layout>
                <c:manualLayout>
                  <c:x val="-3.1838559744981208E-3"/>
                  <c:y val="1.8531507091025386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F17-43D6-8F94-222A58E89653}"/>
                </c:ext>
              </c:extLst>
            </c:dLbl>
            <c:dLbl>
              <c:idx val="5"/>
              <c:layout>
                <c:manualLayout>
                  <c:x val="-1.4318256729536715E-2"/>
                  <c:y val="3.63149861395325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F17-43D6-8F94-222A58E89653}"/>
                </c:ext>
              </c:extLst>
            </c:dLbl>
            <c:dLbl>
              <c:idx val="6"/>
              <c:layout>
                <c:manualLayout>
                  <c:x val="-1.7605017396081359E-2"/>
                  <c:y val="1.849839323324866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FF17-43D6-8F94-222A58E89653}"/>
                </c:ext>
              </c:extLst>
            </c:dLbl>
            <c:dLbl>
              <c:idx val="7"/>
              <c:layout>
                <c:manualLayout>
                  <c:x val="-2.5170969907831287E-2"/>
                  <c:y val="8.6002860630908576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FF17-43D6-8F94-222A58E89653}"/>
                </c:ext>
              </c:extLst>
            </c:dLbl>
            <c:dLbl>
              <c:idx val="8"/>
              <c:layout>
                <c:manualLayout>
                  <c:x val="-1.353830189830928E-2"/>
                  <c:y val="2.03657841607839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F17-43D6-8F94-222A58E89653}"/>
                </c:ext>
              </c:extLst>
            </c:dLbl>
            <c:dLbl>
              <c:idx val="9"/>
              <c:layout>
                <c:manualLayout>
                  <c:x val="-1.4313495696758893E-2"/>
                  <c:y val="4.18050842913453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FF17-43D6-8F94-222A58E89653}"/>
                </c:ext>
              </c:extLst>
            </c:dLbl>
            <c:dLbl>
              <c:idx val="10"/>
              <c:layout>
                <c:manualLayout>
                  <c:x val="-1.8496734419825373E-2"/>
                  <c:y val="2.31564268799545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F17-43D6-8F94-222A58E89653}"/>
                </c:ext>
              </c:extLst>
            </c:dLbl>
            <c:dLbl>
              <c:idx val="11"/>
              <c:layout>
                <c:manualLayout>
                  <c:x val="-2.5492766892510586E-2"/>
                  <c:y val="6.5339977379316461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FF17-43D6-8F94-222A58E89653}"/>
                </c:ext>
              </c:extLst>
            </c:dLbl>
            <c:dLbl>
              <c:idx val="12"/>
              <c:layout>
                <c:manualLayout>
                  <c:x val="-2.4405298174937549E-2"/>
                  <c:y val="6.171898478777834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FF17-43D6-8F94-222A58E89653}"/>
                </c:ext>
              </c:extLst>
            </c:dLbl>
            <c:dLbl>
              <c:idx val="13"/>
              <c:layout>
                <c:manualLayout>
                  <c:x val="-1.2767869132637491E-2"/>
                  <c:y val="6.589707714350914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FF17-43D6-8F94-222A58E89653}"/>
                </c:ext>
              </c:extLst>
            </c:dLbl>
            <c:dLbl>
              <c:idx val="14"/>
              <c:layout>
                <c:manualLayout>
                  <c:x val="-2.4515046084355847E-2"/>
                  <c:y val="2.41407819473489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FF17-43D6-8F94-222A58E89653}"/>
                </c:ext>
              </c:extLst>
            </c:dLbl>
            <c:dLbl>
              <c:idx val="15"/>
              <c:layout>
                <c:manualLayout>
                  <c:x val="-2.2256180186778978E-2"/>
                  <c:y val="5.6956982046845459E-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FF17-43D6-8F94-222A58E89653}"/>
                </c:ext>
              </c:extLst>
            </c:dLbl>
            <c:dLbl>
              <c:idx val="16"/>
              <c:layout>
                <c:manualLayout>
                  <c:x val="-2.5194836110602567E-2"/>
                  <c:y val="3.334648924270595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F17-43D6-8F94-222A58E89653}"/>
                </c:ext>
              </c:extLst>
            </c:dLbl>
            <c:dLbl>
              <c:idx val="17"/>
              <c:layout>
                <c:manualLayout>
                  <c:x val="-1.4303973631203077E-2"/>
                  <c:y val="6.36931505721884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FF17-43D6-8F94-222A58E89653}"/>
                </c:ext>
              </c:extLst>
            </c:dLbl>
            <c:dLbl>
              <c:idx val="18"/>
              <c:layout>
                <c:manualLayout>
                  <c:x val="-2.1476225355551486E-2"/>
                  <c:y val="1.65187717992170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FF17-43D6-8F94-222A58E89653}"/>
                </c:ext>
              </c:extLst>
            </c:dLbl>
            <c:dLbl>
              <c:idx val="19"/>
              <c:layout>
                <c:manualLayout>
                  <c:x val="-3.6324848928768762E-3"/>
                  <c:y val="1.23352237938649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FF17-43D6-8F94-222A58E89653}"/>
                </c:ext>
              </c:extLst>
            </c:dLbl>
            <c:dLbl>
              <c:idx val="20"/>
              <c:layout>
                <c:manualLayout>
                  <c:x val="2.2918618763142793E-4"/>
                  <c:y val="-5.032606218340354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FF17-43D6-8F94-222A58E89653}"/>
                </c:ext>
              </c:extLst>
            </c:dLbl>
            <c:dLbl>
              <c:idx val="21"/>
              <c:layout>
                <c:manualLayout>
                  <c:x val="-1.2758347067081731E-2"/>
                  <c:y val="5.764205576359766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FF17-43D6-8F94-222A58E89653}"/>
                </c:ext>
              </c:extLst>
            </c:dLbl>
            <c:dLbl>
              <c:idx val="22"/>
              <c:layout>
                <c:manualLayout>
                  <c:x val="-2.459610571934322E-2"/>
                  <c:y val="2.619257383208577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FF17-43D6-8F94-222A58E89653}"/>
                </c:ext>
              </c:extLst>
            </c:dLbl>
            <c:dLbl>
              <c:idx val="23"/>
              <c:layout>
                <c:manualLayout>
                  <c:x val="-1.2097609293239057E-2"/>
                  <c:y val="3.231566642404993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FF17-43D6-8F94-222A58E89653}"/>
                </c:ext>
              </c:extLst>
            </c:dLbl>
            <c:spPr>
              <a:noFill/>
              <a:ln>
                <a:noFill/>
              </a:ln>
              <a:effectLst/>
            </c:sp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TT15_D!$M$73:$O$102</c15:sqref>
                  </c15:fullRef>
                </c:ext>
              </c:extLst>
              <c:f>(TT15_D!$M$73:$O$76,TT15_D!$M$78:$O$81,TT15_D!$M$83:$O$86,TT15_D!$M$88:$O$91,TT15_D!$M$93:$O$96,TT15_D!$M$98:$O$101)</c:f>
              <c:multiLvlStrCache>
                <c:ptCount val="24"/>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lvl>
                <c:lvl>
                  <c:pt idx="0">
                    <c:v>2016</c:v>
                  </c:pt>
                  <c:pt idx="4">
                    <c:v>2018</c:v>
                  </c:pt>
                  <c:pt idx="8">
                    <c:v>2020</c:v>
                  </c:pt>
                  <c:pt idx="12">
                    <c:v>2016</c:v>
                  </c:pt>
                  <c:pt idx="16">
                    <c:v>2018</c:v>
                  </c:pt>
                  <c:pt idx="20">
                    <c:v>2020</c:v>
                  </c:pt>
                </c:lvl>
                <c:lvl>
                  <c:pt idx="0">
                    <c:v>En situación de pobreza</c:v>
                  </c:pt>
                  <c:pt idx="12">
                    <c:v>En situación de no pobreza</c:v>
                  </c:pt>
                </c:lvl>
              </c:multiLvlStrCache>
            </c:multiLvlStrRef>
          </c:cat>
          <c:val>
            <c:numRef>
              <c:extLst>
                <c:ext xmlns:c15="http://schemas.microsoft.com/office/drawing/2012/chart" uri="{02D57815-91ED-43cb-92C2-25804820EDAC}">
                  <c15:fullRef>
                    <c15:sqref>(TT16_D!$G$33:$G$37,TT16_D!$J$33:$J$37,TT16_D!$M$33:$M$37,TT16_D!$G$48:$G$52,TT16_D!$J$48:$J$52,TT16_D!$M$48:$M$52)</c15:sqref>
                  </c15:fullRef>
                </c:ext>
              </c:extLst>
              <c:f>(TT16_D!$G$33:$G$36,TT16_D!$J$33:$J$36,TT16_D!$M$33:$M$36,TT16_D!$G$48:$G$51,TT16_D!$J$48:$J$51,TT16_D!$M$48:$M$51)</c:f>
              <c:numCache>
                <c:formatCode>_-* #,##0_-;\-* #,##0_-;_-* "-"??_-;_-@_-</c:formatCode>
                <c:ptCount val="24"/>
                <c:pt idx="0">
                  <c:v>51.698855128531001</c:v>
                </c:pt>
                <c:pt idx="1">
                  <c:v>363.54607935626001</c:v>
                </c:pt>
                <c:pt idx="2">
                  <c:v>163.123597058255</c:v>
                </c:pt>
                <c:pt idx="3">
                  <c:v>47.945562581719599</c:v>
                </c:pt>
                <c:pt idx="4">
                  <c:v>44.9646791130819</c:v>
                </c:pt>
                <c:pt idx="5">
                  <c:v>354.87299086369399</c:v>
                </c:pt>
                <c:pt idx="6">
                  <c:v>170.20054961268801</c:v>
                </c:pt>
                <c:pt idx="7">
                  <c:v>53.229226846128796</c:v>
                </c:pt>
                <c:pt idx="8">
                  <c:v>57.736762370017701</c:v>
                </c:pt>
                <c:pt idx="9">
                  <c:v>374.18115675398803</c:v>
                </c:pt>
                <c:pt idx="10">
                  <c:v>194.274449663643</c:v>
                </c:pt>
                <c:pt idx="11">
                  <c:v>50.6741010829533</c:v>
                </c:pt>
                <c:pt idx="12">
                  <c:v>41.484255225377098</c:v>
                </c:pt>
                <c:pt idx="13">
                  <c:v>605.57794819843195</c:v>
                </c:pt>
                <c:pt idx="14">
                  <c:v>308.22746803864698</c:v>
                </c:pt>
                <c:pt idx="15">
                  <c:v>64.880535678019911</c:v>
                </c:pt>
                <c:pt idx="16">
                  <c:v>43.007434277349397</c:v>
                </c:pt>
                <c:pt idx="17">
                  <c:v>606.00792991327796</c:v>
                </c:pt>
                <c:pt idx="18">
                  <c:v>340.24765155516303</c:v>
                </c:pt>
                <c:pt idx="19">
                  <c:v>71.106207443739507</c:v>
                </c:pt>
                <c:pt idx="20">
                  <c:v>46.520267642681802</c:v>
                </c:pt>
                <c:pt idx="21">
                  <c:v>576.19694873741196</c:v>
                </c:pt>
                <c:pt idx="22">
                  <c:v>332.46588062459398</c:v>
                </c:pt>
                <c:pt idx="23">
                  <c:v>82.303539120933806</c:v>
                </c:pt>
              </c:numCache>
            </c:numRef>
          </c:val>
          <c:smooth val="0"/>
          <c:extLst>
            <c:ext xmlns:c16="http://schemas.microsoft.com/office/drawing/2014/chart" uri="{C3380CC4-5D6E-409C-BE32-E72D297353CC}">
              <c16:uniqueId val="{0000001D-FF17-43D6-8F94-222A58E89653}"/>
            </c:ext>
          </c:extLst>
        </c:ser>
        <c:ser>
          <c:idx val="1"/>
          <c:order val="1"/>
          <c:tx>
            <c:strRef>
              <c:f>TT16_D!$H$17</c:f>
              <c:strCache>
                <c:ptCount val="1"/>
                <c:pt idx="0">
                  <c:v>Mujeres</c:v>
                </c:pt>
              </c:strCache>
            </c:strRef>
          </c:tx>
          <c:spPr>
            <a:ln w="12700">
              <a:solidFill>
                <a:srgbClr val="7030A0"/>
              </a:solidFill>
              <a:prstDash val="dash"/>
            </a:ln>
          </c:spPr>
          <c:marker>
            <c:symbol val="circle"/>
            <c:size val="8"/>
            <c:spPr>
              <a:solidFill>
                <a:srgbClr val="7030A0"/>
              </a:solidFill>
              <a:ln>
                <a:noFill/>
              </a:ln>
            </c:spPr>
          </c:marker>
          <c:dPt>
            <c:idx val="3"/>
            <c:bubble3D val="0"/>
            <c:extLst>
              <c:ext xmlns:c16="http://schemas.microsoft.com/office/drawing/2014/chart" uri="{C3380CC4-5D6E-409C-BE32-E72D297353CC}">
                <c16:uniqueId val="{0000001E-FF17-43D6-8F94-222A58E89653}"/>
              </c:ext>
            </c:extLst>
          </c:dPt>
          <c:dPt>
            <c:idx val="4"/>
            <c:bubble3D val="0"/>
            <c:spPr>
              <a:ln w="12700">
                <a:noFill/>
                <a:prstDash val="dash"/>
              </a:ln>
            </c:spPr>
            <c:extLst>
              <c:ext xmlns:c16="http://schemas.microsoft.com/office/drawing/2014/chart" uri="{C3380CC4-5D6E-409C-BE32-E72D297353CC}">
                <c16:uniqueId val="{00000020-FF17-43D6-8F94-222A58E89653}"/>
              </c:ext>
            </c:extLst>
          </c:dPt>
          <c:dPt>
            <c:idx val="5"/>
            <c:bubble3D val="0"/>
            <c:extLst>
              <c:ext xmlns:c16="http://schemas.microsoft.com/office/drawing/2014/chart" uri="{C3380CC4-5D6E-409C-BE32-E72D297353CC}">
                <c16:uniqueId val="{00000021-FF17-43D6-8F94-222A58E89653}"/>
              </c:ext>
            </c:extLst>
          </c:dPt>
          <c:dPt>
            <c:idx val="8"/>
            <c:bubble3D val="0"/>
            <c:spPr>
              <a:ln w="12700">
                <a:noFill/>
                <a:prstDash val="dash"/>
              </a:ln>
            </c:spPr>
            <c:extLst>
              <c:ext xmlns:c16="http://schemas.microsoft.com/office/drawing/2014/chart" uri="{C3380CC4-5D6E-409C-BE32-E72D297353CC}">
                <c16:uniqueId val="{00000023-FF17-43D6-8F94-222A58E89653}"/>
              </c:ext>
            </c:extLst>
          </c:dPt>
          <c:dPt>
            <c:idx val="10"/>
            <c:bubble3D val="0"/>
            <c:extLst>
              <c:ext xmlns:c16="http://schemas.microsoft.com/office/drawing/2014/chart" uri="{C3380CC4-5D6E-409C-BE32-E72D297353CC}">
                <c16:uniqueId val="{00000024-FF17-43D6-8F94-222A58E89653}"/>
              </c:ext>
            </c:extLst>
          </c:dPt>
          <c:dPt>
            <c:idx val="12"/>
            <c:bubble3D val="0"/>
            <c:spPr>
              <a:ln w="12700">
                <a:noFill/>
                <a:prstDash val="dash"/>
              </a:ln>
            </c:spPr>
            <c:extLst>
              <c:ext xmlns:c16="http://schemas.microsoft.com/office/drawing/2014/chart" uri="{C3380CC4-5D6E-409C-BE32-E72D297353CC}">
                <c16:uniqueId val="{00000026-FF17-43D6-8F94-222A58E89653}"/>
              </c:ext>
            </c:extLst>
          </c:dPt>
          <c:dPt>
            <c:idx val="16"/>
            <c:bubble3D val="0"/>
            <c:spPr>
              <a:ln w="12700">
                <a:noFill/>
                <a:prstDash val="dash"/>
              </a:ln>
            </c:spPr>
            <c:extLst>
              <c:ext xmlns:c16="http://schemas.microsoft.com/office/drawing/2014/chart" uri="{C3380CC4-5D6E-409C-BE32-E72D297353CC}">
                <c16:uniqueId val="{00000028-FF17-43D6-8F94-222A58E89653}"/>
              </c:ext>
            </c:extLst>
          </c:dPt>
          <c:dPt>
            <c:idx val="20"/>
            <c:bubble3D val="0"/>
            <c:spPr>
              <a:ln w="12700">
                <a:noFill/>
                <a:prstDash val="dash"/>
              </a:ln>
            </c:spPr>
            <c:extLst>
              <c:ext xmlns:c16="http://schemas.microsoft.com/office/drawing/2014/chart" uri="{C3380CC4-5D6E-409C-BE32-E72D297353CC}">
                <c16:uniqueId val="{0000002A-FF17-43D6-8F94-222A58E89653}"/>
              </c:ext>
            </c:extLst>
          </c:dPt>
          <c:dLbls>
            <c:dLbl>
              <c:idx val="0"/>
              <c:layout>
                <c:manualLayout>
                  <c:x val="-1.3116645303058189E-3"/>
                  <c:y val="-1.61820802797283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FF17-43D6-8F94-222A58E89653}"/>
                </c:ext>
              </c:extLst>
            </c:dLbl>
            <c:dLbl>
              <c:idx val="2"/>
              <c:layout>
                <c:manualLayout>
                  <c:x val="-4.9418909845571632E-3"/>
                  <c:y val="-2.63387852419377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DBD7-409C-9B98-781A916C9CF1}"/>
                </c:ext>
              </c:extLst>
            </c:dLbl>
            <c:dLbl>
              <c:idx val="3"/>
              <c:layout>
                <c:manualLayout>
                  <c:x val="-8.9256546420069579E-3"/>
                  <c:y val="-2.77982494534999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FF17-43D6-8F94-222A58E89653}"/>
                </c:ext>
              </c:extLst>
            </c:dLbl>
            <c:dLbl>
              <c:idx val="4"/>
              <c:layout>
                <c:manualLayout>
                  <c:x val="-5.8914728682170543E-4"/>
                  <c:y val="-1.57178824348034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FF17-43D6-8F94-222A58E89653}"/>
                </c:ext>
              </c:extLst>
            </c:dLbl>
            <c:dLbl>
              <c:idx val="6"/>
              <c:layout>
                <c:manualLayout>
                  <c:x val="-2.6163095892083824E-3"/>
                  <c:y val="-2.8318406675969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DBD7-409C-9B98-781A916C9CF1}"/>
                </c:ext>
              </c:extLst>
            </c:dLbl>
            <c:dLbl>
              <c:idx val="7"/>
              <c:layout>
                <c:manualLayout>
                  <c:x val="-3.622937400140577E-3"/>
                  <c:y val="-2.2978451223008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FF17-43D6-8F94-222A58E89653}"/>
                </c:ext>
              </c:extLst>
            </c:dLbl>
            <c:dLbl>
              <c:idx val="8"/>
              <c:layout>
                <c:manualLayout>
                  <c:x val="-2.0820879650316959E-3"/>
                  <c:y val="-9.9065557981722879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FF17-43D6-8F94-222A58E89653}"/>
                </c:ext>
              </c:extLst>
            </c:dLbl>
            <c:dLbl>
              <c:idx val="10"/>
              <c:layout>
                <c:manualLayout>
                  <c:x val="-6.8402612464139659E-3"/>
                  <c:y val="-8.3879833549688806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FF17-43D6-8F94-222A58E89653}"/>
                </c:ext>
              </c:extLst>
            </c:dLbl>
            <c:dLbl>
              <c:idx val="11"/>
              <c:layout>
                <c:manualLayout>
                  <c:x val="-9.1181281906654935E-3"/>
                  <c:y val="-2.31240212620481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FF17-43D6-8F94-222A58E89653}"/>
                </c:ext>
              </c:extLst>
            </c:dLbl>
            <c:dLbl>
              <c:idx val="12"/>
              <c:layout>
                <c:manualLayout>
                  <c:x val="-2.8525126825861085E-3"/>
                  <c:y val="-9.906555798172355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FF17-43D6-8F94-222A58E89653}"/>
                </c:ext>
              </c:extLst>
            </c:dLbl>
            <c:dLbl>
              <c:idx val="14"/>
              <c:layout>
                <c:manualLayout>
                  <c:x val="-5.2019166208875055E-3"/>
                  <c:y val="-5.6941394476513272E-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FF17-43D6-8F94-222A58E89653}"/>
                </c:ext>
              </c:extLst>
            </c:dLbl>
            <c:dLbl>
              <c:idx val="15"/>
              <c:layout>
                <c:manualLayout>
                  <c:x val="-2.8525126825861085E-3"/>
                  <c:y val="-1.5508796694530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FF17-43D6-8F94-222A58E89653}"/>
                </c:ext>
              </c:extLst>
            </c:dLbl>
            <c:dLbl>
              <c:idx val="16"/>
              <c:layout>
                <c:manualLayout>
                  <c:x val="-5.1923945553317462E-3"/>
                  <c:y val="-4.192121169042981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FF17-43D6-8F94-222A58E89653}"/>
                </c:ext>
              </c:extLst>
            </c:dLbl>
            <c:dLbl>
              <c:idx val="19"/>
              <c:layout>
                <c:manualLayout>
                  <c:x val="-4.402917658548609E-3"/>
                  <c:y val="-3.63112451226492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FF17-43D6-8F94-222A58E89653}"/>
                </c:ext>
              </c:extLst>
            </c:dLbl>
            <c:dLbl>
              <c:idx val="20"/>
              <c:layout>
                <c:manualLayout>
                  <c:x val="-5.9342115528038704E-3"/>
                  <c:y val="1.810464868362049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FF17-43D6-8F94-222A58E89653}"/>
                </c:ext>
              </c:extLst>
            </c:dLbl>
            <c:dLbl>
              <c:idx val="22"/>
              <c:layout>
                <c:manualLayout>
                  <c:x val="-1.8411157907588271E-3"/>
                  <c:y val="-2.23795423738748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DBD7-409C-9B98-781A916C9CF1}"/>
                </c:ext>
              </c:extLst>
            </c:dLbl>
            <c:dLbl>
              <c:idx val="23"/>
              <c:layout>
                <c:manualLayout>
                  <c:x val="-9.7863351405757058E-3"/>
                  <c:y val="-1.73762103266503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1-FF17-43D6-8F94-222A58E89653}"/>
                </c:ext>
              </c:extLst>
            </c:dLbl>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TT15_D!$M$73:$O$102</c15:sqref>
                  </c15:fullRef>
                </c:ext>
              </c:extLst>
              <c:f>(TT15_D!$M$73:$O$76,TT15_D!$M$78:$O$81,TT15_D!$M$83:$O$86,TT15_D!$M$88:$O$91,TT15_D!$M$93:$O$96,TT15_D!$M$98:$O$101)</c:f>
              <c:multiLvlStrCache>
                <c:ptCount val="24"/>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lvl>
                <c:lvl>
                  <c:pt idx="0">
                    <c:v>2016</c:v>
                  </c:pt>
                  <c:pt idx="4">
                    <c:v>2018</c:v>
                  </c:pt>
                  <c:pt idx="8">
                    <c:v>2020</c:v>
                  </c:pt>
                  <c:pt idx="12">
                    <c:v>2016</c:v>
                  </c:pt>
                  <c:pt idx="16">
                    <c:v>2018</c:v>
                  </c:pt>
                  <c:pt idx="20">
                    <c:v>2020</c:v>
                  </c:pt>
                </c:lvl>
                <c:lvl>
                  <c:pt idx="0">
                    <c:v>En situación de pobreza</c:v>
                  </c:pt>
                  <c:pt idx="12">
                    <c:v>En situación de no pobreza</c:v>
                  </c:pt>
                </c:lvl>
              </c:multiLvlStrCache>
            </c:multiLvlStrRef>
          </c:cat>
          <c:val>
            <c:numRef>
              <c:extLst>
                <c:ext xmlns:c15="http://schemas.microsoft.com/office/drawing/2012/chart" uri="{02D57815-91ED-43cb-92C2-25804820EDAC}">
                  <c15:fullRef>
                    <c15:sqref>(TT16_D!$H$33:$H$37,TT16_D!$K$33:$K$37,TT16_D!$N$33:$N$37,TT16_D!$H$48:$H$52,TT16_D!$K$48:$K$52,TT16_D!$N$48:$N$52)</c15:sqref>
                  </c15:fullRef>
                </c:ext>
              </c:extLst>
              <c:f>(TT16_D!$H$33:$H$36,TT16_D!$K$33:$K$36,TT16_D!$N$33:$N$36,TT16_D!$H$48:$H$51,TT16_D!$K$48:$K$51,TT16_D!$N$48:$N$51)</c:f>
              <c:numCache>
                <c:formatCode>_-* #,##0_-;\-* #,##0_-;_-* "-"??_-;_-@_-</c:formatCode>
                <c:ptCount val="24"/>
                <c:pt idx="0">
                  <c:v>62.680628148692598</c:v>
                </c:pt>
                <c:pt idx="1">
                  <c:v>558.63195013487393</c:v>
                </c:pt>
                <c:pt idx="2">
                  <c:v>214.54266338952198</c:v>
                </c:pt>
                <c:pt idx="3">
                  <c:v>63.043786103897602</c:v>
                </c:pt>
                <c:pt idx="4">
                  <c:v>56.389045089699898</c:v>
                </c:pt>
                <c:pt idx="5">
                  <c:v>538.41046191099201</c:v>
                </c:pt>
                <c:pt idx="6">
                  <c:v>223.71251810445401</c:v>
                </c:pt>
                <c:pt idx="7">
                  <c:v>73.132724330181901</c:v>
                </c:pt>
                <c:pt idx="8">
                  <c:v>64.384248626948903</c:v>
                </c:pt>
                <c:pt idx="9">
                  <c:v>547.61229248215602</c:v>
                </c:pt>
                <c:pt idx="10">
                  <c:v>256.10738759705299</c:v>
                </c:pt>
                <c:pt idx="11">
                  <c:v>67.069775982584801</c:v>
                </c:pt>
                <c:pt idx="12">
                  <c:v>45.649813081763995</c:v>
                </c:pt>
                <c:pt idx="13">
                  <c:v>739.749420879083</c:v>
                </c:pt>
                <c:pt idx="14">
                  <c:v>397.98653474262204</c:v>
                </c:pt>
                <c:pt idx="15">
                  <c:v>86.399120633886994</c:v>
                </c:pt>
                <c:pt idx="16">
                  <c:v>41.878689151516198</c:v>
                </c:pt>
                <c:pt idx="17">
                  <c:v>726.03546067885395</c:v>
                </c:pt>
                <c:pt idx="18">
                  <c:v>438.79494724206296</c:v>
                </c:pt>
                <c:pt idx="19">
                  <c:v>89.119607404574197</c:v>
                </c:pt>
                <c:pt idx="20">
                  <c:v>44.690124553068699</c:v>
                </c:pt>
                <c:pt idx="21">
                  <c:v>676.24981713510601</c:v>
                </c:pt>
                <c:pt idx="22">
                  <c:v>437.44587046879099</c:v>
                </c:pt>
                <c:pt idx="23">
                  <c:v>108.78241109803901</c:v>
                </c:pt>
              </c:numCache>
            </c:numRef>
          </c:val>
          <c:smooth val="0"/>
          <c:extLst>
            <c:ext xmlns:c15="http://schemas.microsoft.com/office/drawing/2012/chart" uri="{02D57815-91ED-43cb-92C2-25804820EDAC}">
              <c15:categoryFilterExceptions>
                <c15:categoryFilterException>
                  <c15:sqref>TT16_D!$H$37</c15:sqref>
                  <c15:dLbl>
                    <c:idx val="3"/>
                    <c:layout>
                      <c:manualLayout>
                        <c:x val="-2.501907261592301E-2"/>
                        <c:y val="2.9885519629195285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A-4BD2-4B85-8116-C6215FBB9CBE}"/>
                      </c:ext>
                    </c:extLst>
                  </c15:dLbl>
                </c15:categoryFilterException>
                <c15:categoryFilterException>
                  <c15:sqref>TT16_D!$K$37</c15:sqref>
                  <c15:spPr xmlns:c15="http://schemas.microsoft.com/office/drawing/2012/chart">
                    <a:ln w="12700">
                      <a:solidFill>
                        <a:srgbClr val="7030A0"/>
                      </a:solidFill>
                      <a:prstDash val="dash"/>
                    </a:ln>
                  </c15:spPr>
                  <c15:bubble3D val="0"/>
                </c15:categoryFilterException>
                <c15:categoryFilterException>
                  <c15:sqref>TT16_D!$N$37</c15:sqref>
                  <c15:dLbl>
                    <c:idx val="11"/>
                    <c:layout>
                      <c:manualLayout>
                        <c:x val="-2.6296620461899737E-2"/>
                        <c:y val="-9.4524526881517176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D-4BD2-4B85-8116-C6215FBB9CBE}"/>
                      </c:ext>
                    </c:extLst>
                  </c15:dLbl>
                </c15:categoryFilterException>
              </c15:categoryFilterExceptions>
            </c:ext>
            <c:ext xmlns:c16="http://schemas.microsoft.com/office/drawing/2014/chart" uri="{C3380CC4-5D6E-409C-BE32-E72D297353CC}">
              <c16:uniqueId val="{00000032-FF17-43D6-8F94-222A58E89653}"/>
            </c:ext>
          </c:extLst>
        </c:ser>
        <c:dLbls>
          <c:showLegendKey val="0"/>
          <c:showVal val="1"/>
          <c:showCatName val="0"/>
          <c:showSerName val="0"/>
          <c:showPercent val="0"/>
          <c:showBubbleSize val="0"/>
        </c:dLbls>
        <c:hiLowLines>
          <c:spPr>
            <a:ln cap="rnd">
              <a:prstDash val="dash"/>
              <a:headEnd w="sm" len="sm"/>
              <a:tailEnd w="sm" len="sm"/>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a:lstStyle/>
          <a:p>
            <a:pPr>
              <a:defRPr sz="9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b="0">
                    <a:solidFill>
                      <a:srgbClr val="002060"/>
                    </a:solidFill>
                  </a:defRPr>
                </a:pPr>
                <a:r>
                  <a:rPr lang="en-US" b="0">
                    <a:solidFill>
                      <a:srgbClr val="002060"/>
                    </a:solidFill>
                  </a:rPr>
                  <a:t>Horas totales semanales (millones de horas)</a:t>
                </a:r>
              </a:p>
            </c:rich>
          </c:tx>
          <c:layout>
            <c:manualLayout>
              <c:xMode val="edge"/>
              <c:yMode val="edge"/>
              <c:x val="2.9944698773118474E-2"/>
              <c:y val="0.32881293793278887"/>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8400"/>
        <c:crosses val="autoZero"/>
        <c:crossBetween val="between"/>
      </c:valAx>
    </c:plotArea>
    <c:legend>
      <c:legendPos val="b"/>
      <c:layout>
        <c:manualLayout>
          <c:xMode val="edge"/>
          <c:yMode val="edge"/>
          <c:x val="0.75852011231154248"/>
          <c:y val="0.12973113935163189"/>
          <c:w val="0.21533768278965129"/>
          <c:h val="3.8175359013020264E-2"/>
        </c:manualLayout>
      </c:layout>
      <c:overlay val="0"/>
      <c:spPr>
        <a:noFill/>
      </c:spPr>
      <c:txPr>
        <a:bodyPr/>
        <a:lstStyle/>
        <a:p>
          <a:pPr>
            <a:defRPr b="1">
              <a:solidFill>
                <a:srgbClr val="002060"/>
              </a:solidFill>
            </a:defRPr>
          </a:pPr>
          <a:endParaRPr lang="es-MX"/>
        </a:p>
      </c:txPr>
    </c:legend>
    <c:plotVisOnly val="1"/>
    <c:dispBlanksAs val="gap"/>
    <c:showDLblsOverMax val="0"/>
  </c:chart>
  <c:spPr>
    <a:solidFill>
      <a:schemeClr val="bg1">
        <a:lumMod val="95000"/>
      </a:schemeClr>
    </a:solidFill>
    <a:ln>
      <a:no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7872093648183954E-2"/>
          <c:y val="0.1569990917648941"/>
          <c:w val="0.90193349982561588"/>
          <c:h val="0.63095792576361442"/>
        </c:manualLayout>
      </c:layout>
      <c:lineChart>
        <c:grouping val="standard"/>
        <c:varyColors val="0"/>
        <c:ser>
          <c:idx val="0"/>
          <c:order val="0"/>
          <c:tx>
            <c:strRef>
              <c:f>TT15_D!$G$16</c:f>
              <c:strCache>
                <c:ptCount val="1"/>
                <c:pt idx="0">
                  <c:v>Hombres</c:v>
                </c:pt>
              </c:strCache>
            </c:strRef>
          </c:tx>
          <c:spPr>
            <a:ln w="12700">
              <a:solidFill>
                <a:srgbClr val="C4BD97"/>
              </a:solidFill>
              <a:prstDash val="dash"/>
            </a:ln>
          </c:spPr>
          <c:marker>
            <c:symbol val="circle"/>
            <c:size val="8"/>
            <c:spPr>
              <a:solidFill>
                <a:srgbClr val="C4BD97"/>
              </a:solidFill>
              <a:ln>
                <a:noFill/>
              </a:ln>
            </c:spPr>
          </c:marker>
          <c:dPt>
            <c:idx val="3"/>
            <c:bubble3D val="0"/>
            <c:extLst>
              <c:ext xmlns:c16="http://schemas.microsoft.com/office/drawing/2014/chart" uri="{C3380CC4-5D6E-409C-BE32-E72D297353CC}">
                <c16:uniqueId val="{00000000-A86E-4308-829E-0D66F2EF503C}"/>
              </c:ext>
            </c:extLst>
          </c:dPt>
          <c:dPt>
            <c:idx val="4"/>
            <c:bubble3D val="0"/>
            <c:spPr>
              <a:ln w="12700">
                <a:noFill/>
                <a:prstDash val="dash"/>
              </a:ln>
            </c:spPr>
            <c:extLst>
              <c:ext xmlns:c16="http://schemas.microsoft.com/office/drawing/2014/chart" uri="{C3380CC4-5D6E-409C-BE32-E72D297353CC}">
                <c16:uniqueId val="{00000002-A86E-4308-829E-0D66F2EF503C}"/>
              </c:ext>
            </c:extLst>
          </c:dPt>
          <c:dPt>
            <c:idx val="5"/>
            <c:bubble3D val="0"/>
            <c:extLst>
              <c:ext xmlns:c16="http://schemas.microsoft.com/office/drawing/2014/chart" uri="{C3380CC4-5D6E-409C-BE32-E72D297353CC}">
                <c16:uniqueId val="{00000003-A86E-4308-829E-0D66F2EF503C}"/>
              </c:ext>
            </c:extLst>
          </c:dPt>
          <c:dPt>
            <c:idx val="8"/>
            <c:bubble3D val="0"/>
            <c:spPr>
              <a:ln w="12700">
                <a:noFill/>
                <a:prstDash val="dash"/>
              </a:ln>
            </c:spPr>
            <c:extLst>
              <c:ext xmlns:c16="http://schemas.microsoft.com/office/drawing/2014/chart" uri="{C3380CC4-5D6E-409C-BE32-E72D297353CC}">
                <c16:uniqueId val="{00000005-A86E-4308-829E-0D66F2EF503C}"/>
              </c:ext>
            </c:extLst>
          </c:dPt>
          <c:dPt>
            <c:idx val="10"/>
            <c:bubble3D val="0"/>
            <c:extLst>
              <c:ext xmlns:c16="http://schemas.microsoft.com/office/drawing/2014/chart" uri="{C3380CC4-5D6E-409C-BE32-E72D297353CC}">
                <c16:uniqueId val="{00000006-A86E-4308-829E-0D66F2EF503C}"/>
              </c:ext>
            </c:extLst>
          </c:dPt>
          <c:dPt>
            <c:idx val="12"/>
            <c:bubble3D val="0"/>
            <c:spPr>
              <a:ln w="12700">
                <a:noFill/>
                <a:prstDash val="dash"/>
              </a:ln>
            </c:spPr>
            <c:extLst>
              <c:ext xmlns:c16="http://schemas.microsoft.com/office/drawing/2014/chart" uri="{C3380CC4-5D6E-409C-BE32-E72D297353CC}">
                <c16:uniqueId val="{00000008-A86E-4308-829E-0D66F2EF503C}"/>
              </c:ext>
            </c:extLst>
          </c:dPt>
          <c:dPt>
            <c:idx val="16"/>
            <c:bubble3D val="0"/>
            <c:spPr>
              <a:ln w="12700">
                <a:noFill/>
                <a:prstDash val="dash"/>
              </a:ln>
            </c:spPr>
            <c:extLst>
              <c:ext xmlns:c16="http://schemas.microsoft.com/office/drawing/2014/chart" uri="{C3380CC4-5D6E-409C-BE32-E72D297353CC}">
                <c16:uniqueId val="{0000000A-A86E-4308-829E-0D66F2EF503C}"/>
              </c:ext>
            </c:extLst>
          </c:dPt>
          <c:dPt>
            <c:idx val="20"/>
            <c:bubble3D val="0"/>
            <c:spPr>
              <a:ln w="12700">
                <a:noFill/>
                <a:prstDash val="dash"/>
              </a:ln>
            </c:spPr>
            <c:extLst>
              <c:ext xmlns:c16="http://schemas.microsoft.com/office/drawing/2014/chart" uri="{C3380CC4-5D6E-409C-BE32-E72D297353CC}">
                <c16:uniqueId val="{0000000C-A86E-4308-829E-0D66F2EF503C}"/>
              </c:ext>
            </c:extLst>
          </c:dPt>
          <c:dLbls>
            <c:dLbl>
              <c:idx val="0"/>
              <c:layout>
                <c:manualLayout>
                  <c:x val="-2.1206092009094027E-3"/>
                  <c:y val="1.05480313989220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2045-495A-AC32-7929A140557D}"/>
                </c:ext>
              </c:extLst>
            </c:dLbl>
            <c:dLbl>
              <c:idx val="3"/>
              <c:layout>
                <c:manualLayout>
                  <c:x val="-2.6426174445752493E-3"/>
                  <c:y val="7.481659460499375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86E-4308-829E-0D66F2EF503C}"/>
                </c:ext>
              </c:extLst>
            </c:dLbl>
            <c:dLbl>
              <c:idx val="4"/>
              <c:layout>
                <c:manualLayout>
                  <c:x val="-2.0133199760695164E-2"/>
                  <c:y val="2.02855549082693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86E-4308-829E-0D66F2EF503C}"/>
                </c:ext>
              </c:extLst>
            </c:dLbl>
            <c:dLbl>
              <c:idx val="7"/>
              <c:layout>
                <c:manualLayout>
                  <c:x val="-1.3501844833550044E-3"/>
                  <c:y val="4.58311917315357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2045-495A-AC32-7929A140557D}"/>
                </c:ext>
              </c:extLst>
            </c:dLbl>
            <c:dLbl>
              <c:idx val="10"/>
              <c:layout>
                <c:manualLayout>
                  <c:x val="-1.5281525931100735E-2"/>
                  <c:y val="2.520817250784828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A86E-4308-829E-0D66F2EF503C}"/>
                </c:ext>
              </c:extLst>
            </c:dLbl>
            <c:dLbl>
              <c:idx val="11"/>
              <c:layout>
                <c:manualLayout>
                  <c:x val="-3.9542806920525048E-3"/>
                  <c:y val="9.0599345300001431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A86E-4308-829E-0D66F2EF503C}"/>
                </c:ext>
              </c:extLst>
            </c:dLbl>
            <c:dLbl>
              <c:idx val="12"/>
              <c:layout>
                <c:manualLayout>
                  <c:x val="-1.8299528269552074E-2"/>
                  <c:y val="1.651294362469070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A86E-4308-829E-0D66F2EF503C}"/>
                </c:ext>
              </c:extLst>
            </c:dLbl>
            <c:dLbl>
              <c:idx val="15"/>
              <c:layout>
                <c:manualLayout>
                  <c:x val="-5.2023080711270661E-3"/>
                  <c:y val="-5.358401203127492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2045-495A-AC32-7929A140557D}"/>
                </c:ext>
              </c:extLst>
            </c:dLbl>
            <c:dLbl>
              <c:idx val="16"/>
              <c:layout>
                <c:manualLayout>
                  <c:x val="-2.2151651857324137E-2"/>
                  <c:y val="2.594815097897360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A86E-4308-829E-0D66F2EF503C}"/>
                </c:ext>
              </c:extLst>
            </c:dLbl>
            <c:dLbl>
              <c:idx val="19"/>
              <c:layout>
                <c:manualLayout>
                  <c:x val="-5.2023080711270661E-3"/>
                  <c:y val="8.5597273236659999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2045-495A-AC32-7929A140557D}"/>
                </c:ext>
              </c:extLst>
            </c:dLbl>
            <c:dLbl>
              <c:idx val="20"/>
              <c:layout>
                <c:manualLayout>
                  <c:x val="-2.3692501292432961E-2"/>
                  <c:y val="1.054803139892221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A86E-4308-829E-0D66F2EF503C}"/>
                </c:ext>
              </c:extLst>
            </c:dLbl>
            <c:dLbl>
              <c:idx val="21"/>
              <c:layout>
                <c:manualLayout>
                  <c:x val="-1.3638458728347881E-2"/>
                  <c:y val="2.67134255276913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A86E-4308-829E-0D66F2EF503C}"/>
                </c:ext>
              </c:extLst>
            </c:dLbl>
            <c:dLbl>
              <c:idx val="22"/>
              <c:layout>
                <c:manualLayout>
                  <c:x val="-1.5179308163456818E-2"/>
                  <c:y val="2.484601189557187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A86E-4308-829E-0D66F2EF503C}"/>
                </c:ext>
              </c:extLst>
            </c:dLbl>
            <c:spPr>
              <a:noFill/>
              <a:ln>
                <a:noFill/>
              </a:ln>
              <a:effectLst/>
            </c:sp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TT15_D!$M$73:$O$102</c15:sqref>
                  </c15:fullRef>
                </c:ext>
              </c:extLst>
              <c:f>(TT15_D!$M$73:$O$76,TT15_D!$M$78:$O$81,TT15_D!$M$83:$O$86,TT15_D!$M$88:$O$91,TT15_D!$M$93:$O$96,TT15_D!$M$98:$O$101)</c:f>
              <c:multiLvlStrCache>
                <c:ptCount val="24"/>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lvl>
                <c:lvl>
                  <c:pt idx="0">
                    <c:v>2016</c:v>
                  </c:pt>
                  <c:pt idx="4">
                    <c:v>2018</c:v>
                  </c:pt>
                  <c:pt idx="8">
                    <c:v>2020</c:v>
                  </c:pt>
                  <c:pt idx="12">
                    <c:v>2016</c:v>
                  </c:pt>
                  <c:pt idx="16">
                    <c:v>2018</c:v>
                  </c:pt>
                  <c:pt idx="20">
                    <c:v>2020</c:v>
                  </c:pt>
                </c:lvl>
                <c:lvl>
                  <c:pt idx="0">
                    <c:v>En situación de pobreza</c:v>
                  </c:pt>
                  <c:pt idx="12">
                    <c:v>En situación de no pobreza</c:v>
                  </c:pt>
                </c:lvl>
              </c:multiLvlStrCache>
            </c:multiLvlStrRef>
          </c:cat>
          <c:val>
            <c:numRef>
              <c:extLst>
                <c:ext xmlns:c15="http://schemas.microsoft.com/office/drawing/2012/chart" uri="{02D57815-91ED-43cb-92C2-25804820EDAC}">
                  <c15:fullRef>
                    <c15:sqref>(TT16_D!$G$38:$G$42,TT16_D!$J$38:$J$42,TT16_D!$M$38:$M$42,TT16_D!$G$53:$G$57,TT16_D!$J$53:$J$57,TT16_D!$M$53:$M$57)</c15:sqref>
                  </c15:fullRef>
                </c:ext>
              </c:extLst>
              <c:f>(TT16_D!$G$38:$G$41,TT16_D!$J$38:$J$41,TT16_D!$M$38:$M$41,TT16_D!$G$53:$G$56,TT16_D!$J$53:$J$56,TT16_D!$M$53:$M$56)</c:f>
              <c:numCache>
                <c:formatCode>_-* #,##0_-;\-* #,##0_-;_-* "-"??_-;_-@_-</c:formatCode>
                <c:ptCount val="24"/>
                <c:pt idx="0">
                  <c:v>28.3486757673924</c:v>
                </c:pt>
                <c:pt idx="1">
                  <c:v>86.585468168873291</c:v>
                </c:pt>
                <c:pt idx="2">
                  <c:v>39.149243286517802</c:v>
                </c:pt>
                <c:pt idx="3">
                  <c:v>17.7930565837387</c:v>
                </c:pt>
                <c:pt idx="4">
                  <c:v>24.729672282632599</c:v>
                </c:pt>
                <c:pt idx="5">
                  <c:v>85.465936747070003</c:v>
                </c:pt>
                <c:pt idx="6">
                  <c:v>41.445844110732303</c:v>
                </c:pt>
                <c:pt idx="7">
                  <c:v>20.873423149897199</c:v>
                </c:pt>
                <c:pt idx="8">
                  <c:v>29.690468483157499</c:v>
                </c:pt>
                <c:pt idx="9">
                  <c:v>97.504570201081307</c:v>
                </c:pt>
                <c:pt idx="10">
                  <c:v>52.199191948988599</c:v>
                </c:pt>
                <c:pt idx="11">
                  <c:v>20.655164415601202</c:v>
                </c:pt>
                <c:pt idx="12">
                  <c:v>23.435088165775102</c:v>
                </c:pt>
                <c:pt idx="13">
                  <c:v>128.50516252585501</c:v>
                </c:pt>
                <c:pt idx="14">
                  <c:v>69.708027667987494</c:v>
                </c:pt>
                <c:pt idx="15">
                  <c:v>27.376398682423599</c:v>
                </c:pt>
                <c:pt idx="16">
                  <c:v>22.977249366227198</c:v>
                </c:pt>
                <c:pt idx="17">
                  <c:v>128.017008762952</c:v>
                </c:pt>
                <c:pt idx="18">
                  <c:v>77.674645698262907</c:v>
                </c:pt>
                <c:pt idx="19">
                  <c:v>29.434906267759199</c:v>
                </c:pt>
                <c:pt idx="20">
                  <c:v>25.974809900461899</c:v>
                </c:pt>
                <c:pt idx="21">
                  <c:v>133.40117445478299</c:v>
                </c:pt>
                <c:pt idx="22">
                  <c:v>85.227688048505797</c:v>
                </c:pt>
                <c:pt idx="23">
                  <c:v>40.120418253321496</c:v>
                </c:pt>
              </c:numCache>
            </c:numRef>
          </c:val>
          <c:smooth val="0"/>
          <c:extLst>
            <c:ext xmlns:c16="http://schemas.microsoft.com/office/drawing/2014/chart" uri="{C3380CC4-5D6E-409C-BE32-E72D297353CC}">
              <c16:uniqueId val="{00000010-A86E-4308-829E-0D66F2EF503C}"/>
            </c:ext>
          </c:extLst>
        </c:ser>
        <c:ser>
          <c:idx val="1"/>
          <c:order val="1"/>
          <c:tx>
            <c:strRef>
              <c:f>TT15_D!$H$16</c:f>
              <c:strCache>
                <c:ptCount val="1"/>
                <c:pt idx="0">
                  <c:v>Mujeres</c:v>
                </c:pt>
              </c:strCache>
            </c:strRef>
          </c:tx>
          <c:spPr>
            <a:ln w="12700">
              <a:solidFill>
                <a:srgbClr val="7030A0"/>
              </a:solidFill>
              <a:prstDash val="dash"/>
            </a:ln>
          </c:spPr>
          <c:marker>
            <c:symbol val="circle"/>
            <c:size val="8"/>
            <c:spPr>
              <a:solidFill>
                <a:srgbClr val="7030A0"/>
              </a:solidFill>
              <a:ln>
                <a:noFill/>
              </a:ln>
            </c:spPr>
          </c:marker>
          <c:dPt>
            <c:idx val="3"/>
            <c:bubble3D val="0"/>
            <c:extLst>
              <c:ext xmlns:c16="http://schemas.microsoft.com/office/drawing/2014/chart" uri="{C3380CC4-5D6E-409C-BE32-E72D297353CC}">
                <c16:uniqueId val="{00000011-A86E-4308-829E-0D66F2EF503C}"/>
              </c:ext>
            </c:extLst>
          </c:dPt>
          <c:dPt>
            <c:idx val="4"/>
            <c:bubble3D val="0"/>
            <c:spPr>
              <a:ln w="12700">
                <a:noFill/>
                <a:prstDash val="dash"/>
              </a:ln>
            </c:spPr>
            <c:extLst>
              <c:ext xmlns:c16="http://schemas.microsoft.com/office/drawing/2014/chart" uri="{C3380CC4-5D6E-409C-BE32-E72D297353CC}">
                <c16:uniqueId val="{00000013-A86E-4308-829E-0D66F2EF503C}"/>
              </c:ext>
            </c:extLst>
          </c:dPt>
          <c:dPt>
            <c:idx val="5"/>
            <c:bubble3D val="0"/>
            <c:extLst>
              <c:ext xmlns:c16="http://schemas.microsoft.com/office/drawing/2014/chart" uri="{C3380CC4-5D6E-409C-BE32-E72D297353CC}">
                <c16:uniqueId val="{00000014-A86E-4308-829E-0D66F2EF503C}"/>
              </c:ext>
            </c:extLst>
          </c:dPt>
          <c:dPt>
            <c:idx val="8"/>
            <c:bubble3D val="0"/>
            <c:spPr>
              <a:ln w="12700">
                <a:noFill/>
                <a:prstDash val="dash"/>
              </a:ln>
            </c:spPr>
            <c:extLst>
              <c:ext xmlns:c16="http://schemas.microsoft.com/office/drawing/2014/chart" uri="{C3380CC4-5D6E-409C-BE32-E72D297353CC}">
                <c16:uniqueId val="{00000016-A86E-4308-829E-0D66F2EF503C}"/>
              </c:ext>
            </c:extLst>
          </c:dPt>
          <c:dPt>
            <c:idx val="10"/>
            <c:bubble3D val="0"/>
            <c:extLst>
              <c:ext xmlns:c16="http://schemas.microsoft.com/office/drawing/2014/chart" uri="{C3380CC4-5D6E-409C-BE32-E72D297353CC}">
                <c16:uniqueId val="{00000017-A86E-4308-829E-0D66F2EF503C}"/>
              </c:ext>
            </c:extLst>
          </c:dPt>
          <c:dPt>
            <c:idx val="12"/>
            <c:bubble3D val="0"/>
            <c:spPr>
              <a:ln w="12700">
                <a:noFill/>
                <a:prstDash val="dash"/>
              </a:ln>
            </c:spPr>
            <c:extLst>
              <c:ext xmlns:c16="http://schemas.microsoft.com/office/drawing/2014/chart" uri="{C3380CC4-5D6E-409C-BE32-E72D297353CC}">
                <c16:uniqueId val="{00000019-A86E-4308-829E-0D66F2EF503C}"/>
              </c:ext>
            </c:extLst>
          </c:dPt>
          <c:dPt>
            <c:idx val="16"/>
            <c:bubble3D val="0"/>
            <c:spPr>
              <a:ln w="12700">
                <a:noFill/>
                <a:prstDash val="dash"/>
              </a:ln>
            </c:spPr>
            <c:extLst>
              <c:ext xmlns:c16="http://schemas.microsoft.com/office/drawing/2014/chart" uri="{C3380CC4-5D6E-409C-BE32-E72D297353CC}">
                <c16:uniqueId val="{0000001B-A86E-4308-829E-0D66F2EF503C}"/>
              </c:ext>
            </c:extLst>
          </c:dPt>
          <c:dPt>
            <c:idx val="20"/>
            <c:bubble3D val="0"/>
            <c:spPr>
              <a:ln w="12700">
                <a:noFill/>
                <a:prstDash val="dash"/>
              </a:ln>
            </c:spPr>
            <c:extLst>
              <c:ext xmlns:c16="http://schemas.microsoft.com/office/drawing/2014/chart" uri="{C3380CC4-5D6E-409C-BE32-E72D297353CC}">
                <c16:uniqueId val="{0000001D-A86E-4308-829E-0D66F2EF503C}"/>
              </c:ext>
            </c:extLst>
          </c:dPt>
          <c:dLbls>
            <c:dLbl>
              <c:idx val="0"/>
              <c:layout>
                <c:manualLayout>
                  <c:x val="-1.9801856468783179E-2"/>
                  <c:y val="-2.358285192629873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A86E-4308-829E-0D66F2EF503C}"/>
                </c:ext>
              </c:extLst>
            </c:dLbl>
            <c:dLbl>
              <c:idx val="2"/>
              <c:layout>
                <c:manualLayout>
                  <c:x val="-7.9931867763088499E-3"/>
                  <c:y val="-2.8442611516852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2045-495A-AC32-7929A140557D}"/>
                </c:ext>
              </c:extLst>
            </c:dLbl>
            <c:dLbl>
              <c:idx val="3"/>
              <c:layout>
                <c:manualLayout>
                  <c:x val="-8.112329622393586E-3"/>
                  <c:y val="-2.39925678133024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A86E-4308-829E-0D66F2EF503C}"/>
                </c:ext>
              </c:extLst>
            </c:dLbl>
            <c:dLbl>
              <c:idx val="4"/>
              <c:layout>
                <c:manualLayout>
                  <c:x val="-5.2164426348427998E-3"/>
                  <c:y val="-1.776698422648630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A86E-4308-829E-0D66F2EF503C}"/>
                </c:ext>
              </c:extLst>
            </c:dLbl>
            <c:dLbl>
              <c:idx val="6"/>
              <c:layout>
                <c:manualLayout>
                  <c:x val="-7.9931867763088776E-3"/>
                  <c:y val="-2.64543074415959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2045-495A-AC32-7929A140557D}"/>
                </c:ext>
              </c:extLst>
            </c:dLbl>
            <c:dLbl>
              <c:idx val="7"/>
              <c:layout>
                <c:manualLayout>
                  <c:x val="-4.3933621176949333E-3"/>
                  <c:y val="-2.2978451223008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A86E-4308-829E-0D66F2EF503C}"/>
                </c:ext>
              </c:extLst>
            </c:dLbl>
            <c:dLbl>
              <c:idx val="8"/>
              <c:layout>
                <c:manualLayout>
                  <c:x val="-2.5965254209218476E-2"/>
                  <c:y val="-1.50251598745207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A86E-4308-829E-0D66F2EF503C}"/>
                </c:ext>
              </c:extLst>
            </c:dLbl>
            <c:dLbl>
              <c:idx val="10"/>
              <c:layout>
                <c:manualLayout>
                  <c:x val="-7.5772787555566691E-3"/>
                  <c:y val="-2.307669546367642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A86E-4308-829E-0D66F2EF503C}"/>
                </c:ext>
              </c:extLst>
            </c:dLbl>
            <c:dLbl>
              <c:idx val="11"/>
              <c:layout>
                <c:manualLayout>
                  <c:x val="-2.9547304502302515E-3"/>
                  <c:y val="-2.68588485262871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A86E-4308-829E-0D66F2EF503C}"/>
                </c:ext>
              </c:extLst>
            </c:dLbl>
            <c:dLbl>
              <c:idx val="12"/>
              <c:layout>
                <c:manualLayout>
                  <c:x val="-2.3653980056555241E-2"/>
                  <c:y val="-1.31578761969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A86E-4308-829E-0D66F2EF503C}"/>
                </c:ext>
              </c:extLst>
            </c:dLbl>
            <c:dLbl>
              <c:idx val="14"/>
              <c:layout>
                <c:manualLayout>
                  <c:x val="-6.4523373411999969E-3"/>
                  <c:y val="-2.44660033663397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2045-495A-AC32-7929A140557D}"/>
                </c:ext>
              </c:extLst>
            </c:dLbl>
            <c:dLbl>
              <c:idx val="15"/>
              <c:layout>
                <c:manualLayout>
                  <c:x val="-9.0159104230214063E-3"/>
                  <c:y val="-2.85806968864880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A86E-4308-829E-0D66F2EF503C}"/>
                </c:ext>
              </c:extLst>
            </c:dLbl>
            <c:dLbl>
              <c:idx val="16"/>
              <c:layout>
                <c:manualLayout>
                  <c:x val="-2.0572281186337592E-2"/>
                  <c:y val="-1.851831267193155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A86E-4308-829E-0D66F2EF503C}"/>
                </c:ext>
              </c:extLst>
            </c:dLbl>
            <c:dLbl>
              <c:idx val="18"/>
              <c:layout>
                <c:manualLayout>
                  <c:x val="-8.7636114938632343E-3"/>
                  <c:y val="-2.44660033663397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2045-495A-AC32-7929A140557D}"/>
                </c:ext>
              </c:extLst>
            </c:dLbl>
            <c:dLbl>
              <c:idx val="19"/>
              <c:layout>
                <c:manualLayout>
                  <c:x val="-5.1637868352493455E-3"/>
                  <c:y val="-3.04481057514869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A86E-4308-829E-0D66F2EF503C}"/>
                </c:ext>
              </c:extLst>
            </c:dLbl>
            <c:dLbl>
              <c:idx val="20"/>
              <c:layout>
                <c:manualLayout>
                  <c:x val="-1.9031431751228879E-2"/>
                  <c:y val="-1.52670441104476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A86E-4308-829E-0D66F2EF503C}"/>
                </c:ext>
              </c:extLst>
            </c:dLbl>
            <c:dLbl>
              <c:idx val="23"/>
              <c:layout>
                <c:manualLayout>
                  <c:x val="-7.475060987912582E-3"/>
                  <c:y val="-3.2315519383606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A86E-4308-829E-0D66F2EF503C}"/>
                </c:ext>
              </c:extLst>
            </c:dLbl>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TT15_D!$M$73:$O$102</c15:sqref>
                  </c15:fullRef>
                </c:ext>
              </c:extLst>
              <c:f>(TT15_D!$M$73:$O$76,TT15_D!$M$78:$O$81,TT15_D!$M$83:$O$86,TT15_D!$M$88:$O$91,TT15_D!$M$93:$O$96,TT15_D!$M$98:$O$101)</c:f>
              <c:multiLvlStrCache>
                <c:ptCount val="24"/>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lvl>
                <c:lvl>
                  <c:pt idx="0">
                    <c:v>2016</c:v>
                  </c:pt>
                  <c:pt idx="4">
                    <c:v>2018</c:v>
                  </c:pt>
                  <c:pt idx="8">
                    <c:v>2020</c:v>
                  </c:pt>
                  <c:pt idx="12">
                    <c:v>2016</c:v>
                  </c:pt>
                  <c:pt idx="16">
                    <c:v>2018</c:v>
                  </c:pt>
                  <c:pt idx="20">
                    <c:v>2020</c:v>
                  </c:pt>
                </c:lvl>
                <c:lvl>
                  <c:pt idx="0">
                    <c:v>En situación de pobreza</c:v>
                  </c:pt>
                  <c:pt idx="12">
                    <c:v>En situación de no pobreza</c:v>
                  </c:pt>
                </c:lvl>
              </c:multiLvlStrCache>
            </c:multiLvlStrRef>
          </c:cat>
          <c:val>
            <c:numRef>
              <c:extLst>
                <c:ext xmlns:c15="http://schemas.microsoft.com/office/drawing/2012/chart" uri="{02D57815-91ED-43cb-92C2-25804820EDAC}">
                  <c15:fullRef>
                    <c15:sqref>(TT16_D!$H$38:$H$42,TT16_D!$K$38:$K$42,TT16_D!$N$38:$N$42,TT16_D!$H$53:$H$57,TT16_D!$K$53:$K$57,TT16_D!$N$53:$N$57)</c15:sqref>
                  </c15:fullRef>
                </c:ext>
              </c:extLst>
              <c:f>(TT16_D!$H$38:$H$41,TT16_D!$K$38:$K$41,TT16_D!$N$38:$N$41,TT16_D!$H$53:$H$56,TT16_D!$K$53:$K$56,TT16_D!$N$53:$N$56)</c:f>
              <c:numCache>
                <c:formatCode>_-* #,##0_-;\-* #,##0_-;_-* "-"??_-;_-@_-</c:formatCode>
                <c:ptCount val="24"/>
                <c:pt idx="0">
                  <c:v>51.329728752635297</c:v>
                </c:pt>
                <c:pt idx="1">
                  <c:v>405.53623038707696</c:v>
                </c:pt>
                <c:pt idx="2">
                  <c:v>150.71898506794</c:v>
                </c:pt>
                <c:pt idx="3">
                  <c:v>51.153551694724797</c:v>
                </c:pt>
                <c:pt idx="4">
                  <c:v>46.885398941229496</c:v>
                </c:pt>
                <c:pt idx="5">
                  <c:v>390.19905569865296</c:v>
                </c:pt>
                <c:pt idx="6">
                  <c:v>155.131298660108</c:v>
                </c:pt>
                <c:pt idx="7">
                  <c:v>59.574989999232201</c:v>
                </c:pt>
                <c:pt idx="8">
                  <c:v>52.562505662074003</c:v>
                </c:pt>
                <c:pt idx="9">
                  <c:v>388.90265456866598</c:v>
                </c:pt>
                <c:pt idx="10">
                  <c:v>181.701756522332</c:v>
                </c:pt>
                <c:pt idx="11">
                  <c:v>55.398140965681797</c:v>
                </c:pt>
                <c:pt idx="12">
                  <c:v>36.774608417382396</c:v>
                </c:pt>
                <c:pt idx="13">
                  <c:v>412.59407904565001</c:v>
                </c:pt>
                <c:pt idx="14">
                  <c:v>243.77093753442298</c:v>
                </c:pt>
                <c:pt idx="15">
                  <c:v>71.987972267553104</c:v>
                </c:pt>
                <c:pt idx="16">
                  <c:v>33.750267649564201</c:v>
                </c:pt>
                <c:pt idx="17">
                  <c:v>403.20074952777804</c:v>
                </c:pt>
                <c:pt idx="18">
                  <c:v>263.16699754408899</c:v>
                </c:pt>
                <c:pt idx="19">
                  <c:v>71.494479452291102</c:v>
                </c:pt>
                <c:pt idx="20">
                  <c:v>36.643083953160001</c:v>
                </c:pt>
                <c:pt idx="21">
                  <c:v>370.29315595131396</c:v>
                </c:pt>
                <c:pt idx="22">
                  <c:v>272.25785624459797</c:v>
                </c:pt>
                <c:pt idx="23">
                  <c:v>91.490405646908599</c:v>
                </c:pt>
              </c:numCache>
            </c:numRef>
          </c:val>
          <c:smooth val="0"/>
          <c:extLst>
            <c:ext xmlns:c16="http://schemas.microsoft.com/office/drawing/2014/chart" uri="{C3380CC4-5D6E-409C-BE32-E72D297353CC}">
              <c16:uniqueId val="{00000024-A86E-4308-829E-0D66F2EF503C}"/>
            </c:ext>
          </c:extLst>
        </c:ser>
        <c:dLbls>
          <c:showLegendKey val="0"/>
          <c:showVal val="1"/>
          <c:showCatName val="0"/>
          <c:showSerName val="0"/>
          <c:showPercent val="0"/>
          <c:showBubbleSize val="0"/>
        </c:dLbls>
        <c:hiLowLines>
          <c:spPr>
            <a:ln w="9525" cap="rnd">
              <a:prstDash val="dash"/>
              <a:miter lim="800000"/>
              <a:headEnd w="sm" len="sm"/>
              <a:tailEnd w="sm" len="sm"/>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a:lstStyle/>
          <a:p>
            <a:pPr>
              <a:defRPr sz="9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b="0">
                    <a:solidFill>
                      <a:srgbClr val="002060"/>
                    </a:solidFill>
                  </a:defRPr>
                </a:pPr>
                <a:r>
                  <a:rPr lang="en-US" b="0">
                    <a:solidFill>
                      <a:srgbClr val="002060"/>
                    </a:solidFill>
                  </a:rPr>
                  <a:t>Horas totales semanales (millones de horas)</a:t>
                </a:r>
              </a:p>
            </c:rich>
          </c:tx>
          <c:layout>
            <c:manualLayout>
              <c:xMode val="edge"/>
              <c:yMode val="edge"/>
              <c:x val="3.6022269278119322E-2"/>
              <c:y val="0.30940751200066763"/>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8400"/>
        <c:crosses val="autoZero"/>
        <c:crossBetween val="between"/>
      </c:valAx>
    </c:plotArea>
    <c:legend>
      <c:legendPos val="b"/>
      <c:layout>
        <c:manualLayout>
          <c:xMode val="edge"/>
          <c:yMode val="edge"/>
          <c:x val="0.76391311210698787"/>
          <c:y val="0.11276079465155596"/>
          <c:w val="0.21533768278965129"/>
          <c:h val="3.8175359013020264E-2"/>
        </c:manualLayout>
      </c:layout>
      <c:overlay val="0"/>
      <c:spPr>
        <a:noFill/>
      </c:spPr>
      <c:txPr>
        <a:bodyPr/>
        <a:lstStyle/>
        <a:p>
          <a:pPr>
            <a:defRPr b="1">
              <a:solidFill>
                <a:srgbClr val="002060"/>
              </a:solidFill>
            </a:defRPr>
          </a:pPr>
          <a:endParaRPr lang="es-MX"/>
        </a:p>
      </c:txPr>
    </c:legend>
    <c:plotVisOnly val="1"/>
    <c:dispBlanksAs val="gap"/>
    <c:showDLblsOverMax val="0"/>
  </c:chart>
  <c:spPr>
    <a:solidFill>
      <a:schemeClr val="bg1">
        <a:lumMod val="95000"/>
      </a:schemeClr>
    </a:solidFill>
    <a:ln>
      <a:no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524391949874595E-2"/>
          <c:y val="0.18373012197004787"/>
          <c:w val="0.90193349982561588"/>
          <c:h val="0.67491681186910457"/>
        </c:manualLayout>
      </c:layout>
      <c:lineChart>
        <c:grouping val="standard"/>
        <c:varyColors val="0"/>
        <c:ser>
          <c:idx val="0"/>
          <c:order val="0"/>
          <c:tx>
            <c:strRef>
              <c:f>TT15_D!$G$16</c:f>
              <c:strCache>
                <c:ptCount val="1"/>
                <c:pt idx="0">
                  <c:v>Hombres</c:v>
                </c:pt>
              </c:strCache>
            </c:strRef>
          </c:tx>
          <c:spPr>
            <a:ln w="12700">
              <a:solidFill>
                <a:srgbClr val="C4BD97"/>
              </a:solidFill>
              <a:prstDash val="dash"/>
            </a:ln>
          </c:spPr>
          <c:marker>
            <c:symbol val="circle"/>
            <c:size val="8"/>
            <c:spPr>
              <a:solidFill>
                <a:srgbClr val="C4BD97"/>
              </a:solidFill>
              <a:ln>
                <a:noFill/>
              </a:ln>
            </c:spPr>
          </c:marker>
          <c:dPt>
            <c:idx val="3"/>
            <c:bubble3D val="0"/>
            <c:extLst>
              <c:ext xmlns:c16="http://schemas.microsoft.com/office/drawing/2014/chart" uri="{C3380CC4-5D6E-409C-BE32-E72D297353CC}">
                <c16:uniqueId val="{00000000-DFC9-4A2D-B785-A89F4B41C39A}"/>
              </c:ext>
            </c:extLst>
          </c:dPt>
          <c:dPt>
            <c:idx val="4"/>
            <c:bubble3D val="0"/>
            <c:spPr>
              <a:ln w="12700">
                <a:noFill/>
                <a:prstDash val="dash"/>
              </a:ln>
            </c:spPr>
            <c:extLst>
              <c:ext xmlns:c16="http://schemas.microsoft.com/office/drawing/2014/chart" uri="{C3380CC4-5D6E-409C-BE32-E72D297353CC}">
                <c16:uniqueId val="{00000002-DFC9-4A2D-B785-A89F4B41C39A}"/>
              </c:ext>
            </c:extLst>
          </c:dPt>
          <c:dPt>
            <c:idx val="5"/>
            <c:bubble3D val="0"/>
            <c:extLst>
              <c:ext xmlns:c16="http://schemas.microsoft.com/office/drawing/2014/chart" uri="{C3380CC4-5D6E-409C-BE32-E72D297353CC}">
                <c16:uniqueId val="{00000003-DFC9-4A2D-B785-A89F4B41C39A}"/>
              </c:ext>
            </c:extLst>
          </c:dPt>
          <c:dPt>
            <c:idx val="8"/>
            <c:bubble3D val="0"/>
            <c:spPr>
              <a:ln w="12700">
                <a:noFill/>
                <a:prstDash val="dash"/>
              </a:ln>
            </c:spPr>
            <c:extLst>
              <c:ext xmlns:c16="http://schemas.microsoft.com/office/drawing/2014/chart" uri="{C3380CC4-5D6E-409C-BE32-E72D297353CC}">
                <c16:uniqueId val="{00000005-DFC9-4A2D-B785-A89F4B41C39A}"/>
              </c:ext>
            </c:extLst>
          </c:dPt>
          <c:dPt>
            <c:idx val="10"/>
            <c:bubble3D val="0"/>
            <c:extLst>
              <c:ext xmlns:c16="http://schemas.microsoft.com/office/drawing/2014/chart" uri="{C3380CC4-5D6E-409C-BE32-E72D297353CC}">
                <c16:uniqueId val="{00000006-DFC9-4A2D-B785-A89F4B41C39A}"/>
              </c:ext>
            </c:extLst>
          </c:dPt>
          <c:dPt>
            <c:idx val="12"/>
            <c:bubble3D val="0"/>
            <c:spPr>
              <a:ln w="12700">
                <a:noFill/>
                <a:prstDash val="dash"/>
              </a:ln>
            </c:spPr>
            <c:extLst>
              <c:ext xmlns:c16="http://schemas.microsoft.com/office/drawing/2014/chart" uri="{C3380CC4-5D6E-409C-BE32-E72D297353CC}">
                <c16:uniqueId val="{00000008-DFC9-4A2D-B785-A89F4B41C39A}"/>
              </c:ext>
            </c:extLst>
          </c:dPt>
          <c:dPt>
            <c:idx val="16"/>
            <c:bubble3D val="0"/>
            <c:spPr>
              <a:ln w="12700">
                <a:noFill/>
                <a:prstDash val="dash"/>
              </a:ln>
            </c:spPr>
            <c:extLst>
              <c:ext xmlns:c16="http://schemas.microsoft.com/office/drawing/2014/chart" uri="{C3380CC4-5D6E-409C-BE32-E72D297353CC}">
                <c16:uniqueId val="{0000000A-DFC9-4A2D-B785-A89F4B41C39A}"/>
              </c:ext>
            </c:extLst>
          </c:dPt>
          <c:dPt>
            <c:idx val="20"/>
            <c:bubble3D val="0"/>
            <c:spPr>
              <a:ln w="12700">
                <a:noFill/>
                <a:prstDash val="dash"/>
              </a:ln>
            </c:spPr>
            <c:extLst>
              <c:ext xmlns:c16="http://schemas.microsoft.com/office/drawing/2014/chart" uri="{C3380CC4-5D6E-409C-BE32-E72D297353CC}">
                <c16:uniqueId val="{0000000C-DFC9-4A2D-B785-A89F4B41C39A}"/>
              </c:ext>
            </c:extLst>
          </c:dPt>
          <c:dLbls>
            <c:dLbl>
              <c:idx val="0"/>
              <c:layout>
                <c:manualLayout>
                  <c:x val="-1.8299528269552074E-2"/>
                  <c:y val="-2.557415617165501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8FD3-4AF0-B4D8-484BE13D9757}"/>
                </c:ext>
              </c:extLst>
            </c:dLbl>
            <c:dLbl>
              <c:idx val="1"/>
              <c:layout>
                <c:manualLayout>
                  <c:x val="-1.4927009234298532E-2"/>
                  <c:y val="-3.30438107001330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8FD3-4AF0-B4D8-484BE13D9757}"/>
                </c:ext>
              </c:extLst>
            </c:dLbl>
            <c:dLbl>
              <c:idx val="2"/>
              <c:layout>
                <c:manualLayout>
                  <c:x val="-1.0304460928972086E-2"/>
                  <c:y val="-1.810450164317695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8FD3-4AF0-B4D8-484BE13D9757}"/>
                </c:ext>
              </c:extLst>
            </c:dLbl>
            <c:dLbl>
              <c:idx val="3"/>
              <c:layout>
                <c:manualLayout>
                  <c:x val="1.2095061431968686E-3"/>
                  <c:y val="-2.55273973106304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FC9-4A2D-B785-A89F4B41C39A}"/>
                </c:ext>
              </c:extLst>
            </c:dLbl>
            <c:dLbl>
              <c:idx val="4"/>
              <c:layout>
                <c:manualLayout>
                  <c:x val="-2.0903624478249574E-2"/>
                  <c:y val="-1.68209856120927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FC9-4A2D-B785-A89F4B41C39A}"/>
                </c:ext>
              </c:extLst>
            </c:dLbl>
            <c:dLbl>
              <c:idx val="5"/>
              <c:layout>
                <c:manualLayout>
                  <c:x val="-1.5697433951852944E-2"/>
                  <c:y val="-1.81045016431770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FC9-4A2D-B785-A89F4B41C39A}"/>
                </c:ext>
              </c:extLst>
            </c:dLbl>
            <c:dLbl>
              <c:idx val="6"/>
              <c:layout>
                <c:manualLayout>
                  <c:x val="-1.1074885646526471E-2"/>
                  <c:y val="-1.810450164317695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8FD3-4AF0-B4D8-484BE13D9757}"/>
                </c:ext>
              </c:extLst>
            </c:dLbl>
            <c:dLbl>
              <c:idx val="7"/>
              <c:layout>
                <c:manualLayout>
                  <c:x val="-6.7431575062358905E-3"/>
                  <c:y val="-2.37067425395356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8FD3-4AF0-B4D8-484BE13D9757}"/>
                </c:ext>
              </c:extLst>
            </c:dLbl>
            <c:dLbl>
              <c:idx val="8"/>
              <c:layout>
                <c:manualLayout>
                  <c:x val="-2.1381227139769782E-2"/>
                  <c:y val="-1.810450164317695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FC9-4A2D-B785-A89F4B41C39A}"/>
                </c:ext>
              </c:extLst>
            </c:dLbl>
            <c:dLbl>
              <c:idx val="9"/>
              <c:layout>
                <c:manualLayout>
                  <c:x val="-1.415658451674412E-2"/>
                  <c:y val="-2.18393289074159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8FD3-4AF0-B4D8-484BE13D9757}"/>
                </c:ext>
              </c:extLst>
            </c:dLbl>
            <c:dLbl>
              <c:idx val="10"/>
              <c:layout>
                <c:manualLayout>
                  <c:x val="-1.4511101213546266E-2"/>
                  <c:y val="-1.77423410309005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FC9-4A2D-B785-A89F4B41C39A}"/>
                </c:ext>
              </c:extLst>
            </c:dLbl>
            <c:dLbl>
              <c:idx val="11"/>
              <c:layout>
                <c:manualLayout>
                  <c:x val="-1.0117678432487747E-2"/>
                  <c:y val="-1.58749273987810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DFC9-4A2D-B785-A89F4B41C39A}"/>
                </c:ext>
              </c:extLst>
            </c:dLbl>
            <c:dLbl>
              <c:idx val="12"/>
              <c:layout>
                <c:manualLayout>
                  <c:x val="-2.0610802422215312E-2"/>
                  <c:y val="-1.81045016431770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DFC9-4A2D-B785-A89F4B41C39A}"/>
                </c:ext>
              </c:extLst>
            </c:dLbl>
            <c:dLbl>
              <c:idx val="13"/>
              <c:layout>
                <c:manualLayout>
                  <c:x val="1.2519098343441266E-3"/>
                  <c:y val="-1.297778954101359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8FD3-4AF0-B4D8-484BE13D9757}"/>
                </c:ext>
              </c:extLst>
            </c:dLbl>
            <c:dLbl>
              <c:idx val="14"/>
              <c:layout>
                <c:manualLayout>
                  <c:x val="-6.4523373411999969E-3"/>
                  <c:y val="-8.767433482579384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8FD3-4AF0-B4D8-484BE13D9757}"/>
                </c:ext>
              </c:extLst>
            </c:dLbl>
            <c:dLbl>
              <c:idx val="15"/>
              <c:layout>
                <c:manualLayout>
                  <c:x val="-5.2023080711270661E-3"/>
                  <c:y val="-1.25022607468184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8FD3-4AF0-B4D8-484BE13D9757}"/>
                </c:ext>
              </c:extLst>
            </c:dLbl>
            <c:dLbl>
              <c:idx val="16"/>
              <c:layout>
                <c:manualLayout>
                  <c:x val="-2.4462926009987486E-2"/>
                  <c:y val="-2.37067425395356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DFC9-4A2D-B785-A89F4B41C39A}"/>
                </c:ext>
              </c:extLst>
            </c:dLbl>
            <c:dLbl>
              <c:idx val="17"/>
              <c:layout>
                <c:manualLayout>
                  <c:x val="1.2519098343440134E-3"/>
                  <c:y val="2.437048310137703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8FD3-4AF0-B4D8-484BE13D9757}"/>
                </c:ext>
              </c:extLst>
            </c:dLbl>
            <c:dLbl>
              <c:idx val="18"/>
              <c:layout>
                <c:manualLayout>
                  <c:x val="-1.0304460928972171E-2"/>
                  <c:y val="-2.37067425395354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8FD3-4AF0-B4D8-484BE13D9757}"/>
                </c:ext>
              </c:extLst>
            </c:dLbl>
            <c:dLbl>
              <c:idx val="19"/>
              <c:layout>
                <c:manualLayout>
                  <c:x val="-3.6614586360181282E-3"/>
                  <c:y val="3.04482527919304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8FD3-4AF0-B4D8-484BE13D9757}"/>
                </c:ext>
              </c:extLst>
            </c:dLbl>
            <c:dLbl>
              <c:idx val="20"/>
              <c:layout>
                <c:manualLayout>
                  <c:x val="-2.1381227139769837E-2"/>
                  <c:y val="-1.99719152752964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DFC9-4A2D-B785-A89F4B41C39A}"/>
                </c:ext>
              </c:extLst>
            </c:dLbl>
            <c:dLbl>
              <c:idx val="21"/>
              <c:layout>
                <c:manualLayout>
                  <c:x val="-2.0820879650316959E-3"/>
                  <c:y val="-3.165192586220874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DFC9-4A2D-B785-A89F4B41C39A}"/>
                </c:ext>
              </c:extLst>
            </c:dLbl>
            <c:dLbl>
              <c:idx val="22"/>
              <c:layout>
                <c:manualLayout>
                  <c:x val="-4.393362117695046E-3"/>
                  <c:y val="-1.810450164317695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DFC9-4A2D-B785-A89F4B41C39A}"/>
                </c:ext>
              </c:extLst>
            </c:dLbl>
            <c:dLbl>
              <c:idx val="23"/>
              <c:layout>
                <c:manualLayout>
                  <c:x val="-5.2023080711269525E-3"/>
                  <c:y val="-1.810450164317695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1-8FD3-4AF0-B4D8-484BE13D9757}"/>
                </c:ext>
              </c:extLst>
            </c:dLbl>
            <c:spPr>
              <a:noFill/>
              <a:ln>
                <a:noFill/>
              </a:ln>
              <a:effectLst/>
            </c:sp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TT15_D!$M$73:$O$102</c15:sqref>
                  </c15:fullRef>
                </c:ext>
              </c:extLst>
              <c:f>(TT15_D!$M$73:$O$76,TT15_D!$M$78:$O$81,TT15_D!$M$83:$O$86,TT15_D!$M$88:$O$91,TT15_D!$M$93:$O$96,TT15_D!$M$98:$O$101)</c:f>
              <c:multiLvlStrCache>
                <c:ptCount val="24"/>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lvl>
                <c:lvl>
                  <c:pt idx="0">
                    <c:v>2016</c:v>
                  </c:pt>
                  <c:pt idx="4">
                    <c:v>2018</c:v>
                  </c:pt>
                  <c:pt idx="8">
                    <c:v>2020</c:v>
                  </c:pt>
                  <c:pt idx="12">
                    <c:v>2016</c:v>
                  </c:pt>
                  <c:pt idx="16">
                    <c:v>2018</c:v>
                  </c:pt>
                  <c:pt idx="20">
                    <c:v>2020</c:v>
                  </c:pt>
                </c:lvl>
                <c:lvl>
                  <c:pt idx="0">
                    <c:v>En situación de pobreza</c:v>
                  </c:pt>
                  <c:pt idx="12">
                    <c:v>En situación de no pobreza</c:v>
                  </c:pt>
                </c:lvl>
              </c:multiLvlStrCache>
            </c:multiLvlStrRef>
          </c:cat>
          <c:val>
            <c:numRef>
              <c:extLst>
                <c:ext xmlns:c15="http://schemas.microsoft.com/office/drawing/2012/chart" uri="{02D57815-91ED-43cb-92C2-25804820EDAC}">
                  <c15:fullRef>
                    <c15:sqref>(TT16_D!$G$43:$G$47,TT16_D!$J$43:$J$47,TT16_D!$M$43:$M$47,TT16_D!$G$58:$G$62,TT16_D!$J$58:$J$62,TT16_D!$M$58:$M$62)</c15:sqref>
                  </c15:fullRef>
                </c:ext>
              </c:extLst>
              <c:f>(TT16_D!$G$43:$G$46,TT16_D!$J$43:$J$46,TT16_D!$M$43:$M$46,TT16_D!$G$58:$G$61,TT16_D!$J$58:$J$61,TT16_D!$M$58:$M$61)</c:f>
              <c:numCache>
                <c:formatCode>_-* #,##0_-;\-* #,##0_-;_-* "-"??_-;_-@_-</c:formatCode>
                <c:ptCount val="24"/>
                <c:pt idx="0">
                  <c:v>23.3501793670039</c:v>
                </c:pt>
                <c:pt idx="1">
                  <c:v>276.96061122621899</c:v>
                </c:pt>
                <c:pt idx="2">
                  <c:v>123.974353788063</c:v>
                </c:pt>
                <c:pt idx="3">
                  <c:v>30.152505999999999</c:v>
                </c:pt>
                <c:pt idx="4">
                  <c:v>20.235006833406999</c:v>
                </c:pt>
                <c:pt idx="5">
                  <c:v>269.40705412463802</c:v>
                </c:pt>
                <c:pt idx="6">
                  <c:v>128.75470548187099</c:v>
                </c:pt>
                <c:pt idx="7">
                  <c:v>32.355803699895901</c:v>
                </c:pt>
                <c:pt idx="8">
                  <c:v>28.046293883375</c:v>
                </c:pt>
                <c:pt idx="9">
                  <c:v>276.676586551051</c:v>
                </c:pt>
                <c:pt idx="10">
                  <c:v>142.075257714945</c:v>
                </c:pt>
                <c:pt idx="11">
                  <c:v>30.0189366681957</c:v>
                </c:pt>
                <c:pt idx="12">
                  <c:v>18.0491670651164</c:v>
                </c:pt>
                <c:pt idx="13">
                  <c:v>477.07278569095899</c:v>
                </c:pt>
                <c:pt idx="14">
                  <c:v>238.519440378566</c:v>
                </c:pt>
                <c:pt idx="15">
                  <c:v>37.504136999153602</c:v>
                </c:pt>
                <c:pt idx="16">
                  <c:v>20.030184915921801</c:v>
                </c:pt>
                <c:pt idx="17">
                  <c:v>477.99092115738699</c:v>
                </c:pt>
                <c:pt idx="18">
                  <c:v>262.57300586357502</c:v>
                </c:pt>
                <c:pt idx="19">
                  <c:v>41.671301180648996</c:v>
                </c:pt>
                <c:pt idx="20">
                  <c:v>20.545457731735699</c:v>
                </c:pt>
                <c:pt idx="21">
                  <c:v>442.79577428444202</c:v>
                </c:pt>
                <c:pt idx="22">
                  <c:v>247.23819257976498</c:v>
                </c:pt>
                <c:pt idx="23">
                  <c:v>42.183120866597399</c:v>
                </c:pt>
              </c:numCache>
            </c:numRef>
          </c:val>
          <c:smooth val="0"/>
          <c:extLst>
            <c:ext xmlns:c16="http://schemas.microsoft.com/office/drawing/2014/chart" uri="{C3380CC4-5D6E-409C-BE32-E72D297353CC}">
              <c16:uniqueId val="{00000010-DFC9-4A2D-B785-A89F4B41C39A}"/>
            </c:ext>
          </c:extLst>
        </c:ser>
        <c:ser>
          <c:idx val="1"/>
          <c:order val="1"/>
          <c:tx>
            <c:strRef>
              <c:f>TT15_D!$H$16</c:f>
              <c:strCache>
                <c:ptCount val="1"/>
                <c:pt idx="0">
                  <c:v>Mujeres</c:v>
                </c:pt>
              </c:strCache>
            </c:strRef>
          </c:tx>
          <c:spPr>
            <a:ln w="12700">
              <a:solidFill>
                <a:srgbClr val="7030A0"/>
              </a:solidFill>
              <a:prstDash val="dash"/>
            </a:ln>
          </c:spPr>
          <c:marker>
            <c:symbol val="circle"/>
            <c:size val="8"/>
            <c:spPr>
              <a:solidFill>
                <a:srgbClr val="7030A0"/>
              </a:solidFill>
              <a:ln>
                <a:noFill/>
              </a:ln>
            </c:spPr>
          </c:marker>
          <c:dPt>
            <c:idx val="3"/>
            <c:bubble3D val="0"/>
            <c:extLst>
              <c:ext xmlns:c16="http://schemas.microsoft.com/office/drawing/2014/chart" uri="{C3380CC4-5D6E-409C-BE32-E72D297353CC}">
                <c16:uniqueId val="{00000011-DFC9-4A2D-B785-A89F4B41C39A}"/>
              </c:ext>
            </c:extLst>
          </c:dPt>
          <c:dPt>
            <c:idx val="4"/>
            <c:bubble3D val="0"/>
            <c:spPr>
              <a:ln w="12700">
                <a:noFill/>
                <a:prstDash val="dash"/>
              </a:ln>
            </c:spPr>
            <c:extLst>
              <c:ext xmlns:c16="http://schemas.microsoft.com/office/drawing/2014/chart" uri="{C3380CC4-5D6E-409C-BE32-E72D297353CC}">
                <c16:uniqueId val="{00000013-DFC9-4A2D-B785-A89F4B41C39A}"/>
              </c:ext>
            </c:extLst>
          </c:dPt>
          <c:dPt>
            <c:idx val="5"/>
            <c:bubble3D val="0"/>
            <c:extLst>
              <c:ext xmlns:c16="http://schemas.microsoft.com/office/drawing/2014/chart" uri="{C3380CC4-5D6E-409C-BE32-E72D297353CC}">
                <c16:uniqueId val="{00000014-DFC9-4A2D-B785-A89F4B41C39A}"/>
              </c:ext>
            </c:extLst>
          </c:dPt>
          <c:dPt>
            <c:idx val="8"/>
            <c:bubble3D val="0"/>
            <c:spPr>
              <a:ln w="12700">
                <a:noFill/>
                <a:prstDash val="dash"/>
              </a:ln>
            </c:spPr>
            <c:extLst>
              <c:ext xmlns:c16="http://schemas.microsoft.com/office/drawing/2014/chart" uri="{C3380CC4-5D6E-409C-BE32-E72D297353CC}">
                <c16:uniqueId val="{00000016-DFC9-4A2D-B785-A89F4B41C39A}"/>
              </c:ext>
            </c:extLst>
          </c:dPt>
          <c:dPt>
            <c:idx val="10"/>
            <c:bubble3D val="0"/>
            <c:extLst>
              <c:ext xmlns:c16="http://schemas.microsoft.com/office/drawing/2014/chart" uri="{C3380CC4-5D6E-409C-BE32-E72D297353CC}">
                <c16:uniqueId val="{00000017-DFC9-4A2D-B785-A89F4B41C39A}"/>
              </c:ext>
            </c:extLst>
          </c:dPt>
          <c:dPt>
            <c:idx val="12"/>
            <c:bubble3D val="0"/>
            <c:spPr>
              <a:ln w="12700">
                <a:noFill/>
                <a:prstDash val="dash"/>
              </a:ln>
            </c:spPr>
            <c:extLst>
              <c:ext xmlns:c16="http://schemas.microsoft.com/office/drawing/2014/chart" uri="{C3380CC4-5D6E-409C-BE32-E72D297353CC}">
                <c16:uniqueId val="{00000019-DFC9-4A2D-B785-A89F4B41C39A}"/>
              </c:ext>
            </c:extLst>
          </c:dPt>
          <c:dPt>
            <c:idx val="16"/>
            <c:bubble3D val="0"/>
            <c:spPr>
              <a:ln w="12700">
                <a:noFill/>
                <a:prstDash val="dash"/>
              </a:ln>
            </c:spPr>
            <c:extLst>
              <c:ext xmlns:c16="http://schemas.microsoft.com/office/drawing/2014/chart" uri="{C3380CC4-5D6E-409C-BE32-E72D297353CC}">
                <c16:uniqueId val="{0000001B-DFC9-4A2D-B785-A89F4B41C39A}"/>
              </c:ext>
            </c:extLst>
          </c:dPt>
          <c:dPt>
            <c:idx val="20"/>
            <c:bubble3D val="0"/>
            <c:spPr>
              <a:ln w="12700">
                <a:noFill/>
                <a:prstDash val="dash"/>
              </a:ln>
            </c:spPr>
            <c:extLst>
              <c:ext xmlns:c16="http://schemas.microsoft.com/office/drawing/2014/chart" uri="{C3380CC4-5D6E-409C-BE32-E72D297353CC}">
                <c16:uniqueId val="{0000001D-DFC9-4A2D-B785-A89F4B41C39A}"/>
              </c:ext>
            </c:extLst>
          </c:dPt>
          <c:dLbls>
            <c:dLbl>
              <c:idx val="0"/>
              <c:layout>
                <c:manualLayout>
                  <c:x val="2.2918618763154093E-4"/>
                  <c:y val="-9.9065557981722879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DFC9-4A2D-B785-A89F4B41C39A}"/>
                </c:ext>
              </c:extLst>
            </c:dLbl>
            <c:dLbl>
              <c:idx val="1"/>
              <c:layout>
                <c:manualLayout>
                  <c:x val="-1.415658451674412E-2"/>
                  <c:y val="3.86461986369350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8FD3-4AF0-B4D8-484BE13D9757}"/>
                </c:ext>
              </c:extLst>
            </c:dLbl>
            <c:dLbl>
              <c:idx val="2"/>
              <c:layout>
                <c:manualLayout>
                  <c:x val="-1.3676979964225601E-2"/>
                  <c:y val="2.37068895799789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8FD3-4AF0-B4D8-484BE13D9757}"/>
                </c:ext>
              </c:extLst>
            </c:dLbl>
            <c:dLbl>
              <c:idx val="3"/>
              <c:layout>
                <c:manualLayout>
                  <c:x val="-2.3520823973481861E-2"/>
                  <c:y val="-3.0790268863450893E-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DFC9-4A2D-B785-A89F4B41C39A}"/>
                </c:ext>
              </c:extLst>
            </c:dLbl>
            <c:dLbl>
              <c:idx val="4"/>
              <c:layout>
                <c:manualLayout>
                  <c:x val="-2.9051684821796192E-3"/>
                  <c:y val="-1.860502731276306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DFC9-4A2D-B785-A89F4B41C39A}"/>
                </c:ext>
              </c:extLst>
            </c:dLbl>
            <c:dLbl>
              <c:idx val="5"/>
              <c:layout>
                <c:manualLayout>
                  <c:x val="-1.4927009234298532E-2"/>
                  <c:y val="2.74417168442180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DFC9-4A2D-B785-A89F4B41C39A}"/>
                </c:ext>
              </c:extLst>
            </c:dLbl>
            <c:dLbl>
              <c:idx val="6"/>
              <c:layout>
                <c:manualLayout>
                  <c:x val="-1.2906555246671189E-2"/>
                  <c:y val="2.37068895799789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8FD3-4AF0-B4D8-484BE13D9757}"/>
                </c:ext>
              </c:extLst>
            </c:dLbl>
            <c:dLbl>
              <c:idx val="7"/>
              <c:layout>
                <c:manualLayout>
                  <c:x val="-5.9342115528037576E-3"/>
                  <c:y val="5.0327532587838286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DFC9-4A2D-B785-A89F4B41C39A}"/>
                </c:ext>
              </c:extLst>
            </c:dLbl>
            <c:dLbl>
              <c:idx val="8"/>
              <c:layout>
                <c:manualLayout>
                  <c:x val="-2.2113130621446472E-2"/>
                  <c:y val="1.297925994544799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DFC9-4A2D-B785-A89F4B41C39A}"/>
                </c:ext>
              </c:extLst>
            </c:dLbl>
            <c:dLbl>
              <c:idx val="9"/>
              <c:layout>
                <c:manualLayout>
                  <c:x val="-1.5697433951852944E-2"/>
                  <c:y val="3.304395774057654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8FD3-4AF0-B4D8-484BE13D9757}"/>
                </c:ext>
              </c:extLst>
            </c:dLbl>
            <c:dLbl>
              <c:idx val="10"/>
              <c:layout>
                <c:manualLayout>
                  <c:x val="-1.3740676495991854E-2"/>
                  <c:y val="2.32459177896880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DFC9-4A2D-B785-A89F4B41C39A}"/>
                </c:ext>
              </c:extLst>
            </c:dLbl>
            <c:dLbl>
              <c:idx val="11"/>
              <c:layout>
                <c:manualLayout>
                  <c:x val="-2.9547304502302515E-3"/>
                  <c:y val="-2.58247130873346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DFC9-4A2D-B785-A89F4B41C39A}"/>
                </c:ext>
              </c:extLst>
            </c:dLbl>
            <c:dLbl>
              <c:idx val="12"/>
              <c:layout>
                <c:manualLayout>
                  <c:x val="2.2918618763154093E-4"/>
                  <c:y val="-4.304314901813743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DFC9-4A2D-B785-A89F4B41C39A}"/>
                </c:ext>
              </c:extLst>
            </c:dLbl>
            <c:dLbl>
              <c:idx val="13"/>
              <c:layout>
                <c:manualLayout>
                  <c:x val="-2.6002137534279351E-3"/>
                  <c:y val="-4.3043149018138121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8FD3-4AF0-B4D8-484BE13D9757}"/>
                </c:ext>
              </c:extLst>
            </c:dLbl>
            <c:dLbl>
              <c:idx val="14"/>
              <c:layout>
                <c:manualLayout>
                  <c:x val="-2.6483379997614718E-2"/>
                  <c:y val="8.7675805230227211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8FD3-4AF0-B4D8-484BE13D9757}"/>
                </c:ext>
              </c:extLst>
            </c:dLbl>
            <c:dLbl>
              <c:idx val="15"/>
              <c:layout>
                <c:manualLayout>
                  <c:x val="-2.5965254209218476E-2"/>
                  <c:y val="-8.0391421660529101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DFC9-4A2D-B785-A89F4B41C39A}"/>
                </c:ext>
              </c:extLst>
            </c:dLbl>
            <c:dLbl>
              <c:idx val="16"/>
              <c:layout>
                <c:manualLayout>
                  <c:x val="-5.4123852992287141E-4"/>
                  <c:y val="-4.304314901813743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DFC9-4A2D-B785-A89F4B41C39A}"/>
                </c:ext>
              </c:extLst>
            </c:dLbl>
            <c:dLbl>
              <c:idx val="17"/>
              <c:layout>
                <c:manualLayout>
                  <c:x val="-1.1845310364080883E-2"/>
                  <c:y val="5.17180940617716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8FD3-4AF0-B4D8-484BE13D9757}"/>
                </c:ext>
              </c:extLst>
            </c:dLbl>
            <c:dLbl>
              <c:idx val="18"/>
              <c:layout>
                <c:manualLayout>
                  <c:x val="-2.1090406974733942E-2"/>
                  <c:y val="2.18394759478594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8FD3-4AF0-B4D8-484BE13D9757}"/>
                </c:ext>
              </c:extLst>
            </c:dLbl>
            <c:dLbl>
              <c:idx val="19"/>
              <c:layout>
                <c:manualLayout>
                  <c:x val="-5.1637868352493455E-3"/>
                  <c:y val="-3.04481057514869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DFC9-4A2D-B785-A89F4B41C39A}"/>
                </c:ext>
              </c:extLst>
            </c:dLbl>
            <c:dLbl>
              <c:idx val="20"/>
              <c:layout>
                <c:manualLayout>
                  <c:x val="9.996109051858403E-4"/>
                  <c:y val="-9.9065557981722879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DFC9-4A2D-B785-A89F4B41C39A}"/>
                </c:ext>
              </c:extLst>
            </c:dLbl>
            <c:dLbl>
              <c:idx val="21"/>
              <c:layout>
                <c:manualLayout>
                  <c:x val="-3.3706384709823473E-3"/>
                  <c:y val="-5.6948763757478336E-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8FD3-4AF0-B4D8-484BE13D9757}"/>
                </c:ext>
              </c:extLst>
            </c:dLbl>
            <c:dLbl>
              <c:idx val="22"/>
              <c:layout>
                <c:manualLayout>
                  <c:x val="-2.6483379997614829E-2"/>
                  <c:y val="-5.6948763757457802E-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8FD3-4AF0-B4D8-484BE13D9757}"/>
                </c:ext>
              </c:extLst>
            </c:dLbl>
            <c:dLbl>
              <c:idx val="23"/>
              <c:layout>
                <c:manualLayout>
                  <c:x val="-2.2883555339000827E-2"/>
                  <c:y val="-6.171728533933258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DFC9-4A2D-B785-A89F4B41C39A}"/>
                </c:ext>
              </c:extLst>
            </c:dLbl>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TT15_D!$M$73:$O$102</c15:sqref>
                  </c15:fullRef>
                </c:ext>
              </c:extLst>
              <c:f>(TT15_D!$M$73:$O$76,TT15_D!$M$78:$O$81,TT15_D!$M$83:$O$86,TT15_D!$M$88:$O$91,TT15_D!$M$93:$O$96,TT15_D!$M$98:$O$101)</c:f>
              <c:multiLvlStrCache>
                <c:ptCount val="24"/>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lvl>
                <c:lvl>
                  <c:pt idx="0">
                    <c:v>2016</c:v>
                  </c:pt>
                  <c:pt idx="4">
                    <c:v>2018</c:v>
                  </c:pt>
                  <c:pt idx="8">
                    <c:v>2020</c:v>
                  </c:pt>
                  <c:pt idx="12">
                    <c:v>2016</c:v>
                  </c:pt>
                  <c:pt idx="16">
                    <c:v>2018</c:v>
                  </c:pt>
                  <c:pt idx="20">
                    <c:v>2020</c:v>
                  </c:pt>
                </c:lvl>
                <c:lvl>
                  <c:pt idx="0">
                    <c:v>En situación de pobreza</c:v>
                  </c:pt>
                  <c:pt idx="12">
                    <c:v>En situación de no pobreza</c:v>
                  </c:pt>
                </c:lvl>
              </c:multiLvlStrCache>
            </c:multiLvlStrRef>
          </c:cat>
          <c:val>
            <c:numRef>
              <c:extLst>
                <c:ext xmlns:c15="http://schemas.microsoft.com/office/drawing/2012/chart" uri="{02D57815-91ED-43cb-92C2-25804820EDAC}">
                  <c15:fullRef>
                    <c15:sqref>(TT16_D!$H$43:$H$47,TT16_D!$K$43:$K$47,TT16_D!$N$43:$N$47,TT16_D!$H$58:$H$62,TT16_D!$K$58:$K$62,TT16_D!$N$58:$N$62)</c15:sqref>
                  </c15:fullRef>
                </c:ext>
              </c:extLst>
              <c:f>(TT16_D!$H$43:$H$46,TT16_D!$K$43:$K$46,TT16_D!$N$43:$N$46,TT16_D!$H$58:$H$61,TT16_D!$K$58:$K$61,TT16_D!$N$58:$N$61)</c:f>
              <c:numCache>
                <c:formatCode>_-* #,##0_-;\-* #,##0_-;_-* "-"??_-;_-@_-</c:formatCode>
                <c:ptCount val="24"/>
                <c:pt idx="0">
                  <c:v>11.3508994166394</c:v>
                </c:pt>
                <c:pt idx="1">
                  <c:v>153.095719748021</c:v>
                </c:pt>
                <c:pt idx="2">
                  <c:v>63.823678316007701</c:v>
                </c:pt>
                <c:pt idx="3">
                  <c:v>11.8902344165959</c:v>
                </c:pt>
                <c:pt idx="4">
                  <c:v>9.5036461507709298</c:v>
                </c:pt>
                <c:pt idx="5">
                  <c:v>148.211406197766</c:v>
                </c:pt>
                <c:pt idx="6">
                  <c:v>68.581219431551105</c:v>
                </c:pt>
                <c:pt idx="7">
                  <c:v>13.557734333256699</c:v>
                </c:pt>
                <c:pt idx="8">
                  <c:v>11.8217429664595</c:v>
                </c:pt>
                <c:pt idx="9">
                  <c:v>158.70963791505102</c:v>
                </c:pt>
                <c:pt idx="10">
                  <c:v>74.405631083358301</c:v>
                </c:pt>
                <c:pt idx="11">
                  <c:v>11.671635016636099</c:v>
                </c:pt>
                <c:pt idx="12">
                  <c:v>8.8752046669040006</c:v>
                </c:pt>
                <c:pt idx="13">
                  <c:v>327.15534182594399</c:v>
                </c:pt>
                <c:pt idx="14">
                  <c:v>154.21559721093499</c:v>
                </c:pt>
                <c:pt idx="15">
                  <c:v>14.4111483666723</c:v>
                </c:pt>
                <c:pt idx="16">
                  <c:v>8.1284214998919708</c:v>
                </c:pt>
                <c:pt idx="17">
                  <c:v>322.83471117936898</c:v>
                </c:pt>
                <c:pt idx="18">
                  <c:v>175.62794971725501</c:v>
                </c:pt>
                <c:pt idx="19">
                  <c:v>17.6251279499205</c:v>
                </c:pt>
                <c:pt idx="20">
                  <c:v>8.04704059982544</c:v>
                </c:pt>
                <c:pt idx="21">
                  <c:v>305.95666119717299</c:v>
                </c:pt>
                <c:pt idx="22">
                  <c:v>165.18801422966899</c:v>
                </c:pt>
                <c:pt idx="23">
                  <c:v>17.292005450241799</c:v>
                </c:pt>
              </c:numCache>
            </c:numRef>
          </c:val>
          <c:smooth val="0"/>
          <c:extLst>
            <c:ext xmlns:c16="http://schemas.microsoft.com/office/drawing/2014/chart" uri="{C3380CC4-5D6E-409C-BE32-E72D297353CC}">
              <c16:uniqueId val="{00000024-DFC9-4A2D-B785-A89F4B41C39A}"/>
            </c:ext>
          </c:extLst>
        </c:ser>
        <c:dLbls>
          <c:showLegendKey val="0"/>
          <c:showVal val="1"/>
          <c:showCatName val="0"/>
          <c:showSerName val="0"/>
          <c:showPercent val="0"/>
          <c:showBubbleSize val="0"/>
        </c:dLbls>
        <c:hiLowLines>
          <c:spPr>
            <a:ln w="9525">
              <a:prstDash val="dash"/>
              <a:headEnd w="sm" len="sm"/>
              <a:tailEnd w="sm" len="sm"/>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a:lstStyle/>
          <a:p>
            <a:pPr>
              <a:defRPr sz="900">
                <a:solidFill>
                  <a:srgbClr val="002060"/>
                </a:solidFill>
              </a:defRPr>
            </a:pPr>
            <a:endParaRPr lang="es-MX"/>
          </a:p>
        </c:txPr>
        <c:crossAx val="443098792"/>
        <c:crosses val="autoZero"/>
        <c:auto val="1"/>
        <c:lblAlgn val="ctr"/>
        <c:lblOffset val="100"/>
        <c:noMultiLvlLbl val="0"/>
      </c:catAx>
      <c:valAx>
        <c:axId val="443098792"/>
        <c:scaling>
          <c:orientation val="minMax"/>
          <c:max val="500"/>
        </c:scaling>
        <c:delete val="0"/>
        <c:axPos val="l"/>
        <c:title>
          <c:tx>
            <c:rich>
              <a:bodyPr rot="-5400000" vert="horz"/>
              <a:lstStyle/>
              <a:p>
                <a:pPr>
                  <a:defRPr b="0">
                    <a:solidFill>
                      <a:srgbClr val="002060"/>
                    </a:solidFill>
                  </a:defRPr>
                </a:pPr>
                <a:r>
                  <a:rPr lang="en-US" b="0">
                    <a:solidFill>
                      <a:srgbClr val="002060"/>
                    </a:solidFill>
                  </a:rPr>
                  <a:t>Horas totales semanales (millones de horas)</a:t>
                </a:r>
              </a:p>
            </c:rich>
          </c:tx>
          <c:layout>
            <c:manualLayout>
              <c:xMode val="edge"/>
              <c:yMode val="edge"/>
              <c:x val="3.5251844560564904E-2"/>
              <c:y val="0.40294036774814912"/>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8400"/>
        <c:crosses val="autoZero"/>
        <c:crossBetween val="between"/>
      </c:valAx>
    </c:plotArea>
    <c:legend>
      <c:legendPos val="b"/>
      <c:layout>
        <c:manualLayout>
          <c:xMode val="edge"/>
          <c:yMode val="edge"/>
          <c:x val="0.75852013908410698"/>
          <c:y val="0.12872126278332854"/>
          <c:w val="0.21533768278965129"/>
          <c:h val="3.8175359013020264E-2"/>
        </c:manualLayout>
      </c:layout>
      <c:overlay val="0"/>
      <c:spPr>
        <a:noFill/>
      </c:spPr>
      <c:txPr>
        <a:bodyPr/>
        <a:lstStyle/>
        <a:p>
          <a:pPr>
            <a:defRPr b="1">
              <a:solidFill>
                <a:srgbClr val="002060"/>
              </a:solidFill>
            </a:defRPr>
          </a:pPr>
          <a:endParaRPr lang="es-MX"/>
        </a:p>
      </c:txPr>
    </c:legend>
    <c:plotVisOnly val="1"/>
    <c:dispBlanksAs val="gap"/>
    <c:showDLblsOverMax val="0"/>
  </c:chart>
  <c:spPr>
    <a:solidFill>
      <a:schemeClr val="bg1">
        <a:lumMod val="95000"/>
      </a:schemeClr>
    </a:solidFill>
    <a:ln>
      <a:no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manualLayout>
          <c:layoutTarget val="inner"/>
          <c:xMode val="edge"/>
          <c:yMode val="edge"/>
          <c:x val="5.4408336892703121E-2"/>
          <c:y val="0.18899021343262326"/>
          <c:w val="0.92664483320283975"/>
          <c:h val="0.55110089499682102"/>
        </c:manualLayout>
      </c:layout>
      <c:barChart>
        <c:barDir val="col"/>
        <c:grouping val="clustered"/>
        <c:varyColors val="0"/>
        <c:ser>
          <c:idx val="0"/>
          <c:order val="0"/>
          <c:tx>
            <c:strRef>
              <c:f>AP17_D!$G$17</c:f>
              <c:strCache>
                <c:ptCount val="1"/>
                <c:pt idx="0">
                  <c:v>Mujeres</c:v>
                </c:pt>
              </c:strCache>
            </c:strRef>
          </c:tx>
          <c:spPr>
            <a:solidFill>
              <a:srgbClr val="9AA293"/>
            </a:solidFill>
          </c:spPr>
          <c:invertIfNegative val="0"/>
          <c:dLbls>
            <c:dLbl>
              <c:idx val="6"/>
              <c:layout>
                <c:manualLayout>
                  <c:x val="0"/>
                  <c:y val="3.243409791167408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0FE5-43D6-AA09-4FA6FACB4D88}"/>
                </c:ext>
              </c:extLst>
            </c:dLbl>
            <c:dLbl>
              <c:idx val="7"/>
              <c:layout>
                <c:manualLayout>
                  <c:x val="0"/>
                  <c:y val="3.139205425408780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0FE5-43D6-AA09-4FA6FACB4D88}"/>
                </c:ext>
              </c:extLst>
            </c:dLbl>
            <c:dLbl>
              <c:idx val="8"/>
              <c:layout>
                <c:manualLayout>
                  <c:x val="0"/>
                  <c:y val="3.177483249376421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0FE5-43D6-AA09-4FA6FACB4D88}"/>
                </c:ext>
              </c:extLst>
            </c:dLbl>
            <c:dLbl>
              <c:idx val="10"/>
              <c:layout>
                <c:manualLayout>
                  <c:x val="0"/>
                  <c:y val="2.9357199915226468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0FE5-43D6-AA09-4FA6FACB4D88}"/>
                </c:ext>
              </c:extLst>
            </c:dLbl>
            <c:dLbl>
              <c:idx val="12"/>
              <c:layout>
                <c:manualLayout>
                  <c:x val="1.2676124519467582E-3"/>
                  <c:y val="1.085016546844687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0FE5-43D6-AA09-4FA6FACB4D88}"/>
                </c:ext>
              </c:extLst>
            </c:dLbl>
            <c:dLbl>
              <c:idx val="13"/>
              <c:layout>
                <c:manualLayout>
                  <c:x val="0"/>
                  <c:y val="1.111605614515576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0FE5-43D6-AA09-4FA6FACB4D88}"/>
                </c:ext>
              </c:extLst>
            </c:dLbl>
            <c:dLbl>
              <c:idx val="14"/>
              <c:layout>
                <c:manualLayout>
                  <c:x val="0"/>
                  <c:y val="9.7515527950310568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0FE5-43D6-AA09-4FA6FACB4D88}"/>
                </c:ext>
              </c:extLst>
            </c:dLbl>
            <c:dLbl>
              <c:idx val="27"/>
              <c:layout>
                <c:manualLayout>
                  <c:x val="1.2676124519467582E-3"/>
                  <c:y val="1.9194339837955037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0FE5-43D6-AA09-4FA6FACB4D88}"/>
                </c:ext>
              </c:extLst>
            </c:dLbl>
            <c:dLbl>
              <c:idx val="28"/>
              <c:layout>
                <c:manualLayout>
                  <c:x val="-1.8591434525381016E-16"/>
                  <c:y val="-6.6953587323338899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0FE5-43D6-AA09-4FA6FACB4D88}"/>
                </c:ext>
              </c:extLst>
            </c:dLbl>
            <c:dLbl>
              <c:idx val="29"/>
              <c:layout>
                <c:manualLayout>
                  <c:x val="0"/>
                  <c:y val="-1.5166039027731748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0FE5-43D6-AA09-4FA6FACB4D88}"/>
                </c:ext>
              </c:extLst>
            </c:dLbl>
            <c:spPr>
              <a:noFill/>
              <a:ln>
                <a:noFill/>
              </a:ln>
              <a:effectLst/>
            </c:spPr>
            <c:txPr>
              <a:bodyPr wrap="square" lIns="38100" tIns="19050" rIns="38100" bIns="19050" anchor="ctr">
                <a:spAutoFit/>
              </a:bodyPr>
              <a:lstStyle/>
              <a:p>
                <a:pPr>
                  <a:defRPr sz="900">
                    <a:solidFill>
                      <a:sysClr val="windowText" lastClr="000000"/>
                    </a:solidFill>
                    <a:latin typeface="+mn-lt"/>
                  </a:defRPr>
                </a:pPr>
                <a:endParaRPr lang="es-MX"/>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AP17_D!$E$73:$AH$75</c:f>
              <c:multiLvlStrCache>
                <c:ptCount val="30"/>
                <c:lvl>
                  <c:pt idx="0">
                    <c:v>2016</c:v>
                  </c:pt>
                  <c:pt idx="1">
                    <c:v>2018</c:v>
                  </c:pt>
                  <c:pt idx="2">
                    <c:v>2020</c:v>
                  </c:pt>
                  <c:pt idx="3">
                    <c:v>2016</c:v>
                  </c:pt>
                  <c:pt idx="4">
                    <c:v>2018</c:v>
                  </c:pt>
                  <c:pt idx="5">
                    <c:v>2020</c:v>
                  </c:pt>
                  <c:pt idx="6">
                    <c:v>2016</c:v>
                  </c:pt>
                  <c:pt idx="7">
                    <c:v>2018</c:v>
                  </c:pt>
                  <c:pt idx="8">
                    <c:v>2020</c:v>
                  </c:pt>
                  <c:pt idx="9">
                    <c:v>2016</c:v>
                  </c:pt>
                  <c:pt idx="10">
                    <c:v>2018</c:v>
                  </c:pt>
                  <c:pt idx="11">
                    <c:v>2020</c:v>
                  </c:pt>
                  <c:pt idx="12">
                    <c:v>2016</c:v>
                  </c:pt>
                  <c:pt idx="13">
                    <c:v>2018</c:v>
                  </c:pt>
                  <c:pt idx="14">
                    <c:v>2020</c:v>
                  </c:pt>
                  <c:pt idx="15">
                    <c:v>2016</c:v>
                  </c:pt>
                  <c:pt idx="16">
                    <c:v>2018</c:v>
                  </c:pt>
                  <c:pt idx="17">
                    <c:v>2020</c:v>
                  </c:pt>
                  <c:pt idx="18">
                    <c:v>2016</c:v>
                  </c:pt>
                  <c:pt idx="19">
                    <c:v>2018</c:v>
                  </c:pt>
                  <c:pt idx="20">
                    <c:v>2020</c:v>
                  </c:pt>
                  <c:pt idx="21">
                    <c:v>2016</c:v>
                  </c:pt>
                  <c:pt idx="22">
                    <c:v>2018</c:v>
                  </c:pt>
                  <c:pt idx="23">
                    <c:v>2020</c:v>
                  </c:pt>
                  <c:pt idx="24">
                    <c:v>2016</c:v>
                  </c:pt>
                  <c:pt idx="25">
                    <c:v>2018</c:v>
                  </c:pt>
                  <c:pt idx="26">
                    <c:v>2020</c:v>
                  </c:pt>
                  <c:pt idx="27">
                    <c:v>2016</c:v>
                  </c:pt>
                  <c:pt idx="28">
                    <c:v>2018</c:v>
                  </c:pt>
                  <c:pt idx="29">
                    <c:v>2020</c:v>
                  </c:pt>
                </c:lvl>
                <c:lvl>
                  <c:pt idx="0">
                    <c:v>Empleo</c:v>
                  </c:pt>
                  <c:pt idx="3">
                    <c:v>Se dedica a los quehaceres del hogar</c:v>
                  </c:pt>
                  <c:pt idx="6">
                    <c:v>Estudiante</c:v>
                  </c:pt>
                  <c:pt idx="9">
                    <c:v>Persona pensionada o jubilada</c:v>
                  </c:pt>
                  <c:pt idx="12">
                    <c:v>En busca de empleo</c:v>
                  </c:pt>
                  <c:pt idx="15">
                    <c:v>Empleo</c:v>
                  </c:pt>
                  <c:pt idx="18">
                    <c:v>Se dedica a los quehaceres del hogar</c:v>
                  </c:pt>
                  <c:pt idx="21">
                    <c:v>Estudiante</c:v>
                  </c:pt>
                  <c:pt idx="24">
                    <c:v>Persona pensionada o jubilada</c:v>
                  </c:pt>
                  <c:pt idx="27">
                    <c:v>En busca de empleo</c:v>
                  </c:pt>
                </c:lvl>
                <c:lvl>
                  <c:pt idx="0">
                    <c:v>En situación de pobreza</c:v>
                  </c:pt>
                  <c:pt idx="15">
                    <c:v>En situación de no pobreza</c:v>
                  </c:pt>
                </c:lvl>
              </c:multiLvlStrCache>
            </c:multiLvlStrRef>
          </c:cat>
          <c:val>
            <c:numRef>
              <c:f>(AP17_D!$G$25,AP17_D!$J$25,AP17_D!$M$25,AP17_D!$G$26,AP17_D!$J$26,AP17_D!$M$26,AP17_D!$G$27,AP17_D!$J$27,AP17_D!$M$27,AP17_D!$G$28,AP17_D!$J$28,AP17_D!$M$28,AP17_D!$G$30,AP17_D!$J$30,AP17_D!$M$30,AP17_D!$G$32,AP17_D!$J$32,AP17_D!$M$32,AP17_D!$G$33,AP17_D!$J$33,AP17_D!$M$33,AP17_D!$G$34,AP17_D!$J$34,AP17_D!$M$34,AP17_D!$G$35,AP17_D!$J$35,AP17_D!$M$35,AP17_D!$G$37,AP17_D!$J$37,AP17_D!$M$37)</c:f>
              <c:numCache>
                <c:formatCode>0.0</c:formatCode>
                <c:ptCount val="30"/>
                <c:pt idx="0">
                  <c:v>46.169038150948559</c:v>
                </c:pt>
                <c:pt idx="1">
                  <c:v>47.062750924587853</c:v>
                </c:pt>
                <c:pt idx="2">
                  <c:v>44.77643230350111</c:v>
                </c:pt>
                <c:pt idx="3">
                  <c:v>46.022471196858433</c:v>
                </c:pt>
                <c:pt idx="4">
                  <c:v>44.504401438457776</c:v>
                </c:pt>
                <c:pt idx="5">
                  <c:v>45.814097069987376</c:v>
                </c:pt>
                <c:pt idx="6">
                  <c:v>3.6062167455113903</c:v>
                </c:pt>
                <c:pt idx="7">
                  <c:v>3.4360563084010893</c:v>
                </c:pt>
                <c:pt idx="8">
                  <c:v>3.8366800269708361</c:v>
                </c:pt>
                <c:pt idx="9">
                  <c:v>0.77053886215840994</c:v>
                </c:pt>
                <c:pt idx="10">
                  <c:v>0.81755315434471931</c:v>
                </c:pt>
                <c:pt idx="11">
                  <c:v>0.79248286689110659</c:v>
                </c:pt>
                <c:pt idx="12">
                  <c:v>1.4338192913688614</c:v>
                </c:pt>
                <c:pt idx="13">
                  <c:v>1.4772393309176319</c:v>
                </c:pt>
                <c:pt idx="14">
                  <c:v>2.9449694230914982</c:v>
                </c:pt>
                <c:pt idx="15">
                  <c:v>56.249961085556912</c:v>
                </c:pt>
                <c:pt idx="16">
                  <c:v>56.157545587812649</c:v>
                </c:pt>
                <c:pt idx="17">
                  <c:v>53.246801883569773</c:v>
                </c:pt>
                <c:pt idx="18">
                  <c:v>33.251891359411609</c:v>
                </c:pt>
                <c:pt idx="19">
                  <c:v>32.031096744746073</c:v>
                </c:pt>
                <c:pt idx="20">
                  <c:v>34.346897455426202</c:v>
                </c:pt>
                <c:pt idx="21">
                  <c:v>5.0762016261166094</c:v>
                </c:pt>
                <c:pt idx="22">
                  <c:v>5.5293140240389329</c:v>
                </c:pt>
                <c:pt idx="23">
                  <c:v>5.125282705335783</c:v>
                </c:pt>
                <c:pt idx="24">
                  <c:v>4.9314653513043201</c:v>
                </c:pt>
                <c:pt idx="25">
                  <c:v>4.7887616645597522</c:v>
                </c:pt>
                <c:pt idx="26">
                  <c:v>5.9544513448653174</c:v>
                </c:pt>
                <c:pt idx="27">
                  <c:v>0.98968190639144915</c:v>
                </c:pt>
                <c:pt idx="28">
                  <c:v>0.90499498850437998</c:v>
                </c:pt>
                <c:pt idx="29">
                  <c:v>1.4428956365935708</c:v>
                </c:pt>
              </c:numCache>
            </c:numRef>
          </c:val>
          <c:extLst>
            <c:ext xmlns:c16="http://schemas.microsoft.com/office/drawing/2014/chart" uri="{C3380CC4-5D6E-409C-BE32-E72D297353CC}">
              <c16:uniqueId val="{00000000-0FE5-43D6-AA09-4FA6FACB4D88}"/>
            </c:ext>
          </c:extLst>
        </c:ser>
        <c:dLbls>
          <c:showLegendKey val="0"/>
          <c:showVal val="0"/>
          <c:showCatName val="0"/>
          <c:showSerName val="0"/>
          <c:showPercent val="0"/>
          <c:showBubbleSize val="0"/>
        </c:dLbls>
        <c:gapWidth val="35"/>
        <c:overlap val="-24"/>
        <c:axId val="446943808"/>
        <c:axId val="446945376"/>
      </c:barChart>
      <c:barChart>
        <c:barDir val="col"/>
        <c:grouping val="clustered"/>
        <c:varyColors val="0"/>
        <c:ser>
          <c:idx val="1"/>
          <c:order val="1"/>
          <c:tx>
            <c:strRef>
              <c:f>AP17_D!$F$17</c:f>
              <c:strCache>
                <c:ptCount val="1"/>
                <c:pt idx="0">
                  <c:v>Hombres</c:v>
                </c:pt>
              </c:strCache>
            </c:strRef>
          </c:tx>
          <c:spPr>
            <a:noFill/>
            <a:ln w="15875">
              <a:solidFill>
                <a:srgbClr val="7030A0"/>
              </a:solidFill>
            </a:ln>
          </c:spPr>
          <c:invertIfNegative val="0"/>
          <c:dLbls>
            <c:dLbl>
              <c:idx val="9"/>
              <c:layout>
                <c:manualLayout>
                  <c:x val="0"/>
                  <c:y val="-8.2815734989648039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0FE5-43D6-AA09-4FA6FACB4D88}"/>
                </c:ext>
              </c:extLst>
            </c:dLbl>
            <c:dLbl>
              <c:idx val="10"/>
              <c:layout>
                <c:manualLayout>
                  <c:x val="1.2674128279385312E-3"/>
                  <c:y val="-1.03519668737060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0FE5-43D6-AA09-4FA6FACB4D88}"/>
                </c:ext>
              </c:extLst>
            </c:dLbl>
            <c:dLbl>
              <c:idx val="27"/>
              <c:layout>
                <c:manualLayout>
                  <c:x val="-1.8591434525381016E-16"/>
                  <c:y val="-1.0351966873706004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0FE5-43D6-AA09-4FA6FACB4D88}"/>
                </c:ext>
              </c:extLst>
            </c:dLbl>
            <c:dLbl>
              <c:idx val="28"/>
              <c:layout>
                <c:manualLayout>
                  <c:x val="-1.8591434525381016E-16"/>
                  <c:y val="-1.2422360248447204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0FE5-43D6-AA09-4FA6FACB4D88}"/>
                </c:ext>
              </c:extLst>
            </c:dLbl>
            <c:dLbl>
              <c:idx val="29"/>
              <c:layout>
                <c:manualLayout>
                  <c:x val="-1.2676124519467582E-3"/>
                  <c:y val="-1.863354037267080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0FE5-43D6-AA09-4FA6FACB4D88}"/>
                </c:ext>
              </c:extLst>
            </c:dLbl>
            <c:spPr>
              <a:noFill/>
              <a:ln>
                <a:noFill/>
              </a:ln>
              <a:effectLst/>
            </c:spPr>
            <c:txPr>
              <a:bodyPr wrap="square" lIns="38100" tIns="19050" rIns="38100" bIns="19050" anchor="ctr">
                <a:spAutoFit/>
              </a:bodyPr>
              <a:lstStyle/>
              <a:p>
                <a:pPr>
                  <a:defRPr sz="900">
                    <a:solidFill>
                      <a:srgbClr val="7030A0"/>
                    </a:solidFill>
                    <a:latin typeface="+mn-lt"/>
                  </a:defRPr>
                </a:pPr>
                <a:endParaRPr lang="es-MX"/>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AP17_D!$E$73:$AH$75</c:f>
              <c:multiLvlStrCache>
                <c:ptCount val="30"/>
                <c:lvl>
                  <c:pt idx="0">
                    <c:v>2016</c:v>
                  </c:pt>
                  <c:pt idx="1">
                    <c:v>2018</c:v>
                  </c:pt>
                  <c:pt idx="2">
                    <c:v>2020</c:v>
                  </c:pt>
                  <c:pt idx="3">
                    <c:v>2016</c:v>
                  </c:pt>
                  <c:pt idx="4">
                    <c:v>2018</c:v>
                  </c:pt>
                  <c:pt idx="5">
                    <c:v>2020</c:v>
                  </c:pt>
                  <c:pt idx="6">
                    <c:v>2016</c:v>
                  </c:pt>
                  <c:pt idx="7">
                    <c:v>2018</c:v>
                  </c:pt>
                  <c:pt idx="8">
                    <c:v>2020</c:v>
                  </c:pt>
                  <c:pt idx="9">
                    <c:v>2016</c:v>
                  </c:pt>
                  <c:pt idx="10">
                    <c:v>2018</c:v>
                  </c:pt>
                  <c:pt idx="11">
                    <c:v>2020</c:v>
                  </c:pt>
                  <c:pt idx="12">
                    <c:v>2016</c:v>
                  </c:pt>
                  <c:pt idx="13">
                    <c:v>2018</c:v>
                  </c:pt>
                  <c:pt idx="14">
                    <c:v>2020</c:v>
                  </c:pt>
                  <c:pt idx="15">
                    <c:v>2016</c:v>
                  </c:pt>
                  <c:pt idx="16">
                    <c:v>2018</c:v>
                  </c:pt>
                  <c:pt idx="17">
                    <c:v>2020</c:v>
                  </c:pt>
                  <c:pt idx="18">
                    <c:v>2016</c:v>
                  </c:pt>
                  <c:pt idx="19">
                    <c:v>2018</c:v>
                  </c:pt>
                  <c:pt idx="20">
                    <c:v>2020</c:v>
                  </c:pt>
                  <c:pt idx="21">
                    <c:v>2016</c:v>
                  </c:pt>
                  <c:pt idx="22">
                    <c:v>2018</c:v>
                  </c:pt>
                  <c:pt idx="23">
                    <c:v>2020</c:v>
                  </c:pt>
                  <c:pt idx="24">
                    <c:v>2016</c:v>
                  </c:pt>
                  <c:pt idx="25">
                    <c:v>2018</c:v>
                  </c:pt>
                  <c:pt idx="26">
                    <c:v>2020</c:v>
                  </c:pt>
                  <c:pt idx="27">
                    <c:v>2016</c:v>
                  </c:pt>
                  <c:pt idx="28">
                    <c:v>2018</c:v>
                  </c:pt>
                  <c:pt idx="29">
                    <c:v>2020</c:v>
                  </c:pt>
                </c:lvl>
                <c:lvl>
                  <c:pt idx="0">
                    <c:v>Empleo</c:v>
                  </c:pt>
                  <c:pt idx="3">
                    <c:v>Se dedica a los quehaceres del hogar</c:v>
                  </c:pt>
                  <c:pt idx="6">
                    <c:v>Estudiante</c:v>
                  </c:pt>
                  <c:pt idx="9">
                    <c:v>Persona pensionada o jubilada</c:v>
                  </c:pt>
                  <c:pt idx="12">
                    <c:v>En busca de empleo</c:v>
                  </c:pt>
                  <c:pt idx="15">
                    <c:v>Empleo</c:v>
                  </c:pt>
                  <c:pt idx="18">
                    <c:v>Se dedica a los quehaceres del hogar</c:v>
                  </c:pt>
                  <c:pt idx="21">
                    <c:v>Estudiante</c:v>
                  </c:pt>
                  <c:pt idx="24">
                    <c:v>Persona pensionada o jubilada</c:v>
                  </c:pt>
                  <c:pt idx="27">
                    <c:v>En busca de empleo</c:v>
                  </c:pt>
                </c:lvl>
                <c:lvl>
                  <c:pt idx="0">
                    <c:v>En situación de pobreza</c:v>
                  </c:pt>
                  <c:pt idx="15">
                    <c:v>En situación de no pobreza</c:v>
                  </c:pt>
                </c:lvl>
              </c:multiLvlStrCache>
            </c:multiLvlStrRef>
          </c:cat>
          <c:val>
            <c:numRef>
              <c:f>(AP17_D!$F$25,AP17_D!$I$25,AP17_D!$L$25,AP17_D!$F$26,AP17_D!$I$26,AP17_D!$L$26,AP17_D!$F$27,AP17_D!$I$27,AP17_D!$L$27,AP17_D!$F$28,AP17_D!$I$28,AP17_D!$L$28,AP17_D!$F$30,AP17_D!$I$30,AP17_D!$L$30,AP17_D!$F$32,AP17_D!$I$32,AP17_D!$L$32,AP17_D!$F$33,AP17_D!$I$33,AP17_D!$L$33,AP17_D!$F$34,AP17_D!$I$34,AP17_D!$L$34,AP17_D!$F$35,AP17_D!$I$35,AP17_D!$L$35,AP17_D!$F$37,AP17_D!$I$37,AP17_D!$L$37)</c:f>
              <c:numCache>
                <c:formatCode>0.0</c:formatCode>
                <c:ptCount val="30"/>
                <c:pt idx="0">
                  <c:v>81.7611398804125</c:v>
                </c:pt>
                <c:pt idx="1">
                  <c:v>81.074874672305214</c:v>
                </c:pt>
                <c:pt idx="2">
                  <c:v>77.575360186505904</c:v>
                </c:pt>
                <c:pt idx="3">
                  <c:v>2.3995399954136447</c:v>
                </c:pt>
                <c:pt idx="4">
                  <c:v>1.994786335473123</c:v>
                </c:pt>
                <c:pt idx="5">
                  <c:v>3.4473616632249708</c:v>
                </c:pt>
                <c:pt idx="6">
                  <c:v>3.3497848862481217</c:v>
                </c:pt>
                <c:pt idx="7">
                  <c:v>3.4794398272712712</c:v>
                </c:pt>
                <c:pt idx="8">
                  <c:v>3.4730889524143804</c:v>
                </c:pt>
                <c:pt idx="9">
                  <c:v>1.9876921391924591</c:v>
                </c:pt>
                <c:pt idx="10">
                  <c:v>2.3728043715288876</c:v>
                </c:pt>
                <c:pt idx="11">
                  <c:v>2.1407315405214313</c:v>
                </c:pt>
                <c:pt idx="12">
                  <c:v>4.6057548490438815</c:v>
                </c:pt>
                <c:pt idx="13">
                  <c:v>4.4074318530976289</c:v>
                </c:pt>
                <c:pt idx="14">
                  <c:v>7.6784458506529969</c:v>
                </c:pt>
                <c:pt idx="15">
                  <c:v>82.678706877258819</c:v>
                </c:pt>
                <c:pt idx="16">
                  <c:v>82.709098544997772</c:v>
                </c:pt>
                <c:pt idx="17">
                  <c:v>78.578326708469973</c:v>
                </c:pt>
                <c:pt idx="18">
                  <c:v>1.8351291024188114</c:v>
                </c:pt>
                <c:pt idx="19">
                  <c:v>1.5026254047624672</c:v>
                </c:pt>
                <c:pt idx="20">
                  <c:v>2.4392143729089457</c:v>
                </c:pt>
                <c:pt idx="21">
                  <c:v>4.9710104349252298</c:v>
                </c:pt>
                <c:pt idx="22">
                  <c:v>5.0764448497845702</c:v>
                </c:pt>
                <c:pt idx="23">
                  <c:v>4.9333088935927281</c:v>
                </c:pt>
                <c:pt idx="24">
                  <c:v>6.7634924773399998</c:v>
                </c:pt>
                <c:pt idx="25">
                  <c:v>6.6256132321141177</c:v>
                </c:pt>
                <c:pt idx="26">
                  <c:v>8.6705052981410962</c:v>
                </c:pt>
                <c:pt idx="27">
                  <c:v>2.1178486058099795</c:v>
                </c:pt>
                <c:pt idx="28">
                  <c:v>1.9513397624352755</c:v>
                </c:pt>
                <c:pt idx="29">
                  <c:v>3.1299752572992294</c:v>
                </c:pt>
              </c:numCache>
            </c:numRef>
          </c:val>
          <c:extLst>
            <c:ext xmlns:c16="http://schemas.microsoft.com/office/drawing/2014/chart" uri="{C3380CC4-5D6E-409C-BE32-E72D297353CC}">
              <c16:uniqueId val="{00000001-0FE5-43D6-AA09-4FA6FACB4D88}"/>
            </c:ext>
          </c:extLst>
        </c:ser>
        <c:dLbls>
          <c:showLegendKey val="0"/>
          <c:showVal val="0"/>
          <c:showCatName val="0"/>
          <c:showSerName val="0"/>
          <c:showPercent val="0"/>
          <c:showBubbleSize val="0"/>
        </c:dLbls>
        <c:gapWidth val="35"/>
        <c:axId val="804222760"/>
        <c:axId val="804214232"/>
      </c:barChart>
      <c:catAx>
        <c:axId val="446943808"/>
        <c:scaling>
          <c:orientation val="minMax"/>
        </c:scaling>
        <c:delete val="0"/>
        <c:axPos val="b"/>
        <c:numFmt formatCode="General" sourceLinked="0"/>
        <c:majorTickMark val="none"/>
        <c:minorTickMark val="none"/>
        <c:tickLblPos val="nextTo"/>
        <c:txPr>
          <a:bodyPr rot="0" vert="horz" anchor="ctr" anchorCtr="1"/>
          <a:lstStyle/>
          <a:p>
            <a:pPr>
              <a:defRPr sz="800" b="0" i="0" baseline="0"/>
            </a:pPr>
            <a:endParaRPr lang="es-MX"/>
          </a:p>
        </c:txPr>
        <c:crossAx val="446945376"/>
        <c:crosses val="autoZero"/>
        <c:auto val="1"/>
        <c:lblAlgn val="ctr"/>
        <c:lblOffset val="100"/>
        <c:tickLblSkip val="1"/>
        <c:noMultiLvlLbl val="0"/>
      </c:catAx>
      <c:valAx>
        <c:axId val="446945376"/>
        <c:scaling>
          <c:orientation val="minMax"/>
          <c:max val="90"/>
        </c:scaling>
        <c:delete val="0"/>
        <c:axPos val="l"/>
        <c:title>
          <c:tx>
            <c:rich>
              <a:bodyPr/>
              <a:lstStyle/>
              <a:p>
                <a:pPr>
                  <a:defRPr b="0"/>
                </a:pPr>
                <a:r>
                  <a:rPr lang="es-MX" b="0"/>
                  <a:t>Porcentaje</a:t>
                </a:r>
              </a:p>
            </c:rich>
          </c:tx>
          <c:overlay val="0"/>
        </c:title>
        <c:numFmt formatCode="0" sourceLinked="0"/>
        <c:majorTickMark val="none"/>
        <c:minorTickMark val="none"/>
        <c:tickLblPos val="nextTo"/>
        <c:crossAx val="446943808"/>
        <c:crosses val="autoZero"/>
        <c:crossBetween val="between"/>
      </c:valAx>
      <c:valAx>
        <c:axId val="804214232"/>
        <c:scaling>
          <c:orientation val="minMax"/>
        </c:scaling>
        <c:delete val="1"/>
        <c:axPos val="r"/>
        <c:numFmt formatCode="0.0" sourceLinked="1"/>
        <c:majorTickMark val="out"/>
        <c:minorTickMark val="none"/>
        <c:tickLblPos val="nextTo"/>
        <c:crossAx val="804222760"/>
        <c:crosses val="max"/>
        <c:crossBetween val="between"/>
      </c:valAx>
      <c:catAx>
        <c:axId val="804222760"/>
        <c:scaling>
          <c:orientation val="minMax"/>
        </c:scaling>
        <c:delete val="1"/>
        <c:axPos val="b"/>
        <c:numFmt formatCode="General" sourceLinked="1"/>
        <c:majorTickMark val="out"/>
        <c:minorTickMark val="none"/>
        <c:tickLblPos val="nextTo"/>
        <c:crossAx val="804214232"/>
        <c:crosses val="autoZero"/>
        <c:auto val="1"/>
        <c:lblAlgn val="ctr"/>
        <c:lblOffset val="100"/>
        <c:noMultiLvlLbl val="0"/>
      </c:catAx>
    </c:plotArea>
    <c:legend>
      <c:legendPos val="r"/>
      <c:layout>
        <c:manualLayout>
          <c:xMode val="edge"/>
          <c:yMode val="edge"/>
          <c:x val="0.83064748560422352"/>
          <c:y val="0.12264827361696067"/>
          <c:w val="0.1503411075516701"/>
          <c:h val="3.925109361329835E-2"/>
        </c:manualLayout>
      </c:layout>
      <c:overlay val="0"/>
    </c:legend>
    <c:plotVisOnly val="1"/>
    <c:dispBlanksAs val="gap"/>
    <c:showDLblsOverMax val="0"/>
  </c:chart>
  <c:spPr>
    <a:solidFill>
      <a:schemeClr val="bg1">
        <a:lumMod val="95000"/>
      </a:schemeClr>
    </a:solidFill>
  </c:spPr>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manualLayout>
          <c:layoutTarget val="inner"/>
          <c:xMode val="edge"/>
          <c:yMode val="edge"/>
          <c:x val="6.0741494765625778E-2"/>
          <c:y val="0.18899021343262326"/>
          <c:w val="0.92031166731534986"/>
          <c:h val="0.55110089499682102"/>
        </c:manualLayout>
      </c:layout>
      <c:barChart>
        <c:barDir val="col"/>
        <c:grouping val="clustered"/>
        <c:varyColors val="0"/>
        <c:ser>
          <c:idx val="0"/>
          <c:order val="0"/>
          <c:tx>
            <c:strRef>
              <c:f>AP18_D!$G$17</c:f>
              <c:strCache>
                <c:ptCount val="1"/>
                <c:pt idx="0">
                  <c:v>Mujeres</c:v>
                </c:pt>
              </c:strCache>
            </c:strRef>
          </c:tx>
          <c:spPr>
            <a:solidFill>
              <a:srgbClr val="9AA293"/>
            </a:solidFill>
          </c:spPr>
          <c:invertIfNegative val="0"/>
          <c:dLbls>
            <c:spPr>
              <a:noFill/>
              <a:ln>
                <a:noFill/>
              </a:ln>
              <a:effectLst/>
            </c:spPr>
            <c:txPr>
              <a:bodyPr wrap="square" lIns="38100" tIns="19050" rIns="38100" bIns="19050" anchor="ctr">
                <a:spAutoFit/>
              </a:bodyPr>
              <a:lstStyle/>
              <a:p>
                <a:pPr>
                  <a:defRPr sz="900">
                    <a:solidFill>
                      <a:schemeClr val="accent3">
                        <a:lumMod val="50000"/>
                      </a:schemeClr>
                    </a:solidFill>
                    <a:latin typeface="+mn-lt"/>
                  </a:defRPr>
                </a:pPr>
                <a:endParaRPr lang="es-MX"/>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AP18_D!$F$56:$W$58</c:f>
              <c:multiLvlStrCache>
                <c:ptCount val="18"/>
                <c:lvl>
                  <c:pt idx="0">
                    <c:v>2016</c:v>
                  </c:pt>
                  <c:pt idx="1">
                    <c:v>2018</c:v>
                  </c:pt>
                  <c:pt idx="2">
                    <c:v>2020</c:v>
                  </c:pt>
                  <c:pt idx="3">
                    <c:v>2016</c:v>
                  </c:pt>
                  <c:pt idx="4">
                    <c:v>2018</c:v>
                  </c:pt>
                  <c:pt idx="5">
                    <c:v>2020</c:v>
                  </c:pt>
                  <c:pt idx="6">
                    <c:v>2016</c:v>
                  </c:pt>
                  <c:pt idx="7">
                    <c:v>2018</c:v>
                  </c:pt>
                  <c:pt idx="8">
                    <c:v>2020</c:v>
                  </c:pt>
                  <c:pt idx="9">
                    <c:v>2016</c:v>
                  </c:pt>
                  <c:pt idx="10">
                    <c:v>2018</c:v>
                  </c:pt>
                  <c:pt idx="11">
                    <c:v>2020</c:v>
                  </c:pt>
                  <c:pt idx="12">
                    <c:v>2016</c:v>
                  </c:pt>
                  <c:pt idx="13">
                    <c:v>2018</c:v>
                  </c:pt>
                  <c:pt idx="14">
                    <c:v>2020</c:v>
                  </c:pt>
                  <c:pt idx="15">
                    <c:v>2016</c:v>
                  </c:pt>
                  <c:pt idx="16">
                    <c:v>2018</c:v>
                  </c:pt>
                  <c:pt idx="17">
                    <c:v>2020</c:v>
                  </c:pt>
                </c:lvl>
                <c:lvl>
                  <c:pt idx="0">
                    <c:v>Estudio</c:v>
                  </c:pt>
                  <c:pt idx="3">
                    <c:v>Quehaceres del hogar </c:v>
                  </c:pt>
                  <c:pt idx="6">
                    <c:v>Empleo</c:v>
                  </c:pt>
                  <c:pt idx="9">
                    <c:v>Estudio</c:v>
                  </c:pt>
                  <c:pt idx="12">
                    <c:v>Quehaceres del hogar </c:v>
                  </c:pt>
                  <c:pt idx="15">
                    <c:v>Empleo</c:v>
                  </c:pt>
                </c:lvl>
                <c:lvl>
                  <c:pt idx="0">
                    <c:v>En situación de pobreza</c:v>
                  </c:pt>
                  <c:pt idx="9">
                    <c:v>En situación de no pobreza</c:v>
                  </c:pt>
                </c:lvl>
              </c:multiLvlStrCache>
            </c:multiLvlStrRef>
          </c:cat>
          <c:val>
            <c:numRef>
              <c:f>(AP18_D!$G$22,AP18_D!$J$22,AP18_D!$M$22,AP18_D!$G$23,AP18_D!$J$23,AP18_D!$M$23,AP18_D!$G$24,AP18_D!$J$24,AP18_D!$M$24,AP18_D!$G$26,AP18_D!$J$26,AP18_D!$M$26,AP18_D!$G$27,AP18_D!$J$27,AP18_D!$M$27,AP18_D!$G$28,AP18_D!$J$28,AP18_D!$M$28)</c:f>
              <c:numCache>
                <c:formatCode>0.0</c:formatCode>
                <c:ptCount val="18"/>
                <c:pt idx="0">
                  <c:v>68.575997150037296</c:v>
                </c:pt>
                <c:pt idx="1">
                  <c:v>68.969201664774886</c:v>
                </c:pt>
                <c:pt idx="2">
                  <c:v>64.922294351181492</c:v>
                </c:pt>
                <c:pt idx="3">
                  <c:v>24.684315654463116</c:v>
                </c:pt>
                <c:pt idx="4">
                  <c:v>19.920151343170637</c:v>
                </c:pt>
                <c:pt idx="5">
                  <c:v>26.330502688215091</c:v>
                </c:pt>
                <c:pt idx="6">
                  <c:v>14.577758455113965</c:v>
                </c:pt>
                <c:pt idx="7">
                  <c:v>14.965327279606507</c:v>
                </c:pt>
                <c:pt idx="8">
                  <c:v>17.675774909118967</c:v>
                </c:pt>
                <c:pt idx="9">
                  <c:v>81.479735773361242</c:v>
                </c:pt>
                <c:pt idx="10">
                  <c:v>81.500251129792389</c:v>
                </c:pt>
                <c:pt idx="11">
                  <c:v>80.09733874768979</c:v>
                </c:pt>
                <c:pt idx="12">
                  <c:v>13.107820589515212</c:v>
                </c:pt>
                <c:pt idx="13">
                  <c:v>10.298800702113398</c:v>
                </c:pt>
                <c:pt idx="14">
                  <c:v>16.438230601553077</c:v>
                </c:pt>
                <c:pt idx="15">
                  <c:v>11.509910795378216</c:v>
                </c:pt>
                <c:pt idx="16">
                  <c:v>11.305565747879688</c:v>
                </c:pt>
                <c:pt idx="17">
                  <c:v>11.479505044052912</c:v>
                </c:pt>
              </c:numCache>
            </c:numRef>
          </c:val>
          <c:extLst>
            <c:ext xmlns:c16="http://schemas.microsoft.com/office/drawing/2014/chart" uri="{C3380CC4-5D6E-409C-BE32-E72D297353CC}">
              <c16:uniqueId val="{00000000-AA29-4B3D-AB87-0CA66EAD5A3D}"/>
            </c:ext>
          </c:extLst>
        </c:ser>
        <c:dLbls>
          <c:showLegendKey val="0"/>
          <c:showVal val="0"/>
          <c:showCatName val="0"/>
          <c:showSerName val="0"/>
          <c:showPercent val="0"/>
          <c:showBubbleSize val="0"/>
        </c:dLbls>
        <c:gapWidth val="35"/>
        <c:overlap val="-24"/>
        <c:axId val="446943808"/>
        <c:axId val="446945376"/>
      </c:barChart>
      <c:barChart>
        <c:barDir val="col"/>
        <c:grouping val="clustered"/>
        <c:varyColors val="0"/>
        <c:ser>
          <c:idx val="1"/>
          <c:order val="1"/>
          <c:tx>
            <c:strRef>
              <c:f>AP18_D!$F$37</c:f>
              <c:strCache>
                <c:ptCount val="1"/>
                <c:pt idx="0">
                  <c:v>Hombres</c:v>
                </c:pt>
              </c:strCache>
            </c:strRef>
          </c:tx>
          <c:spPr>
            <a:noFill/>
            <a:ln w="15875">
              <a:solidFill>
                <a:srgbClr val="7030A0"/>
              </a:solidFill>
            </a:ln>
          </c:spPr>
          <c:invertIfNegative val="0"/>
          <c:dLbls>
            <c:dLbl>
              <c:idx val="9"/>
              <c:layout>
                <c:manualLayout>
                  <c:x val="0"/>
                  <c:y val="-8.2815734989648039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A29-4B3D-AB87-0CA66EAD5A3D}"/>
                </c:ext>
              </c:extLst>
            </c:dLbl>
            <c:dLbl>
              <c:idx val="10"/>
              <c:layout>
                <c:manualLayout>
                  <c:x val="1.2674128279385312E-3"/>
                  <c:y val="-1.03519668737060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A29-4B3D-AB87-0CA66EAD5A3D}"/>
                </c:ext>
              </c:extLst>
            </c:dLbl>
            <c:dLbl>
              <c:idx val="27"/>
              <c:layout>
                <c:manualLayout>
                  <c:x val="-1.8591434525381016E-16"/>
                  <c:y val="-1.0351966873706004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A29-4B3D-AB87-0CA66EAD5A3D}"/>
                </c:ext>
              </c:extLst>
            </c:dLbl>
            <c:dLbl>
              <c:idx val="28"/>
              <c:layout>
                <c:manualLayout>
                  <c:x val="-1.8591434525381016E-16"/>
                  <c:y val="-1.2422360248447204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A29-4B3D-AB87-0CA66EAD5A3D}"/>
                </c:ext>
              </c:extLst>
            </c:dLbl>
            <c:dLbl>
              <c:idx val="29"/>
              <c:layout>
                <c:manualLayout>
                  <c:x val="-1.2676124519467582E-3"/>
                  <c:y val="-1.863354037267080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A29-4B3D-AB87-0CA66EAD5A3D}"/>
                </c:ext>
              </c:extLst>
            </c:dLbl>
            <c:spPr>
              <a:noFill/>
              <a:ln>
                <a:noFill/>
              </a:ln>
              <a:effectLst/>
            </c:spPr>
            <c:txPr>
              <a:bodyPr wrap="square" lIns="38100" tIns="19050" rIns="38100" bIns="19050" anchor="ctr">
                <a:spAutoFit/>
              </a:bodyPr>
              <a:lstStyle/>
              <a:p>
                <a:pPr>
                  <a:defRPr sz="900">
                    <a:solidFill>
                      <a:srgbClr val="7030A0"/>
                    </a:solidFill>
                    <a:latin typeface="+mn-lt"/>
                  </a:defRPr>
                </a:pPr>
                <a:endParaRPr lang="es-MX"/>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AP17_D!$E$73:$AH$75</c:f>
              <c:multiLvlStrCache>
                <c:ptCount val="30"/>
                <c:lvl>
                  <c:pt idx="0">
                    <c:v>2016</c:v>
                  </c:pt>
                  <c:pt idx="1">
                    <c:v>2018</c:v>
                  </c:pt>
                  <c:pt idx="2">
                    <c:v>2020</c:v>
                  </c:pt>
                  <c:pt idx="3">
                    <c:v>2016</c:v>
                  </c:pt>
                  <c:pt idx="4">
                    <c:v>2018</c:v>
                  </c:pt>
                  <c:pt idx="5">
                    <c:v>2020</c:v>
                  </c:pt>
                  <c:pt idx="6">
                    <c:v>2016</c:v>
                  </c:pt>
                  <c:pt idx="7">
                    <c:v>2018</c:v>
                  </c:pt>
                  <c:pt idx="8">
                    <c:v>2020</c:v>
                  </c:pt>
                  <c:pt idx="9">
                    <c:v>2016</c:v>
                  </c:pt>
                  <c:pt idx="10">
                    <c:v>2018</c:v>
                  </c:pt>
                  <c:pt idx="11">
                    <c:v>2020</c:v>
                  </c:pt>
                  <c:pt idx="12">
                    <c:v>2016</c:v>
                  </c:pt>
                  <c:pt idx="13">
                    <c:v>2018</c:v>
                  </c:pt>
                  <c:pt idx="14">
                    <c:v>2020</c:v>
                  </c:pt>
                  <c:pt idx="15">
                    <c:v>2016</c:v>
                  </c:pt>
                  <c:pt idx="16">
                    <c:v>2018</c:v>
                  </c:pt>
                  <c:pt idx="17">
                    <c:v>2020</c:v>
                  </c:pt>
                  <c:pt idx="18">
                    <c:v>2016</c:v>
                  </c:pt>
                  <c:pt idx="19">
                    <c:v>2018</c:v>
                  </c:pt>
                  <c:pt idx="20">
                    <c:v>2020</c:v>
                  </c:pt>
                  <c:pt idx="21">
                    <c:v>2016</c:v>
                  </c:pt>
                  <c:pt idx="22">
                    <c:v>2018</c:v>
                  </c:pt>
                  <c:pt idx="23">
                    <c:v>2020</c:v>
                  </c:pt>
                  <c:pt idx="24">
                    <c:v>2016</c:v>
                  </c:pt>
                  <c:pt idx="25">
                    <c:v>2018</c:v>
                  </c:pt>
                  <c:pt idx="26">
                    <c:v>2020</c:v>
                  </c:pt>
                  <c:pt idx="27">
                    <c:v>2016</c:v>
                  </c:pt>
                  <c:pt idx="28">
                    <c:v>2018</c:v>
                  </c:pt>
                  <c:pt idx="29">
                    <c:v>2020</c:v>
                  </c:pt>
                </c:lvl>
                <c:lvl>
                  <c:pt idx="0">
                    <c:v>Empleo</c:v>
                  </c:pt>
                  <c:pt idx="3">
                    <c:v>Se dedica a los quehaceres del hogar</c:v>
                  </c:pt>
                  <c:pt idx="6">
                    <c:v>Estudiante</c:v>
                  </c:pt>
                  <c:pt idx="9">
                    <c:v>Persona pensionada o jubilada</c:v>
                  </c:pt>
                  <c:pt idx="12">
                    <c:v>En busca de empleo</c:v>
                  </c:pt>
                  <c:pt idx="15">
                    <c:v>Empleo</c:v>
                  </c:pt>
                  <c:pt idx="18">
                    <c:v>Se dedica a los quehaceres del hogar</c:v>
                  </c:pt>
                  <c:pt idx="21">
                    <c:v>Estudiante</c:v>
                  </c:pt>
                  <c:pt idx="24">
                    <c:v>Persona pensionada o jubilada</c:v>
                  </c:pt>
                  <c:pt idx="27">
                    <c:v>En busca de empleo</c:v>
                  </c:pt>
                </c:lvl>
                <c:lvl>
                  <c:pt idx="0">
                    <c:v>En situación de pobreza</c:v>
                  </c:pt>
                  <c:pt idx="15">
                    <c:v>En situación de no pobreza</c:v>
                  </c:pt>
                </c:lvl>
              </c:multiLvlStrCache>
            </c:multiLvlStrRef>
          </c:cat>
          <c:val>
            <c:numRef>
              <c:f>(AP18_D!$F$22,AP18_D!$I$22,AP18_D!$L$22,AP18_D!$F$23,AP18_D!$I$23,AP18_D!$L$23,AP18_D!$F$24,AP18_D!$I$24,AP18_D!$L$24,AP18_D!$F$26,AP18_D!$I$26,AP18_D!$L$26,AP18_D!$F$27,AP18_D!$I$27,AP18_D!$L$27,AP18_D!$F$28,AP18_D!$I$28,AP18_D!$L$28)</c:f>
              <c:numCache>
                <c:formatCode>0.0</c:formatCode>
                <c:ptCount val="18"/>
                <c:pt idx="0">
                  <c:v>59.844639647912167</c:v>
                </c:pt>
                <c:pt idx="1">
                  <c:v>60.02413161580251</c:v>
                </c:pt>
                <c:pt idx="2">
                  <c:v>54.966053256010113</c:v>
                </c:pt>
                <c:pt idx="3">
                  <c:v>7.911418515663053</c:v>
                </c:pt>
                <c:pt idx="4">
                  <c:v>4.968250303953706</c:v>
                </c:pt>
                <c:pt idx="5">
                  <c:v>8.8278050650495015</c:v>
                </c:pt>
                <c:pt idx="6">
                  <c:v>31.843075812030946</c:v>
                </c:pt>
                <c:pt idx="7">
                  <c:v>31.846868892069502</c:v>
                </c:pt>
                <c:pt idx="8">
                  <c:v>34.726051471093186</c:v>
                </c:pt>
                <c:pt idx="9">
                  <c:v>74.480761585939945</c:v>
                </c:pt>
                <c:pt idx="10">
                  <c:v>73.779938174908764</c:v>
                </c:pt>
                <c:pt idx="11">
                  <c:v>71.308263856573845</c:v>
                </c:pt>
                <c:pt idx="12">
                  <c:v>5.8321860724622514</c:v>
                </c:pt>
                <c:pt idx="13">
                  <c:v>3.4144408956618717</c:v>
                </c:pt>
                <c:pt idx="14">
                  <c:v>8.4591138227455573</c:v>
                </c:pt>
                <c:pt idx="15">
                  <c:v>21.427318059769153</c:v>
                </c:pt>
                <c:pt idx="16">
                  <c:v>22.574632251911051</c:v>
                </c:pt>
                <c:pt idx="17">
                  <c:v>22.949705358681953</c:v>
                </c:pt>
              </c:numCache>
            </c:numRef>
          </c:val>
          <c:extLst>
            <c:ext xmlns:c16="http://schemas.microsoft.com/office/drawing/2014/chart" uri="{C3380CC4-5D6E-409C-BE32-E72D297353CC}">
              <c16:uniqueId val="{00000006-AA29-4B3D-AB87-0CA66EAD5A3D}"/>
            </c:ext>
          </c:extLst>
        </c:ser>
        <c:dLbls>
          <c:showLegendKey val="0"/>
          <c:showVal val="0"/>
          <c:showCatName val="0"/>
          <c:showSerName val="0"/>
          <c:showPercent val="0"/>
          <c:showBubbleSize val="0"/>
        </c:dLbls>
        <c:gapWidth val="35"/>
        <c:axId val="804222760"/>
        <c:axId val="804214232"/>
      </c:barChart>
      <c:catAx>
        <c:axId val="446943808"/>
        <c:scaling>
          <c:orientation val="minMax"/>
        </c:scaling>
        <c:delete val="0"/>
        <c:axPos val="b"/>
        <c:numFmt formatCode="General" sourceLinked="0"/>
        <c:majorTickMark val="none"/>
        <c:minorTickMark val="none"/>
        <c:tickLblPos val="nextTo"/>
        <c:txPr>
          <a:bodyPr rot="0" vert="horz" anchor="ctr" anchorCtr="1"/>
          <a:lstStyle/>
          <a:p>
            <a:pPr>
              <a:defRPr sz="800" b="0" i="0" baseline="0"/>
            </a:pPr>
            <a:endParaRPr lang="es-MX"/>
          </a:p>
        </c:txPr>
        <c:crossAx val="446945376"/>
        <c:crosses val="autoZero"/>
        <c:auto val="1"/>
        <c:lblAlgn val="ctr"/>
        <c:lblOffset val="100"/>
        <c:tickLblSkip val="1"/>
        <c:noMultiLvlLbl val="0"/>
      </c:catAx>
      <c:valAx>
        <c:axId val="446945376"/>
        <c:scaling>
          <c:orientation val="minMax"/>
          <c:max val="90"/>
        </c:scaling>
        <c:delete val="0"/>
        <c:axPos val="l"/>
        <c:title>
          <c:tx>
            <c:rich>
              <a:bodyPr/>
              <a:lstStyle/>
              <a:p>
                <a:pPr>
                  <a:defRPr b="0"/>
                </a:pPr>
                <a:r>
                  <a:rPr lang="es-MX" b="0"/>
                  <a:t>Porcentaje</a:t>
                </a:r>
              </a:p>
            </c:rich>
          </c:tx>
          <c:layout>
            <c:manualLayout>
              <c:xMode val="edge"/>
              <c:yMode val="edge"/>
              <c:x val="1.1901140684410647E-2"/>
              <c:y val="0.41377969058215547"/>
            </c:manualLayout>
          </c:layout>
          <c:overlay val="0"/>
        </c:title>
        <c:numFmt formatCode="0" sourceLinked="0"/>
        <c:majorTickMark val="none"/>
        <c:minorTickMark val="none"/>
        <c:tickLblPos val="nextTo"/>
        <c:crossAx val="446943808"/>
        <c:crosses val="autoZero"/>
        <c:crossBetween val="between"/>
      </c:valAx>
      <c:valAx>
        <c:axId val="804214232"/>
        <c:scaling>
          <c:orientation val="minMax"/>
        </c:scaling>
        <c:delete val="1"/>
        <c:axPos val="r"/>
        <c:numFmt formatCode="0.0" sourceLinked="1"/>
        <c:majorTickMark val="out"/>
        <c:minorTickMark val="none"/>
        <c:tickLblPos val="nextTo"/>
        <c:crossAx val="804222760"/>
        <c:crosses val="max"/>
        <c:crossBetween val="between"/>
      </c:valAx>
      <c:catAx>
        <c:axId val="804222760"/>
        <c:scaling>
          <c:orientation val="minMax"/>
        </c:scaling>
        <c:delete val="1"/>
        <c:axPos val="b"/>
        <c:numFmt formatCode="General" sourceLinked="1"/>
        <c:majorTickMark val="out"/>
        <c:minorTickMark val="none"/>
        <c:tickLblPos val="nextTo"/>
        <c:crossAx val="804214232"/>
        <c:crosses val="autoZero"/>
        <c:auto val="1"/>
        <c:lblAlgn val="ctr"/>
        <c:lblOffset val="100"/>
        <c:noMultiLvlLbl val="0"/>
      </c:catAx>
    </c:plotArea>
    <c:legend>
      <c:legendPos val="r"/>
      <c:layout>
        <c:manualLayout>
          <c:xMode val="edge"/>
          <c:yMode val="edge"/>
          <c:x val="0.83064748560422352"/>
          <c:y val="0.12264827361696067"/>
          <c:w val="0.1503411075516701"/>
          <c:h val="3.925109361329835E-2"/>
        </c:manualLayout>
      </c:layout>
      <c:overlay val="0"/>
    </c:legend>
    <c:plotVisOnly val="1"/>
    <c:dispBlanksAs val="gap"/>
    <c:showDLblsOverMax val="0"/>
  </c:chart>
  <c:spPr>
    <a:solidFill>
      <a:schemeClr val="bg1">
        <a:lumMod val="95000"/>
      </a:schemeClr>
    </a:solidFill>
  </c:spPr>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8351926850443887E-2"/>
          <c:y val="0.23531618301666599"/>
          <c:w val="0.92208558538213314"/>
          <c:h val="0.59982434533117457"/>
        </c:manualLayout>
      </c:layout>
      <c:barChart>
        <c:barDir val="col"/>
        <c:grouping val="percentStacked"/>
        <c:varyColors val="0"/>
        <c:ser>
          <c:idx val="0"/>
          <c:order val="0"/>
          <c:tx>
            <c:v>Hombres</c:v>
          </c:tx>
          <c:spPr>
            <a:solidFill>
              <a:srgbClr val="736D76"/>
            </a:solidFill>
          </c:spPr>
          <c:invertIfNegative val="0"/>
          <c:dLbls>
            <c:spPr>
              <a:noFill/>
              <a:ln>
                <a:noFill/>
              </a:ln>
              <a:effectLst/>
            </c:spPr>
            <c:txPr>
              <a:bodyPr/>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ING19_D!$E$37:$J$38</c:f>
              <c:multiLvlStrCache>
                <c:ptCount val="6"/>
                <c:lvl>
                  <c:pt idx="0">
                    <c:v>2016</c:v>
                  </c:pt>
                  <c:pt idx="1">
                    <c:v>2018</c:v>
                  </c:pt>
                  <c:pt idx="2">
                    <c:v>2020</c:v>
                  </c:pt>
                  <c:pt idx="3">
                    <c:v>2016</c:v>
                  </c:pt>
                  <c:pt idx="4">
                    <c:v>2018</c:v>
                  </c:pt>
                  <c:pt idx="5">
                    <c:v>2020</c:v>
                  </c:pt>
                </c:lvl>
                <c:lvl>
                  <c:pt idx="0">
                    <c:v>En situación de pobreza</c:v>
                  </c:pt>
                  <c:pt idx="3">
                    <c:v>En situación de no pobreza</c:v>
                  </c:pt>
                </c:lvl>
              </c:multiLvlStrCache>
            </c:multiLvlStrRef>
          </c:cat>
          <c:val>
            <c:numRef>
              <c:f>(ING19_D!$E$19,ING19_D!$H$19,ING19_D!$K$19,ING19_D!$E$21,ING19_D!$H$21,ING19_D!$K$21)</c:f>
              <c:numCache>
                <c:formatCode>0.0</c:formatCode>
                <c:ptCount val="6"/>
                <c:pt idx="0">
                  <c:v>66.235037402440639</c:v>
                </c:pt>
                <c:pt idx="1">
                  <c:v>66.733254981909511</c:v>
                </c:pt>
                <c:pt idx="2">
                  <c:v>66.964640347558188</c:v>
                </c:pt>
                <c:pt idx="3">
                  <c:v>65.859890768784624</c:v>
                </c:pt>
                <c:pt idx="4">
                  <c:v>64.063325667623701</c:v>
                </c:pt>
                <c:pt idx="5">
                  <c:v>63.314281410020499</c:v>
                </c:pt>
              </c:numCache>
            </c:numRef>
          </c:val>
          <c:extLst>
            <c:ext xmlns:c16="http://schemas.microsoft.com/office/drawing/2014/chart" uri="{C3380CC4-5D6E-409C-BE32-E72D297353CC}">
              <c16:uniqueId val="{00000000-AF5D-4537-B388-56C0322754B3}"/>
            </c:ext>
          </c:extLst>
        </c:ser>
        <c:ser>
          <c:idx val="1"/>
          <c:order val="1"/>
          <c:tx>
            <c:v>Mujeres</c:v>
          </c:tx>
          <c:spPr>
            <a:solidFill>
              <a:srgbClr val="5FA2AE"/>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ING19_D!$E$37:$J$38</c:f>
              <c:multiLvlStrCache>
                <c:ptCount val="6"/>
                <c:lvl>
                  <c:pt idx="0">
                    <c:v>2016</c:v>
                  </c:pt>
                  <c:pt idx="1">
                    <c:v>2018</c:v>
                  </c:pt>
                  <c:pt idx="2">
                    <c:v>2020</c:v>
                  </c:pt>
                  <c:pt idx="3">
                    <c:v>2016</c:v>
                  </c:pt>
                  <c:pt idx="4">
                    <c:v>2018</c:v>
                  </c:pt>
                  <c:pt idx="5">
                    <c:v>2020</c:v>
                  </c:pt>
                </c:lvl>
                <c:lvl>
                  <c:pt idx="0">
                    <c:v>En situación de pobreza</c:v>
                  </c:pt>
                  <c:pt idx="3">
                    <c:v>En situación de no pobreza</c:v>
                  </c:pt>
                </c:lvl>
              </c:multiLvlStrCache>
            </c:multiLvlStrRef>
          </c:cat>
          <c:val>
            <c:numRef>
              <c:f>(ING19_D!$F$19,ING19_D!$I$19,ING19_D!$L$19,ING19_D!$F$21,ING19_D!$I$21,ING19_D!$L$21)</c:f>
              <c:numCache>
                <c:formatCode>0.0</c:formatCode>
                <c:ptCount val="6"/>
                <c:pt idx="0">
                  <c:v>33.764962597559503</c:v>
                </c:pt>
                <c:pt idx="1">
                  <c:v>33.266745018090489</c:v>
                </c:pt>
                <c:pt idx="2">
                  <c:v>33.035359652441798</c:v>
                </c:pt>
                <c:pt idx="3">
                  <c:v>34.140109231215362</c:v>
                </c:pt>
                <c:pt idx="4">
                  <c:v>35.936674332376299</c:v>
                </c:pt>
                <c:pt idx="5">
                  <c:v>36.685718589979501</c:v>
                </c:pt>
              </c:numCache>
            </c:numRef>
          </c:val>
          <c:extLst>
            <c:ext xmlns:c16="http://schemas.microsoft.com/office/drawing/2014/chart" uri="{C3380CC4-5D6E-409C-BE32-E72D297353CC}">
              <c16:uniqueId val="{00000001-AF5D-4537-B388-56C0322754B3}"/>
            </c:ext>
          </c:extLst>
        </c:ser>
        <c:dLbls>
          <c:showLegendKey val="0"/>
          <c:showVal val="1"/>
          <c:showCatName val="0"/>
          <c:showSerName val="0"/>
          <c:showPercent val="0"/>
          <c:showBubbleSize val="0"/>
        </c:dLbls>
        <c:gapWidth val="95"/>
        <c:overlap val="100"/>
        <c:axId val="446948512"/>
        <c:axId val="446943024"/>
      </c:barChart>
      <c:catAx>
        <c:axId val="446948512"/>
        <c:scaling>
          <c:orientation val="minMax"/>
        </c:scaling>
        <c:delete val="0"/>
        <c:axPos val="b"/>
        <c:numFmt formatCode="General" sourceLinked="1"/>
        <c:majorTickMark val="none"/>
        <c:minorTickMark val="none"/>
        <c:tickLblPos val="nextTo"/>
        <c:txPr>
          <a:bodyPr/>
          <a:lstStyle/>
          <a:p>
            <a:pPr>
              <a:defRPr b="1"/>
            </a:pPr>
            <a:endParaRPr lang="es-MX"/>
          </a:p>
        </c:txPr>
        <c:crossAx val="446943024"/>
        <c:crosses val="autoZero"/>
        <c:auto val="1"/>
        <c:lblAlgn val="ctr"/>
        <c:lblOffset val="100"/>
        <c:noMultiLvlLbl val="0"/>
      </c:catAx>
      <c:valAx>
        <c:axId val="446943024"/>
        <c:scaling>
          <c:orientation val="minMax"/>
        </c:scaling>
        <c:delete val="1"/>
        <c:axPos val="l"/>
        <c:title>
          <c:tx>
            <c:rich>
              <a:bodyPr/>
              <a:lstStyle/>
              <a:p>
                <a:pPr>
                  <a:defRPr/>
                </a:pPr>
                <a:r>
                  <a:rPr lang="es-MX"/>
                  <a:t>Porcentaje</a:t>
                </a:r>
              </a:p>
            </c:rich>
          </c:tx>
          <c:layout>
            <c:manualLayout>
              <c:xMode val="edge"/>
              <c:yMode val="edge"/>
              <c:x val="1.8690976247471933E-2"/>
              <c:y val="0.42850974911088663"/>
            </c:manualLayout>
          </c:layout>
          <c:overlay val="0"/>
        </c:title>
        <c:numFmt formatCode="0%" sourceLinked="1"/>
        <c:majorTickMark val="out"/>
        <c:minorTickMark val="none"/>
        <c:tickLblPos val="nextTo"/>
        <c:crossAx val="446948512"/>
        <c:crosses val="autoZero"/>
        <c:crossBetween val="between"/>
        <c:majorUnit val="0.5"/>
      </c:valAx>
    </c:plotArea>
    <c:legend>
      <c:legendPos val="r"/>
      <c:layout>
        <c:manualLayout>
          <c:xMode val="edge"/>
          <c:yMode val="edge"/>
          <c:x val="0.7894482166784601"/>
          <c:y val="0.16425464391643488"/>
          <c:w val="0.19290906992266502"/>
          <c:h val="5.8253509172513353E-2"/>
        </c:manualLayout>
      </c:layout>
      <c:overlay val="0"/>
      <c:spPr>
        <a:noFill/>
      </c:spPr>
      <c:txPr>
        <a:bodyPr/>
        <a:lstStyle/>
        <a:p>
          <a:pPr>
            <a:defRPr b="1"/>
          </a:pPr>
          <a:endParaRPr lang="es-MX"/>
        </a:p>
      </c:txPr>
    </c:legend>
    <c:plotVisOnly val="1"/>
    <c:dispBlanksAs val="gap"/>
    <c:showDLblsOverMax val="0"/>
  </c:chart>
  <c:spPr>
    <a:solidFill>
      <a:schemeClr val="bg1">
        <a:lumMod val="95000"/>
      </a:schemeClr>
    </a:solidFill>
  </c:spPr>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656439736267559E-2"/>
          <c:y val="0.17019935337206155"/>
          <c:w val="0.90739826359076148"/>
          <c:h val="0.67983388824870272"/>
        </c:manualLayout>
      </c:layout>
      <c:barChart>
        <c:barDir val="col"/>
        <c:grouping val="clustered"/>
        <c:varyColors val="0"/>
        <c:ser>
          <c:idx val="5"/>
          <c:order val="0"/>
          <c:tx>
            <c:strRef>
              <c:f>ING20_D!$E$18</c:f>
              <c:strCache>
                <c:ptCount val="1"/>
                <c:pt idx="0">
                  <c:v>2016</c:v>
                </c:pt>
              </c:strCache>
            </c:strRef>
          </c:tx>
          <c:spPr>
            <a:solidFill>
              <a:srgbClr val="948A54"/>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ING20_D!$B$24:$D$33</c:f>
              <c:multiLvlStrCache>
                <c:ptCount val="10"/>
                <c:lvl>
                  <c:pt idx="0">
                    <c:v>Preescolar o menos</c:v>
                  </c:pt>
                  <c:pt idx="1">
                    <c:v>Básica</c:v>
                  </c:pt>
                  <c:pt idx="2">
                    <c:v>Media superior</c:v>
                  </c:pt>
                  <c:pt idx="3">
                    <c:v>Superior</c:v>
                  </c:pt>
                  <c:pt idx="4">
                    <c:v>Total</c:v>
                  </c:pt>
                  <c:pt idx="5">
                    <c:v>Preescolar o menos</c:v>
                  </c:pt>
                  <c:pt idx="6">
                    <c:v>Básica</c:v>
                  </c:pt>
                  <c:pt idx="7">
                    <c:v>Media superior</c:v>
                  </c:pt>
                  <c:pt idx="8">
                    <c:v>Superior</c:v>
                  </c:pt>
                  <c:pt idx="9">
                    <c:v>Total</c:v>
                  </c:pt>
                </c:lvl>
                <c:lvl>
                  <c:pt idx="0">
                    <c:v>En situación de pobreza</c:v>
                  </c:pt>
                  <c:pt idx="5">
                    <c:v>En situación de no pobreza</c:v>
                  </c:pt>
                </c:lvl>
              </c:multiLvlStrCache>
            </c:multiLvlStrRef>
          </c:cat>
          <c:val>
            <c:numRef>
              <c:f>ING20_D!$E$24:$E$33</c:f>
              <c:numCache>
                <c:formatCode>0</c:formatCode>
                <c:ptCount val="10"/>
                <c:pt idx="0">
                  <c:v>48.811546497750022</c:v>
                </c:pt>
                <c:pt idx="1">
                  <c:v>76.927570909431907</c:v>
                </c:pt>
                <c:pt idx="2">
                  <c:v>79.42650879761878</c:v>
                </c:pt>
                <c:pt idx="3">
                  <c:v>79.332820150713744</c:v>
                </c:pt>
                <c:pt idx="4">
                  <c:v>77.783671065763542</c:v>
                </c:pt>
                <c:pt idx="5">
                  <c:v>71.771773726271675</c:v>
                </c:pt>
                <c:pt idx="6">
                  <c:v>81.343219089028352</c:v>
                </c:pt>
                <c:pt idx="7">
                  <c:v>88.704853502306463</c:v>
                </c:pt>
                <c:pt idx="8">
                  <c:v>89.725129046460978</c:v>
                </c:pt>
                <c:pt idx="9">
                  <c:v>89.779260667488529</c:v>
                </c:pt>
              </c:numCache>
            </c:numRef>
          </c:val>
          <c:extLst>
            <c:ext xmlns:c16="http://schemas.microsoft.com/office/drawing/2014/chart" uri="{C3380CC4-5D6E-409C-BE32-E72D297353CC}">
              <c16:uniqueId val="{00000000-672B-41F2-9E33-2D0BF0B03AA5}"/>
            </c:ext>
          </c:extLst>
        </c:ser>
        <c:ser>
          <c:idx val="0"/>
          <c:order val="1"/>
          <c:tx>
            <c:strRef>
              <c:f>ING20_D!$F$18</c:f>
              <c:strCache>
                <c:ptCount val="1"/>
                <c:pt idx="0">
                  <c:v>2018</c:v>
                </c:pt>
              </c:strCache>
            </c:strRef>
          </c:tx>
          <c:spPr>
            <a:solidFill>
              <a:srgbClr val="9AA293"/>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ING20_D!$B$24:$D$33</c:f>
              <c:multiLvlStrCache>
                <c:ptCount val="10"/>
                <c:lvl>
                  <c:pt idx="0">
                    <c:v>Preescolar o menos</c:v>
                  </c:pt>
                  <c:pt idx="1">
                    <c:v>Básica</c:v>
                  </c:pt>
                  <c:pt idx="2">
                    <c:v>Media superior</c:v>
                  </c:pt>
                  <c:pt idx="3">
                    <c:v>Superior</c:v>
                  </c:pt>
                  <c:pt idx="4">
                    <c:v>Total</c:v>
                  </c:pt>
                  <c:pt idx="5">
                    <c:v>Preescolar o menos</c:v>
                  </c:pt>
                  <c:pt idx="6">
                    <c:v>Básica</c:v>
                  </c:pt>
                  <c:pt idx="7">
                    <c:v>Media superior</c:v>
                  </c:pt>
                  <c:pt idx="8">
                    <c:v>Superior</c:v>
                  </c:pt>
                  <c:pt idx="9">
                    <c:v>Total</c:v>
                  </c:pt>
                </c:lvl>
                <c:lvl>
                  <c:pt idx="0">
                    <c:v>En situación de pobreza</c:v>
                  </c:pt>
                  <c:pt idx="5">
                    <c:v>En situación de no pobreza</c:v>
                  </c:pt>
                </c:lvl>
              </c:multiLvlStrCache>
            </c:multiLvlStrRef>
          </c:cat>
          <c:val>
            <c:numRef>
              <c:f>ING20_D!$F$24:$F$33</c:f>
              <c:numCache>
                <c:formatCode>0</c:formatCode>
                <c:ptCount val="10"/>
                <c:pt idx="0">
                  <c:v>56.254758854070609</c:v>
                </c:pt>
                <c:pt idx="1">
                  <c:v>72.934567020442202</c:v>
                </c:pt>
                <c:pt idx="2">
                  <c:v>77.291636691574254</c:v>
                </c:pt>
                <c:pt idx="3">
                  <c:v>68.214091077555125</c:v>
                </c:pt>
                <c:pt idx="4">
                  <c:v>73.453934850475761</c:v>
                </c:pt>
                <c:pt idx="5">
                  <c:v>77.464617642466749</c:v>
                </c:pt>
                <c:pt idx="6">
                  <c:v>82.036417970126408</c:v>
                </c:pt>
                <c:pt idx="7">
                  <c:v>87.854263326069429</c:v>
                </c:pt>
                <c:pt idx="8">
                  <c:v>96.43524957214737</c:v>
                </c:pt>
                <c:pt idx="9">
                  <c:v>90.612457792672174</c:v>
                </c:pt>
              </c:numCache>
            </c:numRef>
          </c:val>
          <c:extLst>
            <c:ext xmlns:c16="http://schemas.microsoft.com/office/drawing/2014/chart" uri="{C3380CC4-5D6E-409C-BE32-E72D297353CC}">
              <c16:uniqueId val="{00000001-672B-41F2-9E33-2D0BF0B03AA5}"/>
            </c:ext>
          </c:extLst>
        </c:ser>
        <c:ser>
          <c:idx val="1"/>
          <c:order val="2"/>
          <c:tx>
            <c:strRef>
              <c:f>ING20_D!$G$18</c:f>
              <c:strCache>
                <c:ptCount val="1"/>
                <c:pt idx="0">
                  <c:v>2020</c:v>
                </c:pt>
              </c:strCache>
            </c:strRef>
          </c:tx>
          <c:spPr>
            <a:solidFill>
              <a:srgbClr val="7A619F"/>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ING20_D!$B$24:$D$33</c:f>
              <c:multiLvlStrCache>
                <c:ptCount val="10"/>
                <c:lvl>
                  <c:pt idx="0">
                    <c:v>Preescolar o menos</c:v>
                  </c:pt>
                  <c:pt idx="1">
                    <c:v>Básica</c:v>
                  </c:pt>
                  <c:pt idx="2">
                    <c:v>Media superior</c:v>
                  </c:pt>
                  <c:pt idx="3">
                    <c:v>Superior</c:v>
                  </c:pt>
                  <c:pt idx="4">
                    <c:v>Total</c:v>
                  </c:pt>
                  <c:pt idx="5">
                    <c:v>Preescolar o menos</c:v>
                  </c:pt>
                  <c:pt idx="6">
                    <c:v>Básica</c:v>
                  </c:pt>
                  <c:pt idx="7">
                    <c:v>Media superior</c:v>
                  </c:pt>
                  <c:pt idx="8">
                    <c:v>Superior</c:v>
                  </c:pt>
                  <c:pt idx="9">
                    <c:v>Total</c:v>
                  </c:pt>
                </c:lvl>
                <c:lvl>
                  <c:pt idx="0">
                    <c:v>En situación de pobreza</c:v>
                  </c:pt>
                  <c:pt idx="5">
                    <c:v>En situación de no pobreza</c:v>
                  </c:pt>
                </c:lvl>
              </c:multiLvlStrCache>
            </c:multiLvlStrRef>
          </c:cat>
          <c:val>
            <c:numRef>
              <c:f>ING20_D!$G$24:$G$33</c:f>
              <c:numCache>
                <c:formatCode>0</c:formatCode>
                <c:ptCount val="10"/>
                <c:pt idx="0">
                  <c:v>42.928386962130922</c:v>
                </c:pt>
                <c:pt idx="1">
                  <c:v>69.735022485120311</c:v>
                </c:pt>
                <c:pt idx="2">
                  <c:v>79.115751840658405</c:v>
                </c:pt>
                <c:pt idx="3">
                  <c:v>86.778171478162335</c:v>
                </c:pt>
                <c:pt idx="4">
                  <c:v>71.74283532568387</c:v>
                </c:pt>
                <c:pt idx="5">
                  <c:v>72.659095687022685</c:v>
                </c:pt>
                <c:pt idx="6">
                  <c:v>81.044355019841547</c:v>
                </c:pt>
                <c:pt idx="7">
                  <c:v>89.013315188347931</c:v>
                </c:pt>
                <c:pt idx="8">
                  <c:v>92.959708678018956</c:v>
                </c:pt>
                <c:pt idx="9">
                  <c:v>92.612321012915572</c:v>
                </c:pt>
              </c:numCache>
            </c:numRef>
          </c:val>
          <c:extLst>
            <c:ext xmlns:c16="http://schemas.microsoft.com/office/drawing/2014/chart" uri="{C3380CC4-5D6E-409C-BE32-E72D297353CC}">
              <c16:uniqueId val="{00000002-672B-41F2-9E33-2D0BF0B03AA5}"/>
            </c:ext>
          </c:extLst>
        </c:ser>
        <c:dLbls>
          <c:showLegendKey val="0"/>
          <c:showVal val="0"/>
          <c:showCatName val="0"/>
          <c:showSerName val="0"/>
          <c:showPercent val="0"/>
          <c:showBubbleSize val="0"/>
        </c:dLbls>
        <c:gapWidth val="50"/>
        <c:overlap val="-15"/>
        <c:axId val="446945768"/>
        <c:axId val="446946160"/>
      </c:barChart>
      <c:catAx>
        <c:axId val="446945768"/>
        <c:scaling>
          <c:orientation val="minMax"/>
        </c:scaling>
        <c:delete val="0"/>
        <c:axPos val="b"/>
        <c:numFmt formatCode="General" sourceLinked="0"/>
        <c:majorTickMark val="out"/>
        <c:minorTickMark val="none"/>
        <c:tickLblPos val="low"/>
        <c:spPr>
          <a:ln/>
        </c:spPr>
        <c:txPr>
          <a:bodyPr rot="0" vert="horz"/>
          <a:lstStyle/>
          <a:p>
            <a:pPr>
              <a:defRPr sz="900"/>
            </a:pPr>
            <a:endParaRPr lang="es-MX"/>
          </a:p>
        </c:txPr>
        <c:crossAx val="446946160"/>
        <c:crosses val="autoZero"/>
        <c:auto val="1"/>
        <c:lblAlgn val="ctr"/>
        <c:lblOffset val="100"/>
        <c:noMultiLvlLbl val="0"/>
      </c:catAx>
      <c:valAx>
        <c:axId val="446946160"/>
        <c:scaling>
          <c:orientation val="minMax"/>
        </c:scaling>
        <c:delete val="0"/>
        <c:axPos val="l"/>
        <c:title>
          <c:tx>
            <c:rich>
              <a:bodyPr/>
              <a:lstStyle/>
              <a:p>
                <a:pPr>
                  <a:defRPr/>
                </a:pPr>
                <a:r>
                  <a:rPr lang="es-MX"/>
                  <a:t>Pesos percibidos por mujeres por cada cien pesos percibidos por hombres</a:t>
                </a:r>
              </a:p>
              <a:p>
                <a:pPr>
                  <a:defRPr/>
                </a:pPr>
                <a:endParaRPr lang="es-MX"/>
              </a:p>
            </c:rich>
          </c:tx>
          <c:layout>
            <c:manualLayout>
              <c:xMode val="edge"/>
              <c:yMode val="edge"/>
              <c:x val="1.0418140753602758E-2"/>
              <c:y val="0.16310288748013754"/>
            </c:manualLayout>
          </c:layout>
          <c:overlay val="0"/>
        </c:title>
        <c:numFmt formatCode="0" sourceLinked="0"/>
        <c:majorTickMark val="none"/>
        <c:minorTickMark val="none"/>
        <c:tickLblPos val="nextTo"/>
        <c:crossAx val="446945768"/>
        <c:crosses val="autoZero"/>
        <c:crossBetween val="between"/>
      </c:valAx>
    </c:plotArea>
    <c:legend>
      <c:legendPos val="r"/>
      <c:layout>
        <c:manualLayout>
          <c:xMode val="edge"/>
          <c:yMode val="edge"/>
          <c:x val="0.69433248548881499"/>
          <c:y val="0.11975860207658137"/>
          <c:w val="0.27706313026661139"/>
          <c:h val="3.8654172546049845E-2"/>
        </c:manualLayout>
      </c:layout>
      <c:overlay val="0"/>
      <c:spPr>
        <a:noFill/>
      </c:spPr>
      <c:txPr>
        <a:bodyPr/>
        <a:lstStyle/>
        <a:p>
          <a:pPr>
            <a:defRPr b="1"/>
          </a:pPr>
          <a:endParaRPr lang="es-MX"/>
        </a:p>
      </c:txPr>
    </c:legend>
    <c:plotVisOnly val="1"/>
    <c:dispBlanksAs val="gap"/>
    <c:showDLblsOverMax val="0"/>
  </c:chart>
  <c:spPr>
    <a:solidFill>
      <a:schemeClr val="bg1">
        <a:lumMod val="95000"/>
      </a:schemeClr>
    </a:solidFill>
  </c:spPr>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16398418801212E-2"/>
          <c:y val="0.26760149100538783"/>
          <c:w val="0.92892427809222988"/>
          <c:h val="0.50134609110869166"/>
        </c:manualLayout>
      </c:layout>
      <c:barChart>
        <c:barDir val="col"/>
        <c:grouping val="percentStacked"/>
        <c:varyColors val="0"/>
        <c:ser>
          <c:idx val="0"/>
          <c:order val="0"/>
          <c:tx>
            <c:v>Directas</c:v>
          </c:tx>
          <c:spPr>
            <a:solidFill>
              <a:srgbClr val="7A619F"/>
            </a:solidFill>
          </c:spPr>
          <c:invertIfNegative val="0"/>
          <c:dLbls>
            <c:spPr>
              <a:noFill/>
              <a:ln>
                <a:noFill/>
              </a:ln>
              <a:effectLst/>
            </c:spPr>
            <c:txPr>
              <a:bodyPr wrap="square" lIns="38100" tIns="19050" rIns="38100" bIns="19050" anchor="ctr">
                <a:spAutoFit/>
              </a:bodyPr>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ING21_D!$E$45:$P$47</c:f>
              <c:multiLvlStrCache>
                <c:ptCount val="12"/>
                <c:lvl>
                  <c:pt idx="0">
                    <c:v>H</c:v>
                  </c:pt>
                  <c:pt idx="1">
                    <c:v>M</c:v>
                  </c:pt>
                  <c:pt idx="2">
                    <c:v>H</c:v>
                  </c:pt>
                  <c:pt idx="3">
                    <c:v>M</c:v>
                  </c:pt>
                  <c:pt idx="4">
                    <c:v>H</c:v>
                  </c:pt>
                  <c:pt idx="5">
                    <c:v>M</c:v>
                  </c:pt>
                  <c:pt idx="6">
                    <c:v>H</c:v>
                  </c:pt>
                  <c:pt idx="7">
                    <c:v>M</c:v>
                  </c:pt>
                  <c:pt idx="8">
                    <c:v>H</c:v>
                  </c:pt>
                  <c:pt idx="9">
                    <c:v>M</c:v>
                  </c:pt>
                  <c:pt idx="10">
                    <c:v>H</c:v>
                  </c:pt>
                  <c:pt idx="11">
                    <c:v>M</c:v>
                  </c:pt>
                </c:lvl>
                <c:lvl>
                  <c:pt idx="0">
                    <c:v>2016</c:v>
                  </c:pt>
                  <c:pt idx="2">
                    <c:v>2018</c:v>
                  </c:pt>
                  <c:pt idx="4">
                    <c:v>2020</c:v>
                  </c:pt>
                  <c:pt idx="6">
                    <c:v>2016</c:v>
                  </c:pt>
                  <c:pt idx="8">
                    <c:v>2018</c:v>
                  </c:pt>
                  <c:pt idx="10">
                    <c:v>2020</c:v>
                  </c:pt>
                </c:lvl>
                <c:lvl>
                  <c:pt idx="0">
                    <c:v>En situación de pobreza</c:v>
                  </c:pt>
                  <c:pt idx="6">
                    <c:v>En situación de no pobreza</c:v>
                  </c:pt>
                </c:lvl>
              </c:multiLvlStrCache>
            </c:multiLvlStrRef>
          </c:cat>
          <c:val>
            <c:numRef>
              <c:f>(ING21_D!$F$23:$G$23,ING21_D!$I$23:$J$23,ING21_D!$L$23:$M$23,ING21_D!$F$25:$G$25,ING21_D!$I$25:$J$25,ING21_D!$L$25:$M$25)</c:f>
              <c:numCache>
                <c:formatCode>0.0</c:formatCode>
                <c:ptCount val="12"/>
                <c:pt idx="0">
                  <c:v>93.373695253000335</c:v>
                </c:pt>
                <c:pt idx="1">
                  <c:v>69.665633990608924</c:v>
                </c:pt>
                <c:pt idx="2">
                  <c:v>94.498084496297622</c:v>
                </c:pt>
                <c:pt idx="3">
                  <c:v>72.209175357248938</c:v>
                </c:pt>
                <c:pt idx="4">
                  <c:v>92.75482224369641</c:v>
                </c:pt>
                <c:pt idx="5">
                  <c:v>71.544046891503712</c:v>
                </c:pt>
                <c:pt idx="6">
                  <c:v>97.841270377589879</c:v>
                </c:pt>
                <c:pt idx="7">
                  <c:v>91.465052607288612</c:v>
                </c:pt>
                <c:pt idx="8">
                  <c:v>97.953193471191241</c:v>
                </c:pt>
                <c:pt idx="9">
                  <c:v>91.844180147967506</c:v>
                </c:pt>
                <c:pt idx="10">
                  <c:v>97.082672978731139</c:v>
                </c:pt>
                <c:pt idx="11">
                  <c:v>90.6895114321552</c:v>
                </c:pt>
              </c:numCache>
            </c:numRef>
          </c:val>
          <c:extLst>
            <c:ext xmlns:c16="http://schemas.microsoft.com/office/drawing/2014/chart" uri="{C3380CC4-5D6E-409C-BE32-E72D297353CC}">
              <c16:uniqueId val="{00000000-C917-472F-9C96-766FAE70F875}"/>
            </c:ext>
          </c:extLst>
        </c:ser>
        <c:ser>
          <c:idx val="1"/>
          <c:order val="1"/>
          <c:tx>
            <c:v>Indirectas</c:v>
          </c:tx>
          <c:spPr>
            <a:solidFill>
              <a:srgbClr val="9AA293"/>
            </a:solidFill>
          </c:spPr>
          <c:invertIfNegative val="0"/>
          <c:dLbls>
            <c:dLbl>
              <c:idx val="6"/>
              <c:layout>
                <c:manualLayout>
                  <c:x val="-9.1636971184248874E-17"/>
                  <c:y val="-2.985074626865671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F07-4DC8-9940-1E4993C34080}"/>
                </c:ext>
              </c:extLst>
            </c:dLbl>
            <c:dLbl>
              <c:idx val="8"/>
              <c:layout>
                <c:manualLayout>
                  <c:x val="0"/>
                  <c:y val="-2.831739864366730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C917-472F-9C96-766FAE70F875}"/>
                </c:ext>
              </c:extLst>
            </c:dLbl>
            <c:dLbl>
              <c:idx val="10"/>
              <c:layout>
                <c:manualLayout>
                  <c:x val="-1.5165926760385157E-3"/>
                  <c:y val="-2.82988560802182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917-472F-9C96-766FAE70F875}"/>
                </c:ext>
              </c:extLst>
            </c:dLbl>
            <c:dLbl>
              <c:idx val="12"/>
              <c:layout>
                <c:manualLayout>
                  <c:x val="-8.4093652994230205E-17"/>
                  <c:y val="-2.544330130906027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C917-472F-9C96-766FAE70F875}"/>
                </c:ext>
              </c:extLst>
            </c:dLbl>
            <c:dLbl>
              <c:idx val="14"/>
              <c:layout>
                <c:manualLayout>
                  <c:x val="-8.4093652994230205E-17"/>
                  <c:y val="-2.83173986436673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917-472F-9C96-766FAE70F875}"/>
                </c:ext>
              </c:extLst>
            </c:dLbl>
            <c:dLbl>
              <c:idx val="16"/>
              <c:layout>
                <c:manualLayout>
                  <c:x val="-1.1467448788811672E-3"/>
                  <c:y val="-2.269788489670228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C917-472F-9C96-766FAE70F875}"/>
                </c:ext>
              </c:extLst>
            </c:dLbl>
            <c:dLbl>
              <c:idx val="18"/>
              <c:layout>
                <c:manualLayout>
                  <c:x val="-1.1467448788811672E-3"/>
                  <c:y val="-2.553512050879009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917-472F-9C96-766FAE70F875}"/>
                </c:ext>
              </c:extLst>
            </c:dLbl>
            <c:dLbl>
              <c:idx val="20"/>
              <c:layout>
                <c:manualLayout>
                  <c:x val="0"/>
                  <c:y val="-2.45753601376048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C917-472F-9C96-766FAE70F875}"/>
                </c:ext>
              </c:extLst>
            </c:dLbl>
            <c:dLbl>
              <c:idx val="22"/>
              <c:layout>
                <c:manualLayout>
                  <c:x val="0"/>
                  <c:y val="-2.730595570844979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C917-472F-9C96-766FAE70F875}"/>
                </c:ext>
              </c:extLst>
            </c:dLbl>
            <c:spPr>
              <a:noFill/>
              <a:ln>
                <a:noFill/>
              </a:ln>
              <a:effectLst/>
            </c:spPr>
            <c:txPr>
              <a:bodyPr wrap="square" lIns="38100" tIns="19050" rIns="38100" bIns="19050" anchor="ctr">
                <a:spAutoFit/>
              </a:bodyPr>
              <a:lstStyle/>
              <a:p>
                <a:pPr>
                  <a:defRPr>
                    <a:solidFill>
                      <a:sysClr val="windowText" lastClr="00000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ING21_D!$E$45:$P$47</c:f>
              <c:multiLvlStrCache>
                <c:ptCount val="12"/>
                <c:lvl>
                  <c:pt idx="0">
                    <c:v>H</c:v>
                  </c:pt>
                  <c:pt idx="1">
                    <c:v>M</c:v>
                  </c:pt>
                  <c:pt idx="2">
                    <c:v>H</c:v>
                  </c:pt>
                  <c:pt idx="3">
                    <c:v>M</c:v>
                  </c:pt>
                  <c:pt idx="4">
                    <c:v>H</c:v>
                  </c:pt>
                  <c:pt idx="5">
                    <c:v>M</c:v>
                  </c:pt>
                  <c:pt idx="6">
                    <c:v>H</c:v>
                  </c:pt>
                  <c:pt idx="7">
                    <c:v>M</c:v>
                  </c:pt>
                  <c:pt idx="8">
                    <c:v>H</c:v>
                  </c:pt>
                  <c:pt idx="9">
                    <c:v>M</c:v>
                  </c:pt>
                  <c:pt idx="10">
                    <c:v>H</c:v>
                  </c:pt>
                  <c:pt idx="11">
                    <c:v>M</c:v>
                  </c:pt>
                </c:lvl>
                <c:lvl>
                  <c:pt idx="0">
                    <c:v>2016</c:v>
                  </c:pt>
                  <c:pt idx="2">
                    <c:v>2018</c:v>
                  </c:pt>
                  <c:pt idx="4">
                    <c:v>2020</c:v>
                  </c:pt>
                  <c:pt idx="6">
                    <c:v>2016</c:v>
                  </c:pt>
                  <c:pt idx="8">
                    <c:v>2018</c:v>
                  </c:pt>
                  <c:pt idx="10">
                    <c:v>2020</c:v>
                  </c:pt>
                </c:lvl>
                <c:lvl>
                  <c:pt idx="0">
                    <c:v>En situación de pobreza</c:v>
                  </c:pt>
                  <c:pt idx="6">
                    <c:v>En situación de no pobreza</c:v>
                  </c:pt>
                </c:lvl>
              </c:multiLvlStrCache>
            </c:multiLvlStrRef>
          </c:cat>
          <c:val>
            <c:numRef>
              <c:f>(ING21_D!$F$24:$G$24,ING21_D!$I$24:$J$24,ING21_D!$L$24:$M$24,ING21_D!$F$26:$G$26,ING21_D!$I$26:$J$26,ING21_D!$L$26:$M$26)</c:f>
              <c:numCache>
                <c:formatCode>0.0</c:formatCode>
                <c:ptCount val="12"/>
                <c:pt idx="0">
                  <c:v>6.6263047469996668</c:v>
                </c:pt>
                <c:pt idx="1">
                  <c:v>30.334366009391079</c:v>
                </c:pt>
                <c:pt idx="2">
                  <c:v>5.5019155037023779</c:v>
                </c:pt>
                <c:pt idx="3">
                  <c:v>27.790824642751051</c:v>
                </c:pt>
                <c:pt idx="4">
                  <c:v>7.2451777563035886</c:v>
                </c:pt>
                <c:pt idx="5">
                  <c:v>28.455953108496288</c:v>
                </c:pt>
                <c:pt idx="6">
                  <c:v>2.1587296224101253</c:v>
                </c:pt>
                <c:pt idx="7">
                  <c:v>8.5349473927113824</c:v>
                </c:pt>
                <c:pt idx="8">
                  <c:v>2.0468065288087556</c:v>
                </c:pt>
                <c:pt idx="9">
                  <c:v>8.1558198520325025</c:v>
                </c:pt>
                <c:pt idx="10">
                  <c:v>2.9173270212688678</c:v>
                </c:pt>
                <c:pt idx="11">
                  <c:v>9.3104885678448017</c:v>
                </c:pt>
              </c:numCache>
            </c:numRef>
          </c:val>
          <c:extLst>
            <c:ext xmlns:c16="http://schemas.microsoft.com/office/drawing/2014/chart" uri="{C3380CC4-5D6E-409C-BE32-E72D297353CC}">
              <c16:uniqueId val="{00000009-C917-472F-9C96-766FAE70F875}"/>
            </c:ext>
          </c:extLst>
        </c:ser>
        <c:dLbls>
          <c:showLegendKey val="0"/>
          <c:showVal val="0"/>
          <c:showCatName val="0"/>
          <c:showSerName val="0"/>
          <c:showPercent val="0"/>
          <c:showBubbleSize val="0"/>
        </c:dLbls>
        <c:gapWidth val="25"/>
        <c:overlap val="100"/>
        <c:axId val="448631384"/>
        <c:axId val="448632168"/>
      </c:barChart>
      <c:catAx>
        <c:axId val="448631384"/>
        <c:scaling>
          <c:orientation val="minMax"/>
        </c:scaling>
        <c:delete val="0"/>
        <c:axPos val="b"/>
        <c:numFmt formatCode="General" sourceLinked="1"/>
        <c:majorTickMark val="none"/>
        <c:minorTickMark val="none"/>
        <c:tickLblPos val="nextTo"/>
        <c:txPr>
          <a:bodyPr/>
          <a:lstStyle/>
          <a:p>
            <a:pPr>
              <a:defRPr>
                <a:solidFill>
                  <a:srgbClr val="002060"/>
                </a:solidFill>
              </a:defRPr>
            </a:pPr>
            <a:endParaRPr lang="es-MX"/>
          </a:p>
        </c:txPr>
        <c:crossAx val="448632168"/>
        <c:crosses val="autoZero"/>
        <c:auto val="1"/>
        <c:lblAlgn val="ctr"/>
        <c:lblOffset val="100"/>
        <c:noMultiLvlLbl val="0"/>
      </c:catAx>
      <c:valAx>
        <c:axId val="448632168"/>
        <c:scaling>
          <c:orientation val="minMax"/>
        </c:scaling>
        <c:delete val="1"/>
        <c:axPos val="l"/>
        <c:title>
          <c:tx>
            <c:rich>
              <a:bodyPr/>
              <a:lstStyle/>
              <a:p>
                <a:pPr>
                  <a:defRPr>
                    <a:solidFill>
                      <a:srgbClr val="002060"/>
                    </a:solidFill>
                  </a:defRPr>
                </a:pPr>
                <a:r>
                  <a:rPr lang="es-MX">
                    <a:solidFill>
                      <a:srgbClr val="002060"/>
                    </a:solidFill>
                  </a:rPr>
                  <a:t>Porcentaje</a:t>
                </a:r>
              </a:p>
            </c:rich>
          </c:tx>
          <c:layout>
            <c:manualLayout>
              <c:xMode val="edge"/>
              <c:yMode val="edge"/>
              <c:x val="1.5263635625678E-2"/>
              <c:y val="0.43010009010067773"/>
            </c:manualLayout>
          </c:layout>
          <c:overlay val="0"/>
        </c:title>
        <c:numFmt formatCode="0%" sourceLinked="1"/>
        <c:majorTickMark val="none"/>
        <c:minorTickMark val="none"/>
        <c:tickLblPos val="nextTo"/>
        <c:crossAx val="448631384"/>
        <c:crosses val="autoZero"/>
        <c:crossBetween val="between"/>
        <c:majorUnit val="0.5"/>
      </c:valAx>
    </c:plotArea>
    <c:legend>
      <c:legendPos val="r"/>
      <c:layout>
        <c:manualLayout>
          <c:xMode val="edge"/>
          <c:yMode val="edge"/>
          <c:x val="0.74806239191984802"/>
          <c:y val="0.15992086810044268"/>
          <c:w val="0.2254414262286755"/>
          <c:h val="4.054183863917675E-2"/>
        </c:manualLayout>
      </c:layout>
      <c:overlay val="0"/>
      <c:spPr>
        <a:solidFill>
          <a:schemeClr val="bg2"/>
        </a:solidFill>
      </c:spPr>
      <c:txPr>
        <a:bodyPr/>
        <a:lstStyle/>
        <a:p>
          <a:pPr>
            <a:defRPr b="1">
              <a:solidFill>
                <a:srgbClr val="002060"/>
              </a:solidFill>
            </a:defRPr>
          </a:pPr>
          <a:endParaRPr lang="es-MX"/>
        </a:p>
      </c:txPr>
    </c:legend>
    <c:plotVisOnly val="1"/>
    <c:dispBlanksAs val="gap"/>
    <c:showDLblsOverMax val="0"/>
  </c:chart>
  <c:spPr>
    <a:solidFill>
      <a:schemeClr val="bg1">
        <a:lumMod val="95000"/>
      </a:schemeClr>
    </a:solidFill>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7216668141201443E-2"/>
          <c:y val="0.10626549288825972"/>
          <c:w val="0.91197322244831758"/>
          <c:h val="0.28277361989841082"/>
        </c:manualLayout>
      </c:layout>
      <c:lineChart>
        <c:grouping val="standard"/>
        <c:varyColors val="0"/>
        <c:ser>
          <c:idx val="1"/>
          <c:order val="1"/>
          <c:tx>
            <c:strRef>
              <c:f>ING22_D!$F$38</c:f>
              <c:strCache>
                <c:ptCount val="1"/>
                <c:pt idx="0">
                  <c:v>Hombres</c:v>
                </c:pt>
              </c:strCache>
            </c:strRef>
          </c:tx>
          <c:spPr>
            <a:ln w="9525">
              <a:solidFill>
                <a:srgbClr val="9AA293"/>
              </a:solidFill>
              <a:prstDash val="dash"/>
            </a:ln>
          </c:spPr>
          <c:marker>
            <c:symbol val="circle"/>
            <c:size val="8"/>
            <c:spPr>
              <a:solidFill>
                <a:srgbClr val="9AA293"/>
              </a:solidFill>
              <a:ln>
                <a:noFill/>
              </a:ln>
            </c:spPr>
          </c:marker>
          <c:dPt>
            <c:idx val="3"/>
            <c:bubble3D val="0"/>
            <c:spPr>
              <a:ln w="9525">
                <a:noFill/>
                <a:prstDash val="dash"/>
              </a:ln>
            </c:spPr>
            <c:extLst>
              <c:ext xmlns:c16="http://schemas.microsoft.com/office/drawing/2014/chart" uri="{C3380CC4-5D6E-409C-BE32-E72D297353CC}">
                <c16:uniqueId val="{0000004D-E252-46D0-9823-D786FD4D770C}"/>
              </c:ext>
            </c:extLst>
          </c:dPt>
          <c:dLbls>
            <c:spPr>
              <a:noFill/>
              <a:ln>
                <a:noFill/>
              </a:ln>
              <a:effectLst/>
            </c:spPr>
            <c:txPr>
              <a:bodyPr wrap="square" lIns="38100" tIns="19050" rIns="38100" bIns="19050" anchor="ctr">
                <a:spAutoFit/>
              </a:bodyPr>
              <a:lstStyle/>
              <a:p>
                <a:pPr>
                  <a:defRPr sz="800">
                    <a:latin typeface="+mn-lt"/>
                  </a:defRPr>
                </a:pPr>
                <a:endParaRPr lang="es-MX"/>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ING22_D!$H$83:$J$112</c15:sqref>
                  </c15:fullRef>
                </c:ext>
              </c:extLst>
              <c:f>(ING22_D!$H$87:$J$87,ING22_D!$H$92:$J$92,ING22_D!$H$97:$J$97,ING22_D!$H$102:$J$102,ING22_D!$H$107:$J$107,ING22_D!$H$112:$J$112)</c:f>
              <c:multiLvlStrCache>
                <c:ptCount val="6"/>
                <c:lvl>
                  <c:pt idx="5">
                    <c:v> </c:v>
                  </c:pt>
                </c:lvl>
                <c:lvl/>
                <c:lvl/>
              </c:multiLvlStrCache>
            </c:multiLvlStrRef>
          </c:cat>
          <c:val>
            <c:numRef>
              <c:extLst>
                <c:ext xmlns:c15="http://schemas.microsoft.com/office/drawing/2012/chart" uri="{02D57815-91ED-43cb-92C2-25804820EDAC}">
                  <c15:fullRef>
                    <c15:sqref>(ING22_D!$F$44:$F$48,ING22_D!$I$44:$I$48,ING22_D!$L$44:$L$48,ING22_D!$F$49:$F$53,ING22_D!$I$49:$I$53,ING22_D!$L$49:$L$53)</c15:sqref>
                  </c15:fullRef>
                </c:ext>
              </c:extLst>
              <c:f>(ING22_D!$F$48,ING22_D!$I$48,ING22_D!$L$48,ING22_D!$F$53,ING22_D!$I$53,ING22_D!$L$53)</c:f>
              <c:numCache>
                <c:formatCode>0.0</c:formatCode>
                <c:ptCount val="6"/>
                <c:pt idx="0">
                  <c:v>19.266803465522795</c:v>
                </c:pt>
                <c:pt idx="1">
                  <c:v>16.240934074947944</c:v>
                </c:pt>
                <c:pt idx="2">
                  <c:v>10.975278998265821</c:v>
                </c:pt>
                <c:pt idx="3">
                  <c:v>7.6987491992567367</c:v>
                </c:pt>
                <c:pt idx="4">
                  <c:v>6.3195618075588031</c:v>
                </c:pt>
                <c:pt idx="5">
                  <c:v>9.9669074931671187</c:v>
                </c:pt>
              </c:numCache>
            </c:numRef>
          </c:val>
          <c:smooth val="0"/>
          <c:extLst>
            <c:ext xmlns:c15="http://schemas.microsoft.com/office/drawing/2012/chart" uri="{02D57815-91ED-43cb-92C2-25804820EDAC}">
              <c15:categoryFilterExceptions>
                <c15:categoryFilterException>
                  <c15:sqref>ING22_D!$F$44</c15:sqref>
                  <c15:dLbl>
                    <c:idx val="-1"/>
                    <c:layout>
                      <c:manualLayout>
                        <c:x val="-2.8833765024601235E-2"/>
                        <c:y val="2.5154453209073106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7-9F02-437C-8603-B67267B0E512}"/>
                      </c:ext>
                    </c:extLst>
                  </c15:dLbl>
                </c15:categoryFilterException>
                <c15:categoryFilterException>
                  <c15:sqref>ING22_D!$F$47</c15:sqref>
                  <c15:dLbl>
                    <c:idx val="-1"/>
                    <c:layout>
                      <c:manualLayout>
                        <c:x val="-6.3588148341868255E-3"/>
                        <c:y val="2.598653134567923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8-9F02-437C-8603-B67267B0E512}"/>
                      </c:ext>
                    </c:extLst>
                  </c15:dLbl>
                </c15:categoryFilterException>
                <c15:categoryFilterException>
                  <c15:sqref>ING22_D!$I$44</c15:sqref>
                  <c15:spPr xmlns:c15="http://schemas.microsoft.com/office/drawing/2012/chart">
                    <a:ln w="9525">
                      <a:noFill/>
                      <a:prstDash val="dash"/>
                    </a:ln>
                  </c15:spPr>
                  <c15:bubble3D val="0"/>
                  <c15:dLbl>
                    <c:idx val="0"/>
                    <c:layout>
                      <c:manualLayout>
                        <c:x val="-2.6336526488671262E-2"/>
                        <c:y val="2.5154453209073037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A-9F02-437C-8603-B67267B0E512}"/>
                      </c:ext>
                    </c:extLst>
                  </c15:dLbl>
                </c15:categoryFilterException>
                <c15:categoryFilterException>
                  <c15:sqref>ING22_D!$I$47</c15:sqref>
                  <c15:dLbl>
                    <c:idx val="0"/>
                    <c:layout>
                      <c:manualLayout>
                        <c:x val="-1.3641411293712578E-3"/>
                        <c:y val="7.1900312835922685E-4"/>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B-9F02-437C-8603-B67267B0E512}"/>
                      </c:ext>
                    </c:extLst>
                  </c15:dLbl>
                </c15:categoryFilterException>
                <c15:categoryFilterException>
                  <c15:sqref>ING22_D!$L$44</c15:sqref>
                  <c15:spPr xmlns:c15="http://schemas.microsoft.com/office/drawing/2012/chart">
                    <a:ln w="9525">
                      <a:noFill/>
                      <a:prstDash val="dash"/>
                    </a:ln>
                  </c15:spPr>
                  <c15:bubble3D val="0"/>
                  <c15:marker>
                    <c:symbol val="circle"/>
                    <c:size val="9"/>
                  </c15:marker>
                  <c15:dLbl>
                    <c:idx val="1"/>
                    <c:layout>
                      <c:manualLayout>
                        <c:x val="-2.3180665868009147E-2"/>
                        <c:y val="-2.4656271955459105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D-9F02-437C-8603-B67267B0E512}"/>
                      </c:ext>
                    </c:extLst>
                  </c15:dLbl>
                </c15:categoryFilterException>
                <c15:categoryFilterException>
                  <c15:sqref>ING22_D!$L$46</c15:sqref>
                  <c15:dLbl>
                    <c:idx val="1"/>
                    <c:layout>
                      <c:manualLayout>
                        <c:x val="-1.756187916216664E-2"/>
                        <c:y val="2.1395153196655643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E-9F02-437C-8603-B67267B0E512}"/>
                      </c:ext>
                    </c:extLst>
                  </c15:dLbl>
                </c15:categoryFilterException>
                <c15:categoryFilterException>
                  <c15:sqref>ING22_D!$L$47</c15:sqref>
                  <c15:dLbl>
                    <c:idx val="1"/>
                    <c:layout>
                      <c:manualLayout>
                        <c:x val="-3.6325480632391251E-2"/>
                        <c:y val="6.3579531469855222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F-9F02-437C-8603-B67267B0E512}"/>
                      </c:ext>
                    </c:extLst>
                  </c15:dLbl>
                </c15:categoryFilterException>
                <c15:categoryFilterException>
                  <c15:sqref>ING22_D!$F$49</c15:sqref>
                  <c15:spPr xmlns:c15="http://schemas.microsoft.com/office/drawing/2012/chart">
                    <a:ln w="9525">
                      <a:noFill/>
                      <a:prstDash val="dash"/>
                    </a:ln>
                  </c15:spPr>
                  <c15:bubble3D val="0"/>
                </c15:categoryFilterException>
                <c15:categoryFilterException>
                  <c15:sqref>ING22_D!$F$51</c15:sqref>
                  <c15:dLbl>
                    <c:idx val="2"/>
                    <c:layout>
                      <c:manualLayout>
                        <c:x val="-2.5784479465867155E-3"/>
                        <c:y val="2.598653134567992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22-9F02-437C-8603-B67267B0E512}"/>
                      </c:ext>
                    </c:extLst>
                  </c15:dLbl>
                </c15:categoryFilterException>
                <c15:categoryFilterException>
                  <c15:sqref>ING22_D!$F$52</c15:sqref>
                  <c15:dLbl>
                    <c:idx val="2"/>
                    <c:layout>
                      <c:manualLayout>
                        <c:x val="-2.6127603973362134E-3"/>
                        <c:y val="-3.0402968840583036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23-9F02-437C-8603-B67267B0E512}"/>
                      </c:ext>
                    </c:extLst>
                  </c15:dLbl>
                </c15:categoryFilterException>
                <c15:categoryFilterException>
                  <c15:sqref>ING22_D!$I$49</c15:sqref>
                  <c15:spPr xmlns:c15="http://schemas.microsoft.com/office/drawing/2012/chart">
                    <a:ln w="9525">
                      <a:noFill/>
                      <a:prstDash val="dash"/>
                    </a:ln>
                  </c15:spPr>
                  <c15:bubble3D val="0"/>
                </c15:categoryFilterException>
                <c15:categoryFilterException>
                  <c15:sqref>ING22_D!$I$50</c15:sqref>
                  <c15:dLbl>
                    <c:idx val="3"/>
                    <c:layout>
                      <c:manualLayout>
                        <c:x val="-3.2545310377746654E-2"/>
                        <c:y val="6.3579531469855222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26-9F02-437C-8603-B67267B0E512}"/>
                      </c:ext>
                    </c:extLst>
                  </c15:dLbl>
                </c15:categoryFilterException>
                <c15:categoryFilterException>
                  <c15:sqref>ING22_D!$I$51</c15:sqref>
                  <c15:dLbl>
                    <c:idx val="3"/>
                    <c:layout>
                      <c:manualLayout>
                        <c:x val="-1.3292816090853569E-3"/>
                        <c:y val="-3.0402968840583036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27-9F02-437C-8603-B67267B0E512}"/>
                      </c:ext>
                    </c:extLst>
                  </c15:dLbl>
                </c15:categoryFilterException>
                <c15:categoryFilterException>
                  <c15:sqref>ING22_D!$I$52</c15:sqref>
                  <c15:dLbl>
                    <c:idx val="3"/>
                    <c:layout>
                      <c:manualLayout>
                        <c:x val="-1.0104978708999221E-2"/>
                        <c:y val="1.9515503190446811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28-9F02-437C-8603-B67267B0E512}"/>
                      </c:ext>
                    </c:extLst>
                  </c15:dLbl>
                </c15:categoryFilterException>
                <c15:categoryFilterException>
                  <c15:sqref>ING22_D!$L$49</c15:sqref>
                  <c15:spPr xmlns:c15="http://schemas.microsoft.com/office/drawing/2012/chart">
                    <a:ln w="9525">
                      <a:noFill/>
                      <a:prstDash val="dash"/>
                    </a:ln>
                  </c15:spPr>
                  <c15:bubble3D val="0"/>
                </c15:categoryFilterException>
                <c15:categoryFilterException>
                  <c15:sqref>ING22_D!$L$51</c15:sqref>
                  <c15:dLbl>
                    <c:idx val="4"/>
                    <c:layout>
                      <c:manualLayout>
                        <c:x val="-8.1176002447466299E-5"/>
                        <c:y val="-3.0402968840583036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2B-9F02-437C-8603-B67267B0E512}"/>
                      </c:ext>
                    </c:extLst>
                  </c15:dLbl>
                </c15:categoryFilterException>
                <c15:categoryFilterException>
                  <c15:sqref>ING22_D!$L$52</c15:sqref>
                  <c15:dLbl>
                    <c:idx val="4"/>
                    <c:layout>
                      <c:manualLayout>
                        <c:x val="-3.7558642536756157E-2"/>
                        <c:y val="4.4783031407766884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2C-9F02-437C-8603-B67267B0E512}"/>
                      </c:ext>
                    </c:extLst>
                  </c15:dLbl>
                </c15:categoryFilterException>
              </c15:categoryFilterExceptions>
            </c:ext>
            <c:ext xmlns:c16="http://schemas.microsoft.com/office/drawing/2014/chart" uri="{C3380CC4-5D6E-409C-BE32-E72D297353CC}">
              <c16:uniqueId val="{0000000A-E252-46D0-9823-D786FD4D770C}"/>
            </c:ext>
          </c:extLst>
        </c:ser>
        <c:ser>
          <c:idx val="0"/>
          <c:order val="0"/>
          <c:tx>
            <c:strRef>
              <c:f>ING22_D!$G$38</c:f>
              <c:strCache>
                <c:ptCount val="1"/>
                <c:pt idx="0">
                  <c:v>Mujeres</c:v>
                </c:pt>
              </c:strCache>
            </c:strRef>
          </c:tx>
          <c:spPr>
            <a:ln w="9525">
              <a:solidFill>
                <a:srgbClr val="7030A0"/>
              </a:solidFill>
              <a:prstDash val="dash"/>
            </a:ln>
          </c:spPr>
          <c:marker>
            <c:symbol val="circle"/>
            <c:size val="8"/>
            <c:spPr>
              <a:solidFill>
                <a:srgbClr val="7030A0"/>
              </a:solidFill>
              <a:ln>
                <a:noFill/>
              </a:ln>
            </c:spPr>
          </c:marker>
          <c:dPt>
            <c:idx val="3"/>
            <c:bubble3D val="0"/>
            <c:spPr>
              <a:ln w="9525">
                <a:noFill/>
                <a:prstDash val="dash"/>
              </a:ln>
            </c:spPr>
            <c:extLst>
              <c:ext xmlns:c16="http://schemas.microsoft.com/office/drawing/2014/chart" uri="{C3380CC4-5D6E-409C-BE32-E72D297353CC}">
                <c16:uniqueId val="{0000004C-E252-46D0-9823-D786FD4D770C}"/>
              </c:ext>
            </c:extLst>
          </c:dPt>
          <c:dLbls>
            <c:spPr>
              <a:noFill/>
              <a:ln>
                <a:noFill/>
              </a:ln>
              <a:effectLst/>
            </c:spPr>
            <c:txPr>
              <a:bodyPr wrap="square" lIns="38100" tIns="19050" rIns="38100" bIns="19050" anchor="ctr">
                <a:spAutoFit/>
              </a:bodyPr>
              <a:lstStyle/>
              <a:p>
                <a:pPr>
                  <a:defRPr sz="800">
                    <a:latin typeface="+mn-lt"/>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ING22_D!$H$83:$J$112</c15:sqref>
                  </c15:fullRef>
                </c:ext>
              </c:extLst>
              <c:f>(ING22_D!$H$87:$J$87,ING22_D!$H$92:$J$92,ING22_D!$H$97:$J$97,ING22_D!$H$102:$J$102,ING22_D!$H$107:$J$107,ING22_D!$H$112:$J$112)</c:f>
              <c:multiLvlStrCache>
                <c:ptCount val="6"/>
                <c:lvl>
                  <c:pt idx="5">
                    <c:v> </c:v>
                  </c:pt>
                </c:lvl>
                <c:lvl/>
                <c:lvl/>
              </c:multiLvlStrCache>
            </c:multiLvlStrRef>
          </c:cat>
          <c:val>
            <c:numRef>
              <c:extLst>
                <c:ext xmlns:c15="http://schemas.microsoft.com/office/drawing/2012/chart" uri="{02D57815-91ED-43cb-92C2-25804820EDAC}">
                  <c15:fullRef>
                    <c15:sqref>(ING22_D!$G$44:$G$48,ING22_D!$J$44:$J$48,ING22_D!$M$44:$M$48,ING22_D!$G$49:$G$53,ING22_D!$J$49:$J$53,ING22_D!$M$49:$M$53)</c15:sqref>
                  </c15:fullRef>
                </c:ext>
              </c:extLst>
              <c:f>(ING22_D!$G$48,ING22_D!$J$48,ING22_D!$M$48,ING22_D!$G$53,ING22_D!$J$53,ING22_D!$M$53)</c:f>
              <c:numCache>
                <c:formatCode>0.0</c:formatCode>
                <c:ptCount val="6"/>
                <c:pt idx="0">
                  <c:v>32.041934550556761</c:v>
                </c:pt>
                <c:pt idx="1">
                  <c:v>29.367772186099579</c:v>
                </c:pt>
                <c:pt idx="2">
                  <c:v>15.221435439685482</c:v>
                </c:pt>
                <c:pt idx="3">
                  <c:v>13.129511083792645</c:v>
                </c:pt>
                <c:pt idx="4">
                  <c:v>11.839979831233723</c:v>
                </c:pt>
                <c:pt idx="5">
                  <c:v>11.950635942132912</c:v>
                </c:pt>
              </c:numCache>
            </c:numRef>
          </c:val>
          <c:smooth val="0"/>
          <c:extLst>
            <c:ext xmlns:c15="http://schemas.microsoft.com/office/drawing/2012/chart" uri="{02D57815-91ED-43cb-92C2-25804820EDAC}">
              <c15:categoryFilterExceptions>
                <c15:categoryFilterException>
                  <c15:sqref>ING22_D!$G$46</c15:sqref>
                  <c15:dLbl>
                    <c:idx val="-1"/>
                    <c:layout>
                      <c:manualLayout>
                        <c:x val="-3.0082384292566267E-2"/>
                        <c:y val="-2.3274803202864479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4-9F02-437C-8603-B67267B0E512}"/>
                      </c:ext>
                    </c:extLst>
                  </c15:dLbl>
                </c15:categoryFilterException>
                <c15:categoryFilterException>
                  <c15:sqref>ING22_D!$J$44</c15:sqref>
                  <c15:spPr xmlns:c15="http://schemas.microsoft.com/office/drawing/2012/chart">
                    <a:ln w="9525">
                      <a:noFill/>
                      <a:prstDash val="dash"/>
                    </a:ln>
                  </c15:spPr>
                  <c15:bubble3D val="0"/>
                </c15:categoryFilterException>
                <c15:categoryFilterException>
                  <c15:sqref>ING22_D!$J$46</c15:sqref>
                  <c15:dLbl>
                    <c:idx val="0"/>
                    <c:layout>
                      <c:manualLayout>
                        <c:x val="-2.8833765024601242E-2"/>
                        <c:y val="-2.5154453209073242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7-9F02-437C-8603-B67267B0E512}"/>
                      </c:ext>
                    </c:extLst>
                  </c15:dLbl>
                </c15:categoryFilterException>
                <c15:categoryFilterException>
                  <c15:sqref>ING22_D!$M$44</c15:sqref>
                  <c15:spPr xmlns:c15="http://schemas.microsoft.com/office/drawing/2012/chart">
                    <a:ln w="9525">
                      <a:noFill/>
                      <a:prstDash val="dash"/>
                    </a:ln>
                  </c15:spPr>
                  <c15:bubble3D val="0"/>
                  <c15:dLbl>
                    <c:idx val="1"/>
                    <c:layout>
                      <c:manualLayout>
                        <c:x val="-1.8810498430131641E-2"/>
                        <c:y val="1.9957146939937189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9-9F02-437C-8603-B67267B0E512}"/>
                      </c:ext>
                    </c:extLst>
                  </c15:dLbl>
                </c15:categoryFilterException>
                <c15:categoryFilterException>
                  <c15:sqref>ING22_D!$M$46</c15:sqref>
                  <c15:dLbl>
                    <c:idx val="1"/>
                    <c:layout>
                      <c:manualLayout>
                        <c:x val="-2.5053594769956649E-2"/>
                        <c:y val="-2.5154453209073176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A-9F02-437C-8603-B67267B0E512}"/>
                      </c:ext>
                    </c:extLst>
                  </c15:dLbl>
                </c15:categoryFilterException>
                <c15:categoryFilterException>
                  <c15:sqref>ING22_D!$M$47</c15:sqref>
                  <c15:dLbl>
                    <c:idx val="1"/>
                    <c:layout>
                      <c:manualLayout>
                        <c:x val="-3.8822719168321251E-2"/>
                        <c:y val="-2.598653134567992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B-9F02-437C-8603-B67267B0E512}"/>
                      </c:ext>
                    </c:extLst>
                  </c15:dLbl>
                </c15:categoryFilterException>
                <c15:categoryFilterException>
                  <c15:sqref>ING22_D!$G$49</c15:sqref>
                  <c15:spPr xmlns:c15="http://schemas.microsoft.com/office/drawing/2012/chart">
                    <a:ln w="9525">
                      <a:noFill/>
                      <a:prstDash val="dash"/>
                    </a:ln>
                  </c15:spPr>
                  <c15:bubble3D val="0"/>
                  <c15:marker>
                    <c:symbol val="circle"/>
                    <c:size val="6"/>
                  </c15:marker>
                </c15:categoryFilterException>
                <c15:categoryFilterException>
                  <c15:sqref>ING22_D!$G$51</c15:sqref>
                  <c15:dLbl>
                    <c:idx val="2"/>
                    <c:layout>
                      <c:manualLayout>
                        <c:x val="-2.755083330588665E-2"/>
                        <c:y val="-2.5154453209073176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E-9F02-437C-8603-B67267B0E512}"/>
                      </c:ext>
                    </c:extLst>
                  </c15:dLbl>
                </c15:categoryFilterException>
                <c15:categoryFilterException>
                  <c15:sqref>ING22_D!$G$52</c15:sqref>
                  <c15:dLbl>
                    <c:idx val="2"/>
                    <c:layout>
                      <c:manualLayout>
                        <c:x val="-5.1099989332662162E-3"/>
                        <c:y val="-4.4783031407767569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F-9F02-437C-8603-B67267B0E512}"/>
                      </c:ext>
                    </c:extLst>
                  </c15:dLbl>
                </c15:categoryFilterException>
                <c15:categoryFilterException>
                  <c15:sqref>ING22_D!$J$49</c15:sqref>
                  <c15:spPr xmlns:c15="http://schemas.microsoft.com/office/drawing/2012/chart">
                    <a:ln w="9525">
                      <a:noFill/>
                      <a:prstDash val="dash"/>
                    </a:ln>
                  </c15:spPr>
                  <c15:bubble3D val="0"/>
                </c15:categoryFilterException>
                <c15:categoryFilterException>
                  <c15:sqref>ING22_D!$J$51</c15:sqref>
                  <c15:dLbl>
                    <c:idx val="3"/>
                    <c:layout>
                      <c:manualLayout>
                        <c:x val="-2.3804975501991555E-2"/>
                        <c:y val="-2.3274803202864409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2-9F02-437C-8603-B67267B0E512}"/>
                      </c:ext>
                    </c:extLst>
                  </c15:dLbl>
                </c15:categoryFilterException>
                <c15:categoryFilterException>
                  <c15:sqref>ING22_D!$M$49</c15:sqref>
                  <c15:spPr xmlns:c15="http://schemas.microsoft.com/office/drawing/2012/chart">
                    <a:ln w="9525">
                      <a:noFill/>
                      <a:prstDash val="dash"/>
                    </a:ln>
                  </c15:spPr>
                  <c15:bubble3D val="0"/>
                </c15:categoryFilterException>
                <c15:categoryFilterException>
                  <c15:sqref>ING22_D!$M$51</c15:sqref>
                  <c15:dLbl>
                    <c:idx val="4"/>
                    <c:layout>
                      <c:manualLayout>
                        <c:x val="-2.5773872157230644E-3"/>
                        <c:y val="-2.1395153196655643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5-9F02-437C-8603-B67267B0E512}"/>
                      </c:ext>
                    </c:extLst>
                  </c15:dLbl>
                </c15:categoryFilterException>
                <c15:categoryFilterException>
                  <c15:sqref>ING22_D!$M$52</c15:sqref>
                  <c15:dLbl>
                    <c:idx val="4"/>
                    <c:layout>
                      <c:manualLayout>
                        <c:x val="-3.6310536930118355E-2"/>
                        <c:y val="-1.0117253159403053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6-9F02-437C-8603-B67267B0E512}"/>
                      </c:ext>
                    </c:extLst>
                  </c15:dLbl>
                </c15:categoryFilterException>
              </c15:categoryFilterExceptions>
            </c:ext>
            <c:ext xmlns:c16="http://schemas.microsoft.com/office/drawing/2014/chart" uri="{C3380CC4-5D6E-409C-BE32-E72D297353CC}">
              <c16:uniqueId val="{00000015-E252-46D0-9823-D786FD4D770C}"/>
            </c:ext>
          </c:extLst>
        </c:ser>
        <c:ser>
          <c:idx val="2"/>
          <c:order val="2"/>
          <c:tx>
            <c:v>Brecha</c:v>
          </c:tx>
          <c:spPr>
            <a:ln>
              <a:noFill/>
            </a:ln>
          </c:spPr>
          <c:marker>
            <c:symbol val="none"/>
          </c:marker>
          <c:dLbls>
            <c:dLbl>
              <c:idx val="0"/>
              <c:tx>
                <c:rich>
                  <a:bodyPr/>
                  <a:lstStyle/>
                  <a:p>
                    <a:fld id="{31BE50D1-867F-4F58-B4C3-7E8609A24211}"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2-E252-46D0-9823-D786FD4D770C}"/>
                </c:ext>
              </c:extLst>
            </c:dLbl>
            <c:dLbl>
              <c:idx val="1"/>
              <c:tx>
                <c:rich>
                  <a:bodyPr/>
                  <a:lstStyle/>
                  <a:p>
                    <a:fld id="{A86BBEE3-140C-4108-93FD-4BB6F257E814}"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7-E252-46D0-9823-D786FD4D770C}"/>
                </c:ext>
              </c:extLst>
            </c:dLbl>
            <c:dLbl>
              <c:idx val="2"/>
              <c:tx>
                <c:rich>
                  <a:bodyPr/>
                  <a:lstStyle/>
                  <a:p>
                    <a:fld id="{9F3A626A-0D7B-4600-97A8-7BC23417C195}"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C-E252-46D0-9823-D786FD4D770C}"/>
                </c:ext>
              </c:extLst>
            </c:dLbl>
            <c:dLbl>
              <c:idx val="3"/>
              <c:tx>
                <c:rich>
                  <a:bodyPr/>
                  <a:lstStyle/>
                  <a:p>
                    <a:fld id="{1E779146-E80F-4D05-847D-4D1852F4AD19}"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1-E252-46D0-9823-D786FD4D770C}"/>
                </c:ext>
              </c:extLst>
            </c:dLbl>
            <c:dLbl>
              <c:idx val="4"/>
              <c:tx>
                <c:rich>
                  <a:bodyPr/>
                  <a:lstStyle/>
                  <a:p>
                    <a:fld id="{E83EEA96-F395-4A11-BD44-CD8F39D82D08}"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6-E252-46D0-9823-D786FD4D770C}"/>
                </c:ext>
              </c:extLst>
            </c:dLbl>
            <c:dLbl>
              <c:idx val="5"/>
              <c:tx>
                <c:rich>
                  <a:bodyPr/>
                  <a:lstStyle/>
                  <a:p>
                    <a:fld id="{27066A42-89FD-409E-B5CB-4E815289FBBA}"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B-E252-46D0-9823-D786FD4D770C}"/>
                </c:ext>
              </c:extLst>
            </c:dLbl>
            <c:spPr>
              <a:noFill/>
              <a:ln>
                <a:noFill/>
              </a:ln>
              <a:effectLst/>
            </c:spPr>
            <c:txPr>
              <a:bodyPr rot="-5400000" vert="horz" wrap="square" lIns="38100" tIns="19050" rIns="38100" bIns="19050" anchor="ctr">
                <a:spAutoFit/>
              </a:bodyPr>
              <a:lstStyle/>
              <a:p>
                <a:pPr>
                  <a:defRPr>
                    <a:latin typeface="+mn-lt"/>
                  </a:defRPr>
                </a:pPr>
                <a:endParaRPr lang="es-MX"/>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multiLvlStrRef>
              <c:extLst>
                <c:ext xmlns:c15="http://schemas.microsoft.com/office/drawing/2012/chart" uri="{02D57815-91ED-43cb-92C2-25804820EDAC}">
                  <c15:fullRef>
                    <c15:sqref>ING22_D!$H$83:$J$112</c15:sqref>
                  </c15:fullRef>
                </c:ext>
              </c:extLst>
              <c:f>(ING22_D!$H$87:$J$87,ING22_D!$H$92:$J$92,ING22_D!$H$97:$J$97,ING22_D!$H$102:$J$102,ING22_D!$H$107:$J$107,ING22_D!$H$112:$J$112)</c:f>
              <c:multiLvlStrCache>
                <c:ptCount val="6"/>
                <c:lvl>
                  <c:pt idx="5">
                    <c:v> </c:v>
                  </c:pt>
                </c:lvl>
                <c:lvl/>
                <c:lvl/>
              </c:multiLvlStrCache>
            </c:multiLvlStrRef>
          </c:cat>
          <c:val>
            <c:numRef>
              <c:extLst>
                <c:ext xmlns:c15="http://schemas.microsoft.com/office/drawing/2012/chart" uri="{02D57815-91ED-43cb-92C2-25804820EDAC}">
                  <c15:fullRef>
                    <c15:sqref>(ING22_D!$K$83:$K$87,ING22_D!$L$83:$L$87,ING22_D!$M$83:$M$87,ING22_D!$K$88:$K$92,ING22_D!$L$88:$L$92,ING22_D!$M$88:$M$92)</c15:sqref>
                  </c15:fullRef>
                </c:ext>
              </c:extLst>
              <c:f>(ING22_D!$K$87,ING22_D!$L$87,ING22_D!$M$87,ING22_D!$K$92,ING22_D!$L$92,ING22_D!$M$92)</c:f>
              <c:numCache>
                <c:formatCode>0.0</c:formatCode>
                <c:ptCount val="6"/>
                <c:pt idx="0">
                  <c:v>25.654369008039779</c:v>
                </c:pt>
                <c:pt idx="1">
                  <c:v>22.804353130523761</c:v>
                </c:pt>
                <c:pt idx="2">
                  <c:v>13.098357218975652</c:v>
                </c:pt>
                <c:pt idx="3">
                  <c:v>10.414130141524691</c:v>
                </c:pt>
                <c:pt idx="4">
                  <c:v>9.0797708193962627</c:v>
                </c:pt>
                <c:pt idx="5">
                  <c:v>10.958771717650016</c:v>
                </c:pt>
              </c:numCache>
            </c:numRef>
          </c:val>
          <c:smooth val="0"/>
          <c:extLst>
            <c:ext xmlns:c15="http://schemas.microsoft.com/office/drawing/2012/chart" uri="{02D57815-91ED-43cb-92C2-25804820EDAC}">
              <c15:datalabelsRange>
                <c15:f>(ING22_D!$E$22:$E$26,ING22_D!$F$22:$F$26,ING22_D!$G$22:$G$26,ING22_D!$E$27:$E$31,ING22_D!$F$27:$F$31,ING22_D!$G$27:$G$31)</c15:f>
                <c15:dlblRangeCache>
                  <c:ptCount val="30"/>
                  <c:pt idx="0">
                    <c:v>1.6</c:v>
                  </c:pt>
                  <c:pt idx="1">
                    <c:v>18.3</c:v>
                  </c:pt>
                  <c:pt idx="2">
                    <c:v>23.4</c:v>
                  </c:pt>
                  <c:pt idx="3">
                    <c:v>8.7</c:v>
                  </c:pt>
                  <c:pt idx="4">
                    <c:v>12.8</c:v>
                  </c:pt>
                  <c:pt idx="5">
                    <c:v>0.4</c:v>
                  </c:pt>
                  <c:pt idx="6">
                    <c:v>18.5</c:v>
                  </c:pt>
                  <c:pt idx="7">
                    <c:v>23.7</c:v>
                  </c:pt>
                  <c:pt idx="8">
                    <c:v>11.8</c:v>
                  </c:pt>
                  <c:pt idx="9">
                    <c:v>13.1</c:v>
                  </c:pt>
                  <c:pt idx="10">
                    <c:v>-0.3</c:v>
                  </c:pt>
                  <c:pt idx="11">
                    <c:v>7.3</c:v>
                  </c:pt>
                  <c:pt idx="12">
                    <c:v>1.9</c:v>
                  </c:pt>
                  <c:pt idx="13">
                    <c:v>2.1</c:v>
                  </c:pt>
                  <c:pt idx="14">
                    <c:v>4.2</c:v>
                  </c:pt>
                  <c:pt idx="15">
                    <c:v>0.2</c:v>
                  </c:pt>
                  <c:pt idx="16">
                    <c:v>5.8</c:v>
                  </c:pt>
                  <c:pt idx="17">
                    <c:v>5.5</c:v>
                  </c:pt>
                  <c:pt idx="18">
                    <c:v>15.2</c:v>
                  </c:pt>
                  <c:pt idx="19">
                    <c:v>5.4</c:v>
                  </c:pt>
                  <c:pt idx="20">
                    <c:v>0.5</c:v>
                  </c:pt>
                  <c:pt idx="21">
                    <c:v>5.6</c:v>
                  </c:pt>
                  <c:pt idx="22">
                    <c:v>5.9</c:v>
                  </c:pt>
                  <c:pt idx="23">
                    <c:v>15.2</c:v>
                  </c:pt>
                  <c:pt idx="24">
                    <c:v>5.5</c:v>
                  </c:pt>
                  <c:pt idx="25">
                    <c:v>-0.6</c:v>
                  </c:pt>
                  <c:pt idx="26">
                    <c:v>2.4</c:v>
                  </c:pt>
                  <c:pt idx="27">
                    <c:v>0.7</c:v>
                  </c:pt>
                  <c:pt idx="28">
                    <c:v>3.4</c:v>
                  </c:pt>
                  <c:pt idx="29">
                    <c:v>2.0</c:v>
                  </c:pt>
                </c15:dlblRangeCache>
              </c15:datalabelsRange>
            </c:ext>
            <c:ext xmlns:c16="http://schemas.microsoft.com/office/drawing/2014/chart" uri="{C3380CC4-5D6E-409C-BE32-E72D297353CC}">
              <c16:uniqueId val="{0000002C-E252-46D0-9823-D786FD4D770C}"/>
            </c:ext>
          </c:extLst>
        </c:ser>
        <c:dLbls>
          <c:showLegendKey val="0"/>
          <c:showVal val="0"/>
          <c:showCatName val="0"/>
          <c:showSerName val="0"/>
          <c:showPercent val="0"/>
          <c:showBubbleSize val="0"/>
        </c:dLbls>
        <c:hiLowLines>
          <c:spPr>
            <a:ln w="9525">
              <a:prstDash val="dash"/>
              <a:tailEnd w="sm" len="sm"/>
            </a:ln>
          </c:spPr>
        </c:hiLowLines>
        <c:marker val="1"/>
        <c:smooth val="0"/>
        <c:axId val="448632560"/>
        <c:axId val="448632952"/>
      </c:lineChart>
      <c:catAx>
        <c:axId val="448632560"/>
        <c:scaling>
          <c:orientation val="minMax"/>
        </c:scaling>
        <c:delete val="0"/>
        <c:axPos val="b"/>
        <c:numFmt formatCode="General" sourceLinked="0"/>
        <c:majorTickMark val="none"/>
        <c:minorTickMark val="none"/>
        <c:tickLblPos val="nextTo"/>
        <c:txPr>
          <a:bodyPr rot="-5400000" vert="horz" anchor="ctr" anchorCtr="0"/>
          <a:lstStyle/>
          <a:p>
            <a:pPr>
              <a:defRPr sz="900" b="0">
                <a:latin typeface="+mn-lt"/>
              </a:defRPr>
            </a:pPr>
            <a:endParaRPr lang="es-MX"/>
          </a:p>
        </c:txPr>
        <c:crossAx val="448632952"/>
        <c:crosses val="autoZero"/>
        <c:auto val="1"/>
        <c:lblAlgn val="ctr"/>
        <c:lblOffset val="100"/>
        <c:noMultiLvlLbl val="0"/>
      </c:catAx>
      <c:valAx>
        <c:axId val="448632952"/>
        <c:scaling>
          <c:orientation val="minMax"/>
          <c:max val="50"/>
          <c:min val="0"/>
        </c:scaling>
        <c:delete val="0"/>
        <c:axPos val="l"/>
        <c:title>
          <c:tx>
            <c:rich>
              <a:bodyPr/>
              <a:lstStyle/>
              <a:p>
                <a:pPr>
                  <a:defRPr b="0"/>
                </a:pPr>
                <a:r>
                  <a:rPr lang="es-MX" b="0"/>
                  <a:t>Porcentaje</a:t>
                </a:r>
              </a:p>
            </c:rich>
          </c:tx>
          <c:layout>
            <c:manualLayout>
              <c:xMode val="edge"/>
              <c:yMode val="edge"/>
              <c:x val="1.4617910208717048E-2"/>
              <c:y val="0.1810969047736585"/>
            </c:manualLayout>
          </c:layout>
          <c:overlay val="0"/>
        </c:title>
        <c:numFmt formatCode="0" sourceLinked="0"/>
        <c:majorTickMark val="none"/>
        <c:minorTickMark val="none"/>
        <c:tickLblPos val="nextTo"/>
        <c:crossAx val="448632560"/>
        <c:crosses val="autoZero"/>
        <c:crossBetween val="between"/>
        <c:majorUnit val="100"/>
      </c:valAx>
    </c:plotArea>
    <c:legend>
      <c:legendPos val="r"/>
      <c:legendEntry>
        <c:idx val="2"/>
        <c:delete val="1"/>
      </c:legendEntry>
      <c:layout>
        <c:manualLayout>
          <c:xMode val="edge"/>
          <c:yMode val="edge"/>
          <c:x val="0.75325056278077596"/>
          <c:y val="7.6403359800036125E-2"/>
          <c:w val="0.210643192072901"/>
          <c:h val="2.2556620150855269E-2"/>
        </c:manualLayout>
      </c:layout>
      <c:overlay val="0"/>
      <c:spPr>
        <a:noFill/>
      </c:spPr>
      <c:txPr>
        <a:bodyPr/>
        <a:lstStyle/>
        <a:p>
          <a:pPr>
            <a:defRPr b="1"/>
          </a:pPr>
          <a:endParaRPr lang="es-MX"/>
        </a:p>
      </c:txPr>
    </c:legend>
    <c:plotVisOnly val="1"/>
    <c:dispBlanksAs val="gap"/>
    <c:showDLblsOverMax val="0"/>
  </c:chart>
  <c:spPr>
    <a:solidFill>
      <a:schemeClr val="bg1">
        <a:lumMod val="95000"/>
      </a:schemeClr>
    </a:solidFill>
  </c:spPr>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7216666401577817E-2"/>
          <c:y val="0.14755009110067016"/>
          <c:w val="0.91197322244831758"/>
          <c:h val="0.61001746890474284"/>
        </c:manualLayout>
      </c:layout>
      <c:lineChart>
        <c:grouping val="standard"/>
        <c:varyColors val="0"/>
        <c:ser>
          <c:idx val="1"/>
          <c:order val="1"/>
          <c:tx>
            <c:strRef>
              <c:f>ING22_D!$F$38</c:f>
              <c:strCache>
                <c:ptCount val="1"/>
                <c:pt idx="0">
                  <c:v>Hombres</c:v>
                </c:pt>
              </c:strCache>
            </c:strRef>
          </c:tx>
          <c:spPr>
            <a:ln w="9525">
              <a:solidFill>
                <a:srgbClr val="9AA293"/>
              </a:solidFill>
              <a:prstDash val="dash"/>
            </a:ln>
          </c:spPr>
          <c:marker>
            <c:symbol val="circle"/>
            <c:size val="8"/>
            <c:spPr>
              <a:solidFill>
                <a:srgbClr val="9AA293"/>
              </a:solidFill>
              <a:ln>
                <a:noFill/>
              </a:ln>
            </c:spPr>
          </c:marker>
          <c:dPt>
            <c:idx val="4"/>
            <c:bubble3D val="0"/>
            <c:spPr>
              <a:ln w="9525">
                <a:noFill/>
                <a:prstDash val="dash"/>
              </a:ln>
            </c:spPr>
            <c:extLst>
              <c:ext xmlns:c16="http://schemas.microsoft.com/office/drawing/2014/chart" uri="{C3380CC4-5D6E-409C-BE32-E72D297353CC}">
                <c16:uniqueId val="{00000001-E252-46D0-9823-D786FD4D770C}"/>
              </c:ext>
            </c:extLst>
          </c:dPt>
          <c:dPt>
            <c:idx val="8"/>
            <c:marker>
              <c:symbol val="circle"/>
              <c:size val="9"/>
            </c:marker>
            <c:bubble3D val="0"/>
            <c:spPr>
              <a:ln w="9525">
                <a:noFill/>
                <a:prstDash val="dash"/>
              </a:ln>
            </c:spPr>
            <c:extLst>
              <c:ext xmlns:c16="http://schemas.microsoft.com/office/drawing/2014/chart" uri="{C3380CC4-5D6E-409C-BE32-E72D297353CC}">
                <c16:uniqueId val="{00000003-E252-46D0-9823-D786FD4D770C}"/>
              </c:ext>
            </c:extLst>
          </c:dPt>
          <c:dPt>
            <c:idx val="12"/>
            <c:bubble3D val="0"/>
            <c:spPr>
              <a:ln w="9525">
                <a:noFill/>
                <a:prstDash val="dash"/>
              </a:ln>
            </c:spPr>
            <c:extLst>
              <c:ext xmlns:c16="http://schemas.microsoft.com/office/drawing/2014/chart" uri="{C3380CC4-5D6E-409C-BE32-E72D297353CC}">
                <c16:uniqueId val="{00000005-E252-46D0-9823-D786FD4D770C}"/>
              </c:ext>
            </c:extLst>
          </c:dPt>
          <c:dPt>
            <c:idx val="16"/>
            <c:bubble3D val="0"/>
            <c:spPr>
              <a:ln w="9525">
                <a:noFill/>
                <a:prstDash val="dash"/>
              </a:ln>
            </c:spPr>
            <c:extLst>
              <c:ext xmlns:c16="http://schemas.microsoft.com/office/drawing/2014/chart" uri="{C3380CC4-5D6E-409C-BE32-E72D297353CC}">
                <c16:uniqueId val="{00000007-E252-46D0-9823-D786FD4D770C}"/>
              </c:ext>
            </c:extLst>
          </c:dPt>
          <c:dPt>
            <c:idx val="20"/>
            <c:bubble3D val="0"/>
            <c:spPr>
              <a:ln w="9525">
                <a:noFill/>
                <a:prstDash val="dash"/>
              </a:ln>
            </c:spPr>
            <c:extLst>
              <c:ext xmlns:c16="http://schemas.microsoft.com/office/drawing/2014/chart" uri="{C3380CC4-5D6E-409C-BE32-E72D297353CC}">
                <c16:uniqueId val="{00000009-E252-46D0-9823-D786FD4D770C}"/>
              </c:ext>
            </c:extLst>
          </c:dPt>
          <c:dLbls>
            <c:dLbl>
              <c:idx val="0"/>
              <c:layout>
                <c:manualLayout>
                  <c:x val="-2.8833765024601235E-2"/>
                  <c:y val="2.515445320907310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E252-46D0-9823-D786FD4D770C}"/>
                </c:ext>
              </c:extLst>
            </c:dLbl>
            <c:dLbl>
              <c:idx val="3"/>
              <c:layout>
                <c:manualLayout>
                  <c:x val="-1.1409270998297067E-2"/>
                  <c:y val="2.55871165874044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E252-46D0-9823-D786FD4D770C}"/>
                </c:ext>
              </c:extLst>
            </c:dLbl>
            <c:dLbl>
              <c:idx val="4"/>
              <c:layout>
                <c:manualLayout>
                  <c:x val="-2.6336526488671262E-2"/>
                  <c:y val="2.51544532090730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252-46D0-9823-D786FD4D770C}"/>
                </c:ext>
              </c:extLst>
            </c:dLbl>
            <c:dLbl>
              <c:idx val="7"/>
              <c:layout>
                <c:manualLayout>
                  <c:x val="-1.3641411293712578E-3"/>
                  <c:y val="7.1900312835922685E-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E252-46D0-9823-D786FD4D770C}"/>
                </c:ext>
              </c:extLst>
            </c:dLbl>
            <c:dLbl>
              <c:idx val="8"/>
              <c:layout>
                <c:manualLayout>
                  <c:x val="-2.3180665868009147E-2"/>
                  <c:y val="-2.46562719554591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252-46D0-9823-D786FD4D770C}"/>
                </c:ext>
              </c:extLst>
            </c:dLbl>
            <c:dLbl>
              <c:idx val="10"/>
              <c:layout>
                <c:manualLayout>
                  <c:x val="-1.756187916216664E-2"/>
                  <c:y val="2.139515319665564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E252-46D0-9823-D786FD4D770C}"/>
                </c:ext>
              </c:extLst>
            </c:dLbl>
            <c:dLbl>
              <c:idx val="11"/>
              <c:layout>
                <c:manualLayout>
                  <c:x val="-3.6325480632391251E-2"/>
                  <c:y val="6.357953146985522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E252-46D0-9823-D786FD4D770C}"/>
                </c:ext>
              </c:extLst>
            </c:dLbl>
            <c:dLbl>
              <c:idx val="14"/>
              <c:layout>
                <c:manualLayout>
                  <c:x val="-2.5784479465867155E-3"/>
                  <c:y val="2.59865313456799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E252-46D0-9823-D786FD4D770C}"/>
                </c:ext>
              </c:extLst>
            </c:dLbl>
            <c:dLbl>
              <c:idx val="15"/>
              <c:layout>
                <c:manualLayout>
                  <c:x val="-2.6127603973362134E-3"/>
                  <c:y val="-3.0402968840583036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E252-46D0-9823-D786FD4D770C}"/>
                </c:ext>
              </c:extLst>
            </c:dLbl>
            <c:dLbl>
              <c:idx val="17"/>
              <c:layout>
                <c:manualLayout>
                  <c:x val="-3.2545310377746654E-2"/>
                  <c:y val="6.357953146985522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E252-46D0-9823-D786FD4D770C}"/>
                </c:ext>
              </c:extLst>
            </c:dLbl>
            <c:dLbl>
              <c:idx val="18"/>
              <c:layout>
                <c:manualLayout>
                  <c:x val="-1.3292816090853569E-3"/>
                  <c:y val="-3.0402968840583036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E252-46D0-9823-D786FD4D770C}"/>
                </c:ext>
              </c:extLst>
            </c:dLbl>
            <c:dLbl>
              <c:idx val="19"/>
              <c:layout>
                <c:manualLayout>
                  <c:x val="-1.0104978708999221E-2"/>
                  <c:y val="1.951550319044681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E252-46D0-9823-D786FD4D770C}"/>
                </c:ext>
              </c:extLst>
            </c:dLbl>
            <c:dLbl>
              <c:idx val="22"/>
              <c:layout>
                <c:manualLayout>
                  <c:x val="-8.1176002447466299E-5"/>
                  <c:y val="-3.0402968840583036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E252-46D0-9823-D786FD4D770C}"/>
                </c:ext>
              </c:extLst>
            </c:dLbl>
            <c:dLbl>
              <c:idx val="23"/>
              <c:layout>
                <c:manualLayout>
                  <c:x val="-3.7558642536756157E-2"/>
                  <c:y val="4.478303140776688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E252-46D0-9823-D786FD4D770C}"/>
                </c:ext>
              </c:extLst>
            </c:dLbl>
            <c:spPr>
              <a:noFill/>
              <a:ln>
                <a:noFill/>
              </a:ln>
              <a:effectLst/>
            </c:spPr>
            <c:txPr>
              <a:bodyPr wrap="square" lIns="38100" tIns="19050" rIns="38100" bIns="19050" anchor="ctr">
                <a:spAutoFit/>
              </a:bodyPr>
              <a:lstStyle/>
              <a:p>
                <a:pPr>
                  <a:defRPr sz="800">
                    <a:latin typeface="+mn-lt"/>
                  </a:defRPr>
                </a:pPr>
                <a:endParaRPr lang="es-MX"/>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ING22_D!$N$83:$P$112</c15:sqref>
                  </c15:fullRef>
                </c:ext>
              </c:extLst>
              <c:f>(ING22_D!$N$83:$P$86,ING22_D!$N$88:$P$91,ING22_D!$N$93:$P$96,ING22_D!$N$98:$P$101,ING22_D!$N$103:$P$106,ING22_D!$N$108:$P$111)</c:f>
              <c:multiLvlStrCache>
                <c:ptCount val="24"/>
                <c:lvl>
                  <c:pt idx="0">
                    <c:v>Menores de 15</c:v>
                  </c:pt>
                  <c:pt idx="1">
                    <c:v>15-44 </c:v>
                  </c:pt>
                  <c:pt idx="2">
                    <c:v>45-64</c:v>
                  </c:pt>
                  <c:pt idx="3">
                    <c:v>65 o más</c:v>
                  </c:pt>
                  <c:pt idx="4">
                    <c:v>Menores de 15</c:v>
                  </c:pt>
                  <c:pt idx="5">
                    <c:v>15-44 </c:v>
                  </c:pt>
                  <c:pt idx="6">
                    <c:v>45-64</c:v>
                  </c:pt>
                  <c:pt idx="7">
                    <c:v>65 o más</c:v>
                  </c:pt>
                  <c:pt idx="8">
                    <c:v>Menores de 15</c:v>
                  </c:pt>
                  <c:pt idx="9">
                    <c:v>15-44 </c:v>
                  </c:pt>
                  <c:pt idx="10">
                    <c:v>45-64</c:v>
                  </c:pt>
                  <c:pt idx="11">
                    <c:v>65 o más</c:v>
                  </c:pt>
                  <c:pt idx="12">
                    <c:v>Menores de 15</c:v>
                  </c:pt>
                  <c:pt idx="13">
                    <c:v>15-44 </c:v>
                  </c:pt>
                  <c:pt idx="14">
                    <c:v>45-64</c:v>
                  </c:pt>
                  <c:pt idx="15">
                    <c:v>65 o más</c:v>
                  </c:pt>
                  <c:pt idx="16">
                    <c:v>Menores de 15</c:v>
                  </c:pt>
                  <c:pt idx="17">
                    <c:v>15-44 </c:v>
                  </c:pt>
                  <c:pt idx="18">
                    <c:v>45-64</c:v>
                  </c:pt>
                  <c:pt idx="19">
                    <c:v>65 o más</c:v>
                  </c:pt>
                  <c:pt idx="20">
                    <c:v>Menores de 15</c:v>
                  </c:pt>
                  <c:pt idx="21">
                    <c:v>15-44 </c:v>
                  </c:pt>
                  <c:pt idx="22">
                    <c:v>45-64</c:v>
                  </c:pt>
                  <c:pt idx="23">
                    <c:v>65 o más</c:v>
                  </c:pt>
                </c:lvl>
                <c:lvl>
                  <c:pt idx="0">
                    <c:v>2016</c:v>
                  </c:pt>
                  <c:pt idx="4">
                    <c:v>2018</c:v>
                  </c:pt>
                  <c:pt idx="8">
                    <c:v>2020</c:v>
                  </c:pt>
                  <c:pt idx="12">
                    <c:v>2016</c:v>
                  </c:pt>
                  <c:pt idx="16">
                    <c:v>2018</c:v>
                  </c:pt>
                  <c:pt idx="20">
                    <c:v>2020</c:v>
                  </c:pt>
                </c:lvl>
                <c:lvl>
                  <c:pt idx="0">
                    <c:v>En situación de pobreza</c:v>
                  </c:pt>
                  <c:pt idx="12">
                    <c:v>En situación de no pobreza</c:v>
                  </c:pt>
                </c:lvl>
              </c:multiLvlStrCache>
            </c:multiLvlStrRef>
          </c:cat>
          <c:val>
            <c:numRef>
              <c:extLst>
                <c:ext xmlns:c15="http://schemas.microsoft.com/office/drawing/2012/chart" uri="{02D57815-91ED-43cb-92C2-25804820EDAC}">
                  <c15:fullRef>
                    <c15:sqref>(ING22_D!$F$44:$F$48,ING22_D!$I$44:$I$48,ING22_D!$L$44:$L$48,ING22_D!$F$49:$F$53,ING22_D!$I$49:$I$53,ING22_D!$L$49:$L$53)</c15:sqref>
                  </c15:fullRef>
                </c:ext>
              </c:extLst>
              <c:f>(ING22_D!$F$44:$F$47,ING22_D!$I$44:$I$47,ING22_D!$L$44:$L$47,ING22_D!$F$49:$F$52,ING22_D!$I$49:$I$52,ING22_D!$L$49:$L$52)</c:f>
              <c:numCache>
                <c:formatCode>0.0</c:formatCode>
                <c:ptCount val="24"/>
                <c:pt idx="0">
                  <c:v>28.506619833351504</c:v>
                </c:pt>
                <c:pt idx="1">
                  <c:v>8.0012960867018563</c:v>
                </c:pt>
                <c:pt idx="2">
                  <c:v>7.9934966562997003</c:v>
                </c:pt>
                <c:pt idx="3">
                  <c:v>64.555927160533898</c:v>
                </c:pt>
                <c:pt idx="4">
                  <c:v>22.660238992149765</c:v>
                </c:pt>
                <c:pt idx="5">
                  <c:v>7.0081366059596517</c:v>
                </c:pt>
                <c:pt idx="6">
                  <c:v>6.6314606707358852</c:v>
                </c:pt>
                <c:pt idx="7">
                  <c:v>55.797931928246356</c:v>
                </c:pt>
                <c:pt idx="8">
                  <c:v>6.0319889119889121</c:v>
                </c:pt>
                <c:pt idx="9">
                  <c:v>8.230438145486815</c:v>
                </c:pt>
                <c:pt idx="10">
                  <c:v>4.996649742117631</c:v>
                </c:pt>
                <c:pt idx="11">
                  <c:v>60.486886059462421</c:v>
                </c:pt>
                <c:pt idx="12">
                  <c:v>11.819291006589717</c:v>
                </c:pt>
                <c:pt idx="13">
                  <c:v>3.548072320978167</c:v>
                </c:pt>
                <c:pt idx="14">
                  <c:v>2.8287464323956102</c:v>
                </c:pt>
                <c:pt idx="15">
                  <c:v>34.635237508840405</c:v>
                </c:pt>
                <c:pt idx="16">
                  <c:v>8.908933655525221</c:v>
                </c:pt>
                <c:pt idx="17">
                  <c:v>3.3634840687935048</c:v>
                </c:pt>
                <c:pt idx="18">
                  <c:v>2.0390683727532286</c:v>
                </c:pt>
                <c:pt idx="19">
                  <c:v>29.18448757184499</c:v>
                </c:pt>
                <c:pt idx="20">
                  <c:v>6.0803685167111352</c:v>
                </c:pt>
                <c:pt idx="21">
                  <c:v>6.7485492483790708</c:v>
                </c:pt>
                <c:pt idx="22">
                  <c:v>2.0118657806303433</c:v>
                </c:pt>
                <c:pt idx="23">
                  <c:v>52.333962865035808</c:v>
                </c:pt>
              </c:numCache>
            </c:numRef>
          </c:val>
          <c:smooth val="0"/>
          <c:extLst>
            <c:ext xmlns:c16="http://schemas.microsoft.com/office/drawing/2014/chart" uri="{C3380CC4-5D6E-409C-BE32-E72D297353CC}">
              <c16:uniqueId val="{0000000A-E252-46D0-9823-D786FD4D770C}"/>
            </c:ext>
          </c:extLst>
        </c:ser>
        <c:ser>
          <c:idx val="0"/>
          <c:order val="0"/>
          <c:tx>
            <c:strRef>
              <c:f>ING22_D!$G$38</c:f>
              <c:strCache>
                <c:ptCount val="1"/>
                <c:pt idx="0">
                  <c:v>Mujeres</c:v>
                </c:pt>
              </c:strCache>
            </c:strRef>
          </c:tx>
          <c:spPr>
            <a:ln w="9525">
              <a:solidFill>
                <a:srgbClr val="7030A0"/>
              </a:solidFill>
              <a:prstDash val="dash"/>
            </a:ln>
          </c:spPr>
          <c:marker>
            <c:symbol val="circle"/>
            <c:size val="8"/>
            <c:spPr>
              <a:solidFill>
                <a:srgbClr val="7030A0"/>
              </a:solidFill>
              <a:ln>
                <a:noFill/>
              </a:ln>
            </c:spPr>
          </c:marker>
          <c:dPt>
            <c:idx val="4"/>
            <c:bubble3D val="0"/>
            <c:spPr>
              <a:ln w="9525">
                <a:noFill/>
                <a:prstDash val="dash"/>
              </a:ln>
            </c:spPr>
            <c:extLst>
              <c:ext xmlns:c16="http://schemas.microsoft.com/office/drawing/2014/chart" uri="{C3380CC4-5D6E-409C-BE32-E72D297353CC}">
                <c16:uniqueId val="{0000000C-E252-46D0-9823-D786FD4D770C}"/>
              </c:ext>
            </c:extLst>
          </c:dPt>
          <c:dPt>
            <c:idx val="8"/>
            <c:bubble3D val="0"/>
            <c:spPr>
              <a:ln w="9525">
                <a:noFill/>
                <a:prstDash val="dash"/>
              </a:ln>
            </c:spPr>
            <c:extLst>
              <c:ext xmlns:c16="http://schemas.microsoft.com/office/drawing/2014/chart" uri="{C3380CC4-5D6E-409C-BE32-E72D297353CC}">
                <c16:uniqueId val="{0000000E-E252-46D0-9823-D786FD4D770C}"/>
              </c:ext>
            </c:extLst>
          </c:dPt>
          <c:dPt>
            <c:idx val="12"/>
            <c:marker>
              <c:symbol val="circle"/>
              <c:size val="6"/>
            </c:marker>
            <c:bubble3D val="0"/>
            <c:spPr>
              <a:ln w="9525">
                <a:noFill/>
                <a:prstDash val="dash"/>
              </a:ln>
            </c:spPr>
            <c:extLst>
              <c:ext xmlns:c16="http://schemas.microsoft.com/office/drawing/2014/chart" uri="{C3380CC4-5D6E-409C-BE32-E72D297353CC}">
                <c16:uniqueId val="{00000010-E252-46D0-9823-D786FD4D770C}"/>
              </c:ext>
            </c:extLst>
          </c:dPt>
          <c:dPt>
            <c:idx val="16"/>
            <c:bubble3D val="0"/>
            <c:spPr>
              <a:ln w="9525">
                <a:noFill/>
                <a:prstDash val="dash"/>
              </a:ln>
            </c:spPr>
            <c:extLst>
              <c:ext xmlns:c16="http://schemas.microsoft.com/office/drawing/2014/chart" uri="{C3380CC4-5D6E-409C-BE32-E72D297353CC}">
                <c16:uniqueId val="{00000012-E252-46D0-9823-D786FD4D770C}"/>
              </c:ext>
            </c:extLst>
          </c:dPt>
          <c:dPt>
            <c:idx val="20"/>
            <c:bubble3D val="0"/>
            <c:spPr>
              <a:ln w="9525">
                <a:noFill/>
                <a:prstDash val="dash"/>
              </a:ln>
            </c:spPr>
            <c:extLst>
              <c:ext xmlns:c16="http://schemas.microsoft.com/office/drawing/2014/chart" uri="{C3380CC4-5D6E-409C-BE32-E72D297353CC}">
                <c16:uniqueId val="{00000014-E252-46D0-9823-D786FD4D770C}"/>
              </c:ext>
            </c:extLst>
          </c:dPt>
          <c:dLbls>
            <c:dLbl>
              <c:idx val="2"/>
              <c:layout>
                <c:manualLayout>
                  <c:x val="-3.0082384292566267E-2"/>
                  <c:y val="-2.327480320286447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E252-46D0-9823-D786FD4D770C}"/>
                </c:ext>
              </c:extLst>
            </c:dLbl>
            <c:dLbl>
              <c:idx val="6"/>
              <c:layout>
                <c:manualLayout>
                  <c:x val="-2.8833765024601242E-2"/>
                  <c:y val="-2.515445320907324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E252-46D0-9823-D786FD4D770C}"/>
                </c:ext>
              </c:extLst>
            </c:dLbl>
            <c:dLbl>
              <c:idx val="8"/>
              <c:layout>
                <c:manualLayout>
                  <c:x val="-1.8810498430131641E-2"/>
                  <c:y val="1.99571469399371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E252-46D0-9823-D786FD4D770C}"/>
                </c:ext>
              </c:extLst>
            </c:dLbl>
            <c:dLbl>
              <c:idx val="10"/>
              <c:layout>
                <c:manualLayout>
                  <c:x val="-2.5053594769956649E-2"/>
                  <c:y val="-2.515445320907317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E252-46D0-9823-D786FD4D770C}"/>
                </c:ext>
              </c:extLst>
            </c:dLbl>
            <c:dLbl>
              <c:idx val="11"/>
              <c:layout>
                <c:manualLayout>
                  <c:x val="-3.8822719168321251E-2"/>
                  <c:y val="-2.59865313456799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E252-46D0-9823-D786FD4D770C}"/>
                </c:ext>
              </c:extLst>
            </c:dLbl>
            <c:dLbl>
              <c:idx val="14"/>
              <c:layout>
                <c:manualLayout>
                  <c:x val="-2.755083330588665E-2"/>
                  <c:y val="-2.515445320907317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E252-46D0-9823-D786FD4D770C}"/>
                </c:ext>
              </c:extLst>
            </c:dLbl>
            <c:dLbl>
              <c:idx val="15"/>
              <c:layout>
                <c:manualLayout>
                  <c:x val="-5.1099989332662162E-3"/>
                  <c:y val="-4.4783031407767569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E252-46D0-9823-D786FD4D770C}"/>
                </c:ext>
              </c:extLst>
            </c:dLbl>
            <c:dLbl>
              <c:idx val="18"/>
              <c:layout>
                <c:manualLayout>
                  <c:x val="-2.3804975501991555E-2"/>
                  <c:y val="-2.32748032028644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E252-46D0-9823-D786FD4D770C}"/>
                </c:ext>
              </c:extLst>
            </c:dLbl>
            <c:dLbl>
              <c:idx val="22"/>
              <c:layout>
                <c:manualLayout>
                  <c:x val="-2.577348542248125E-3"/>
                  <c:y val="-4.20849021784600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E252-46D0-9823-D786FD4D770C}"/>
                </c:ext>
              </c:extLst>
            </c:dLbl>
            <c:dLbl>
              <c:idx val="23"/>
              <c:layout>
                <c:manualLayout>
                  <c:x val="-3.6310536930118355E-2"/>
                  <c:y val="-1.01172531594030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E252-46D0-9823-D786FD4D770C}"/>
                </c:ext>
              </c:extLst>
            </c:dLbl>
            <c:spPr>
              <a:noFill/>
              <a:ln>
                <a:noFill/>
              </a:ln>
              <a:effectLst/>
            </c:spPr>
            <c:txPr>
              <a:bodyPr wrap="square" lIns="38100" tIns="19050" rIns="38100" bIns="19050" anchor="ctr">
                <a:spAutoFit/>
              </a:bodyPr>
              <a:lstStyle/>
              <a:p>
                <a:pPr>
                  <a:defRPr sz="800">
                    <a:latin typeface="+mn-lt"/>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ING22_D!$N$83:$P$112</c15:sqref>
                  </c15:fullRef>
                </c:ext>
              </c:extLst>
              <c:f>(ING22_D!$N$83:$P$86,ING22_D!$N$88:$P$91,ING22_D!$N$93:$P$96,ING22_D!$N$98:$P$101,ING22_D!$N$103:$P$106,ING22_D!$N$108:$P$111)</c:f>
              <c:multiLvlStrCache>
                <c:ptCount val="24"/>
                <c:lvl>
                  <c:pt idx="0">
                    <c:v>Menores de 15</c:v>
                  </c:pt>
                  <c:pt idx="1">
                    <c:v>15-44 </c:v>
                  </c:pt>
                  <c:pt idx="2">
                    <c:v>45-64</c:v>
                  </c:pt>
                  <c:pt idx="3">
                    <c:v>65 o más</c:v>
                  </c:pt>
                  <c:pt idx="4">
                    <c:v>Menores de 15</c:v>
                  </c:pt>
                  <c:pt idx="5">
                    <c:v>15-44 </c:v>
                  </c:pt>
                  <c:pt idx="6">
                    <c:v>45-64</c:v>
                  </c:pt>
                  <c:pt idx="7">
                    <c:v>65 o más</c:v>
                  </c:pt>
                  <c:pt idx="8">
                    <c:v>Menores de 15</c:v>
                  </c:pt>
                  <c:pt idx="9">
                    <c:v>15-44 </c:v>
                  </c:pt>
                  <c:pt idx="10">
                    <c:v>45-64</c:v>
                  </c:pt>
                  <c:pt idx="11">
                    <c:v>65 o más</c:v>
                  </c:pt>
                  <c:pt idx="12">
                    <c:v>Menores de 15</c:v>
                  </c:pt>
                  <c:pt idx="13">
                    <c:v>15-44 </c:v>
                  </c:pt>
                  <c:pt idx="14">
                    <c:v>45-64</c:v>
                  </c:pt>
                  <c:pt idx="15">
                    <c:v>65 o más</c:v>
                  </c:pt>
                  <c:pt idx="16">
                    <c:v>Menores de 15</c:v>
                  </c:pt>
                  <c:pt idx="17">
                    <c:v>15-44 </c:v>
                  </c:pt>
                  <c:pt idx="18">
                    <c:v>45-64</c:v>
                  </c:pt>
                  <c:pt idx="19">
                    <c:v>65 o más</c:v>
                  </c:pt>
                  <c:pt idx="20">
                    <c:v>Menores de 15</c:v>
                  </c:pt>
                  <c:pt idx="21">
                    <c:v>15-44 </c:v>
                  </c:pt>
                  <c:pt idx="22">
                    <c:v>45-64</c:v>
                  </c:pt>
                  <c:pt idx="23">
                    <c:v>65 o más</c:v>
                  </c:pt>
                </c:lvl>
                <c:lvl>
                  <c:pt idx="0">
                    <c:v>2016</c:v>
                  </c:pt>
                  <c:pt idx="4">
                    <c:v>2018</c:v>
                  </c:pt>
                  <c:pt idx="8">
                    <c:v>2020</c:v>
                  </c:pt>
                  <c:pt idx="12">
                    <c:v>2016</c:v>
                  </c:pt>
                  <c:pt idx="16">
                    <c:v>2018</c:v>
                  </c:pt>
                  <c:pt idx="20">
                    <c:v>2020</c:v>
                  </c:pt>
                </c:lvl>
                <c:lvl>
                  <c:pt idx="0">
                    <c:v>En situación de pobreza</c:v>
                  </c:pt>
                  <c:pt idx="12">
                    <c:v>En situación de no pobreza</c:v>
                  </c:pt>
                </c:lvl>
              </c:multiLvlStrCache>
            </c:multiLvlStrRef>
          </c:cat>
          <c:val>
            <c:numRef>
              <c:extLst>
                <c:ext xmlns:c15="http://schemas.microsoft.com/office/drawing/2012/chart" uri="{02D57815-91ED-43cb-92C2-25804820EDAC}">
                  <c15:fullRef>
                    <c15:sqref>(ING22_D!$G$44:$G$48,ING22_D!$J$44:$J$48,ING22_D!$M$44:$M$48,ING22_D!$G$49:$G$53,ING22_D!$J$49:$J$53,ING22_D!$M$49:$M$53)</c15:sqref>
                  </c15:fullRef>
                </c:ext>
              </c:extLst>
              <c:f>(ING22_D!$G$44:$G$47,ING22_D!$J$44:$J$47,ING22_D!$M$44:$M$47,ING22_D!$G$49:$G$52,ING22_D!$J$49:$J$52,ING22_D!$M$49:$M$52)</c:f>
              <c:numCache>
                <c:formatCode>0.0</c:formatCode>
                <c:ptCount val="24"/>
                <c:pt idx="0">
                  <c:v>30.063103607681036</c:v>
                </c:pt>
                <c:pt idx="1">
                  <c:v>26.293473109779775</c:v>
                </c:pt>
                <c:pt idx="2">
                  <c:v>31.418562232033587</c:v>
                </c:pt>
                <c:pt idx="3">
                  <c:v>73.259091356153846</c:v>
                </c:pt>
                <c:pt idx="4">
                  <c:v>23.109118398782304</c:v>
                </c:pt>
                <c:pt idx="5">
                  <c:v>25.493984392420625</c:v>
                </c:pt>
                <c:pt idx="6">
                  <c:v>30.319588452038854</c:v>
                </c:pt>
                <c:pt idx="7">
                  <c:v>67.597799754333536</c:v>
                </c:pt>
                <c:pt idx="8">
                  <c:v>5.7643517343647668</c:v>
                </c:pt>
                <c:pt idx="9">
                  <c:v>15.544767467234408</c:v>
                </c:pt>
                <c:pt idx="10">
                  <c:v>6.8826579201893212</c:v>
                </c:pt>
                <c:pt idx="11">
                  <c:v>62.581988551859816</c:v>
                </c:pt>
                <c:pt idx="12">
                  <c:v>12.027770158641472</c:v>
                </c:pt>
                <c:pt idx="13">
                  <c:v>9.3813963538875313</c:v>
                </c:pt>
                <c:pt idx="14">
                  <c:v>8.3347513020583897</c:v>
                </c:pt>
                <c:pt idx="15">
                  <c:v>49.88391180355152</c:v>
                </c:pt>
                <c:pt idx="16">
                  <c:v>9.4208117768285273</c:v>
                </c:pt>
                <c:pt idx="17">
                  <c:v>8.9219673333169549</c:v>
                </c:pt>
                <c:pt idx="18">
                  <c:v>7.9520292845812826</c:v>
                </c:pt>
                <c:pt idx="19">
                  <c:v>44.343724196256545</c:v>
                </c:pt>
                <c:pt idx="20">
                  <c:v>5.5056964330974996</c:v>
                </c:pt>
                <c:pt idx="21">
                  <c:v>9.1328464244354084</c:v>
                </c:pt>
                <c:pt idx="22">
                  <c:v>2.7579866303086074</c:v>
                </c:pt>
                <c:pt idx="23">
                  <c:v>55.76977289430657</c:v>
                </c:pt>
              </c:numCache>
            </c:numRef>
          </c:val>
          <c:smooth val="0"/>
          <c:extLst>
            <c:ext xmlns:c16="http://schemas.microsoft.com/office/drawing/2014/chart" uri="{C3380CC4-5D6E-409C-BE32-E72D297353CC}">
              <c16:uniqueId val="{00000015-E252-46D0-9823-D786FD4D770C}"/>
            </c:ext>
          </c:extLst>
        </c:ser>
        <c:ser>
          <c:idx val="2"/>
          <c:order val="2"/>
          <c:tx>
            <c:v>Brecha</c:v>
          </c:tx>
          <c:spPr>
            <a:ln>
              <a:noFill/>
            </a:ln>
          </c:spPr>
          <c:marker>
            <c:symbol val="none"/>
          </c:marker>
          <c:dLbls>
            <c:dLbl>
              <c:idx val="0"/>
              <c:layout>
                <c:manualLayout>
                  <c:x val="-2.5252527763116178E-3"/>
                  <c:y val="2.2988509908319289E-2"/>
                </c:manualLayout>
              </c:layout>
              <c:tx>
                <c:rich>
                  <a:bodyPr/>
                  <a:lstStyle/>
                  <a:p>
                    <a:fld id="{EC011CDE-303A-4AA5-9CAE-9CB02AD62314}"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E-E252-46D0-9823-D786FD4D770C}"/>
                </c:ext>
              </c:extLst>
            </c:dLbl>
            <c:dLbl>
              <c:idx val="1"/>
              <c:tx>
                <c:rich>
                  <a:bodyPr/>
                  <a:lstStyle/>
                  <a:p>
                    <a:fld id="{E2914178-A75E-4745-A6B2-8C273FCBE132}"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F-E252-46D0-9823-D786FD4D770C}"/>
                </c:ext>
              </c:extLst>
            </c:dLbl>
            <c:dLbl>
              <c:idx val="2"/>
              <c:layout>
                <c:manualLayout>
                  <c:x val="-7.5757583289348535E-3"/>
                  <c:y val="-2.068965891748736E-2"/>
                </c:manualLayout>
              </c:layout>
              <c:tx>
                <c:rich>
                  <a:bodyPr/>
                  <a:lstStyle/>
                  <a:p>
                    <a:fld id="{73D7BBC7-189F-4EA5-A678-A5A434820C46}"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0-E252-46D0-9823-D786FD4D770C}"/>
                </c:ext>
              </c:extLst>
            </c:dLbl>
            <c:dLbl>
              <c:idx val="3"/>
              <c:layout>
                <c:manualLayout>
                  <c:x val="-2.5252527763116178E-3"/>
                  <c:y val="0"/>
                </c:manualLayout>
              </c:layout>
              <c:tx>
                <c:rich>
                  <a:bodyPr/>
                  <a:lstStyle/>
                  <a:p>
                    <a:fld id="{0E19235B-BB11-40C4-8BF4-4CAF3EC3F79B}"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1-E252-46D0-9823-D786FD4D770C}"/>
                </c:ext>
              </c:extLst>
            </c:dLbl>
            <c:dLbl>
              <c:idx val="4"/>
              <c:layout>
                <c:manualLayout>
                  <c:x val="-1.2626263881558089E-3"/>
                  <c:y val="1.3793105944991573E-2"/>
                </c:manualLayout>
              </c:layout>
              <c:tx>
                <c:rich>
                  <a:bodyPr/>
                  <a:lstStyle/>
                  <a:p>
                    <a:fld id="{FD63BAE7-35DD-48D0-BE06-B9FDA8305932}"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3-E252-46D0-9823-D786FD4D770C}"/>
                </c:ext>
              </c:extLst>
            </c:dLbl>
            <c:dLbl>
              <c:idx val="5"/>
              <c:layout>
                <c:manualLayout>
                  <c:x val="-7.5757583289348535E-3"/>
                  <c:y val="-6.8965529724957864E-3"/>
                </c:manualLayout>
              </c:layout>
              <c:tx>
                <c:rich>
                  <a:bodyPr/>
                  <a:lstStyle/>
                  <a:p>
                    <a:fld id="{DD3D8402-B7FB-4F19-B45A-5A0022059921}"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4-E252-46D0-9823-D786FD4D770C}"/>
                </c:ext>
              </c:extLst>
            </c:dLbl>
            <c:dLbl>
              <c:idx val="6"/>
              <c:layout>
                <c:manualLayout>
                  <c:x val="-7.5757583289348535E-3"/>
                  <c:y val="-2.068965891748736E-2"/>
                </c:manualLayout>
              </c:layout>
              <c:tx>
                <c:rich>
                  <a:bodyPr/>
                  <a:lstStyle/>
                  <a:p>
                    <a:fld id="{6EA9F432-1343-44A1-9D58-C63AE5FEFCAC}"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5-E252-46D0-9823-D786FD4D770C}"/>
                </c:ext>
              </c:extLst>
            </c:dLbl>
            <c:dLbl>
              <c:idx val="7"/>
              <c:layout>
                <c:manualLayout>
                  <c:x val="-7.5757583289348535E-3"/>
                  <c:y val="2.2988509908318869E-3"/>
                </c:manualLayout>
              </c:layout>
              <c:tx>
                <c:rich>
                  <a:bodyPr/>
                  <a:lstStyle/>
                  <a:p>
                    <a:fld id="{95FF02CB-923D-4151-B5EF-245378D148BA}"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6-E252-46D0-9823-D786FD4D770C}"/>
                </c:ext>
              </c:extLst>
            </c:dLbl>
            <c:dLbl>
              <c:idx val="8"/>
              <c:tx>
                <c:rich>
                  <a:bodyPr/>
                  <a:lstStyle/>
                  <a:p>
                    <a:fld id="{205224D5-08AB-4E45-8B25-EE287045B79E}"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8-E252-46D0-9823-D786FD4D770C}"/>
                </c:ext>
              </c:extLst>
            </c:dLbl>
            <c:dLbl>
              <c:idx val="9"/>
              <c:layout>
                <c:manualLayout>
                  <c:x val="-3.7878791644674731E-3"/>
                  <c:y val="4.597701981663942E-3"/>
                </c:manualLayout>
              </c:layout>
              <c:tx>
                <c:rich>
                  <a:bodyPr/>
                  <a:lstStyle/>
                  <a:p>
                    <a:fld id="{53B42E95-171E-4147-A36D-7815885C3BF9}"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9-E252-46D0-9823-D786FD4D770C}"/>
                </c:ext>
              </c:extLst>
            </c:dLbl>
            <c:dLbl>
              <c:idx val="10"/>
              <c:tx>
                <c:rich>
                  <a:bodyPr/>
                  <a:lstStyle/>
                  <a:p>
                    <a:fld id="{FC5F4033-0AFE-4AFE-9237-50960834441B}"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A-E252-46D0-9823-D786FD4D770C}"/>
                </c:ext>
              </c:extLst>
            </c:dLbl>
            <c:dLbl>
              <c:idx val="11"/>
              <c:tx>
                <c:rich>
                  <a:bodyPr/>
                  <a:lstStyle/>
                  <a:p>
                    <a:fld id="{3B90CF02-80AC-46C4-A2DA-A2130F9ED3E9}"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B-E252-46D0-9823-D786FD4D770C}"/>
                </c:ext>
              </c:extLst>
            </c:dLbl>
            <c:dLbl>
              <c:idx val="12"/>
              <c:layout>
                <c:manualLayout>
                  <c:x val="-1.2626263881558089E-3"/>
                  <c:y val="9.1954039633276308E-3"/>
                </c:manualLayout>
              </c:layout>
              <c:tx>
                <c:rich>
                  <a:bodyPr/>
                  <a:lstStyle/>
                  <a:p>
                    <a:fld id="{34B402C1-5DE6-4919-8FD1-B022054CFE8E}"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D-E252-46D0-9823-D786FD4D770C}"/>
                </c:ext>
              </c:extLst>
            </c:dLbl>
            <c:dLbl>
              <c:idx val="13"/>
              <c:layout>
                <c:manualLayout>
                  <c:x val="-3.7878791644674267E-3"/>
                  <c:y val="0"/>
                </c:manualLayout>
              </c:layout>
              <c:tx>
                <c:rich>
                  <a:bodyPr/>
                  <a:lstStyle/>
                  <a:p>
                    <a:fld id="{B84481D5-6505-41C2-8F63-8CCA61568025}"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E-E252-46D0-9823-D786FD4D770C}"/>
                </c:ext>
              </c:extLst>
            </c:dLbl>
            <c:dLbl>
              <c:idx val="14"/>
              <c:layout>
                <c:manualLayout>
                  <c:x val="-3.7878791644674267E-3"/>
                  <c:y val="-2.2988509908320131E-3"/>
                </c:manualLayout>
              </c:layout>
              <c:tx>
                <c:rich>
                  <a:bodyPr/>
                  <a:lstStyle/>
                  <a:p>
                    <a:fld id="{F6628FA1-0B90-47D0-B36D-DFAA8D0B12AA}"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F-E252-46D0-9823-D786FD4D770C}"/>
                </c:ext>
              </c:extLst>
            </c:dLbl>
            <c:dLbl>
              <c:idx val="15"/>
              <c:tx>
                <c:rich>
                  <a:bodyPr/>
                  <a:lstStyle/>
                  <a:p>
                    <a:fld id="{9688717D-76F2-4F24-ADD6-FABE6C9F1CFF}"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0-E252-46D0-9823-D786FD4D770C}"/>
                </c:ext>
              </c:extLst>
            </c:dLbl>
            <c:dLbl>
              <c:idx val="16"/>
              <c:tx>
                <c:rich>
                  <a:bodyPr/>
                  <a:lstStyle/>
                  <a:p>
                    <a:fld id="{757AF74B-B7D3-4A92-92F1-6766B5E90A92}"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2-E252-46D0-9823-D786FD4D770C}"/>
                </c:ext>
              </c:extLst>
            </c:dLbl>
            <c:dLbl>
              <c:idx val="17"/>
              <c:layout>
                <c:manualLayout>
                  <c:x val="-5.0505055526232356E-3"/>
                  <c:y val="4.5977019816637738E-3"/>
                </c:manualLayout>
              </c:layout>
              <c:tx>
                <c:rich>
                  <a:bodyPr/>
                  <a:lstStyle/>
                  <a:p>
                    <a:fld id="{DDADEABB-2171-428C-80FF-4D09410ADD3C}"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3-E252-46D0-9823-D786FD4D770C}"/>
                </c:ext>
              </c:extLst>
            </c:dLbl>
            <c:dLbl>
              <c:idx val="18"/>
              <c:layout>
                <c:manualLayout>
                  <c:x val="-2.525252776311803E-3"/>
                  <c:y val="-1.3793105944991573E-2"/>
                </c:manualLayout>
              </c:layout>
              <c:tx>
                <c:rich>
                  <a:bodyPr/>
                  <a:lstStyle/>
                  <a:p>
                    <a:fld id="{7AD8F885-E9CE-4ACE-A552-70569E6B02BB}"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4-E252-46D0-9823-D786FD4D770C}"/>
                </c:ext>
              </c:extLst>
            </c:dLbl>
            <c:dLbl>
              <c:idx val="19"/>
              <c:tx>
                <c:rich>
                  <a:bodyPr/>
                  <a:lstStyle/>
                  <a:p>
                    <a:fld id="{91E86B9E-7A0C-428B-AD9C-9DDD45005046}"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5-E252-46D0-9823-D786FD4D770C}"/>
                </c:ext>
              </c:extLst>
            </c:dLbl>
            <c:dLbl>
              <c:idx val="20"/>
              <c:tx>
                <c:rich>
                  <a:bodyPr/>
                  <a:lstStyle/>
                  <a:p>
                    <a:fld id="{257132ED-DDCB-43A3-B1FB-4B37A632180C}"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7-E252-46D0-9823-D786FD4D770C}"/>
                </c:ext>
              </c:extLst>
            </c:dLbl>
            <c:dLbl>
              <c:idx val="21"/>
              <c:layout>
                <c:manualLayout>
                  <c:x val="0"/>
                  <c:y val="-1.3590193943838612E-2"/>
                </c:manualLayout>
              </c:layout>
              <c:tx>
                <c:rich>
                  <a:bodyPr/>
                  <a:lstStyle/>
                  <a:p>
                    <a:fld id="{0A894125-A9D3-40B1-BCBF-8DAC8E27B21A}"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8-E252-46D0-9823-D786FD4D770C}"/>
                </c:ext>
              </c:extLst>
            </c:dLbl>
            <c:dLbl>
              <c:idx val="22"/>
              <c:layout>
                <c:manualLayout>
                  <c:x val="2.272727498680456E-2"/>
                  <c:y val="-1.6091956935823503E-2"/>
                </c:manualLayout>
              </c:layout>
              <c:tx>
                <c:rich>
                  <a:bodyPr/>
                  <a:lstStyle/>
                  <a:p>
                    <a:fld id="{406E38C6-E4F9-4C5C-8ACA-F7CC89777E3F}"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9-E252-46D0-9823-D786FD4D770C}"/>
                </c:ext>
              </c:extLst>
            </c:dLbl>
            <c:dLbl>
              <c:idx val="23"/>
              <c:layout>
                <c:manualLayout>
                  <c:x val="-3.7878791644674267E-3"/>
                  <c:y val="0"/>
                </c:manualLayout>
              </c:layout>
              <c:tx>
                <c:rich>
                  <a:bodyPr/>
                  <a:lstStyle/>
                  <a:p>
                    <a:fld id="{B35DA509-0AB9-4C5F-BD82-C70CE5E96BE3}"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A-E252-46D0-9823-D786FD4D770C}"/>
                </c:ext>
              </c:extLst>
            </c:dLbl>
            <c:spPr>
              <a:noFill/>
              <a:ln>
                <a:noFill/>
              </a:ln>
              <a:effectLst/>
            </c:spPr>
            <c:txPr>
              <a:bodyPr rot="-5400000" vert="horz" wrap="square" lIns="38100" tIns="19050" rIns="38100" bIns="19050" anchor="ctr">
                <a:spAutoFit/>
              </a:bodyPr>
              <a:lstStyle/>
              <a:p>
                <a:pPr>
                  <a:defRPr b="1">
                    <a:latin typeface="+mn-lt"/>
                  </a:defRPr>
                </a:pPr>
                <a:endParaRPr lang="es-MX"/>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multiLvlStrRef>
              <c:extLst>
                <c:ext xmlns:c15="http://schemas.microsoft.com/office/drawing/2012/chart" uri="{02D57815-91ED-43cb-92C2-25804820EDAC}">
                  <c15:fullRef>
                    <c15:sqref>ING22_D!$N$83:$P$112</c15:sqref>
                  </c15:fullRef>
                </c:ext>
              </c:extLst>
              <c:f>(ING22_D!$N$83:$P$86,ING22_D!$N$88:$P$91,ING22_D!$N$93:$P$96,ING22_D!$N$98:$P$101,ING22_D!$N$103:$P$106,ING22_D!$N$108:$P$111)</c:f>
              <c:multiLvlStrCache>
                <c:ptCount val="24"/>
                <c:lvl>
                  <c:pt idx="0">
                    <c:v>Menores de 15</c:v>
                  </c:pt>
                  <c:pt idx="1">
                    <c:v>15-44 </c:v>
                  </c:pt>
                  <c:pt idx="2">
                    <c:v>45-64</c:v>
                  </c:pt>
                  <c:pt idx="3">
                    <c:v>65 o más</c:v>
                  </c:pt>
                  <c:pt idx="4">
                    <c:v>Menores de 15</c:v>
                  </c:pt>
                  <c:pt idx="5">
                    <c:v>15-44 </c:v>
                  </c:pt>
                  <c:pt idx="6">
                    <c:v>45-64</c:v>
                  </c:pt>
                  <c:pt idx="7">
                    <c:v>65 o más</c:v>
                  </c:pt>
                  <c:pt idx="8">
                    <c:v>Menores de 15</c:v>
                  </c:pt>
                  <c:pt idx="9">
                    <c:v>15-44 </c:v>
                  </c:pt>
                  <c:pt idx="10">
                    <c:v>45-64</c:v>
                  </c:pt>
                  <c:pt idx="11">
                    <c:v>65 o más</c:v>
                  </c:pt>
                  <c:pt idx="12">
                    <c:v>Menores de 15</c:v>
                  </c:pt>
                  <c:pt idx="13">
                    <c:v>15-44 </c:v>
                  </c:pt>
                  <c:pt idx="14">
                    <c:v>45-64</c:v>
                  </c:pt>
                  <c:pt idx="15">
                    <c:v>65 o más</c:v>
                  </c:pt>
                  <c:pt idx="16">
                    <c:v>Menores de 15</c:v>
                  </c:pt>
                  <c:pt idx="17">
                    <c:v>15-44 </c:v>
                  </c:pt>
                  <c:pt idx="18">
                    <c:v>45-64</c:v>
                  </c:pt>
                  <c:pt idx="19">
                    <c:v>65 o más</c:v>
                  </c:pt>
                  <c:pt idx="20">
                    <c:v>Menores de 15</c:v>
                  </c:pt>
                  <c:pt idx="21">
                    <c:v>15-44 </c:v>
                  </c:pt>
                  <c:pt idx="22">
                    <c:v>45-64</c:v>
                  </c:pt>
                  <c:pt idx="23">
                    <c:v>65 o más</c:v>
                  </c:pt>
                </c:lvl>
                <c:lvl>
                  <c:pt idx="0">
                    <c:v>2016</c:v>
                  </c:pt>
                  <c:pt idx="4">
                    <c:v>2018</c:v>
                  </c:pt>
                  <c:pt idx="8">
                    <c:v>2020</c:v>
                  </c:pt>
                  <c:pt idx="12">
                    <c:v>2016</c:v>
                  </c:pt>
                  <c:pt idx="16">
                    <c:v>2018</c:v>
                  </c:pt>
                  <c:pt idx="20">
                    <c:v>2020</c:v>
                  </c:pt>
                </c:lvl>
                <c:lvl>
                  <c:pt idx="0">
                    <c:v>En situación de pobreza</c:v>
                  </c:pt>
                  <c:pt idx="12">
                    <c:v>En situación de no pobreza</c:v>
                  </c:pt>
                </c:lvl>
              </c:multiLvlStrCache>
            </c:multiLvlStrRef>
          </c:cat>
          <c:val>
            <c:numRef>
              <c:extLst>
                <c:ext xmlns:c15="http://schemas.microsoft.com/office/drawing/2012/chart" uri="{02D57815-91ED-43cb-92C2-25804820EDAC}">
                  <c15:fullRef>
                    <c15:sqref>(ING22_D!$K$83:$K$87,ING22_D!$L$83:$L$87,ING22_D!$M$83:$M$87,ING22_D!$K$88:$K$92,ING22_D!$L$88:$L$92,ING22_D!$M$88:$M$92)</c15:sqref>
                  </c15:fullRef>
                </c:ext>
              </c:extLst>
              <c:f>(ING22_D!$K$83:$K$86,ING22_D!$L$83:$L$86,ING22_D!$M$83:$M$86,ING22_D!$K$88:$K$91,ING22_D!$L$88:$L$91,ING22_D!$M$88:$M$91)</c:f>
              <c:numCache>
                <c:formatCode>0.0</c:formatCode>
                <c:ptCount val="24"/>
                <c:pt idx="0">
                  <c:v>29.284861720516268</c:v>
                </c:pt>
                <c:pt idx="1">
                  <c:v>17.147384598240816</c:v>
                </c:pt>
                <c:pt idx="2">
                  <c:v>19.706029444166642</c:v>
                </c:pt>
                <c:pt idx="3">
                  <c:v>68.907509258343879</c:v>
                </c:pt>
                <c:pt idx="4">
                  <c:v>22.884678695466036</c:v>
                </c:pt>
                <c:pt idx="5">
                  <c:v>16.251060499190139</c:v>
                </c:pt>
                <c:pt idx="6">
                  <c:v>18.47552456138737</c:v>
                </c:pt>
                <c:pt idx="7">
                  <c:v>61.697865841289946</c:v>
                </c:pt>
                <c:pt idx="8">
                  <c:v>5.8981703231768394</c:v>
                </c:pt>
                <c:pt idx="9">
                  <c:v>11.887602806360611</c:v>
                </c:pt>
                <c:pt idx="10">
                  <c:v>5.9396538311534766</c:v>
                </c:pt>
                <c:pt idx="11">
                  <c:v>61.534437305661115</c:v>
                </c:pt>
                <c:pt idx="12">
                  <c:v>11.923530582615594</c:v>
                </c:pt>
                <c:pt idx="13">
                  <c:v>6.4647343374328496</c:v>
                </c:pt>
                <c:pt idx="14">
                  <c:v>5.5817488672269997</c:v>
                </c:pt>
                <c:pt idx="15">
                  <c:v>42.259574656195966</c:v>
                </c:pt>
                <c:pt idx="16">
                  <c:v>9.1648727161768733</c:v>
                </c:pt>
                <c:pt idx="17">
                  <c:v>6.1427257010552303</c:v>
                </c:pt>
                <c:pt idx="18">
                  <c:v>4.9955488286672551</c:v>
                </c:pt>
                <c:pt idx="19">
                  <c:v>36.764105884050764</c:v>
                </c:pt>
                <c:pt idx="20">
                  <c:v>5.7930324749043169</c:v>
                </c:pt>
                <c:pt idx="21">
                  <c:v>7.9406978364072396</c:v>
                </c:pt>
                <c:pt idx="22">
                  <c:v>2.3849262054694753</c:v>
                </c:pt>
                <c:pt idx="23">
                  <c:v>54.051867879671192</c:v>
                </c:pt>
              </c:numCache>
            </c:numRef>
          </c:val>
          <c:smooth val="0"/>
          <c:extLst>
            <c:ext xmlns:c15="http://schemas.microsoft.com/office/drawing/2012/chart" uri="{02D57815-91ED-43cb-92C2-25804820EDAC}">
              <c15:datalabelsRange>
                <c15:f>(ING22_D!$E$22:$E$26,ING22_D!$F$22:$F$26,ING22_D!$G$22:$G$26,ING22_D!$E$27:$E$31,ING22_D!$F$27:$F$31,ING22_D!$G$27:$G$31)</c15:f>
                <c15:dlblRangeCache>
                  <c:ptCount val="30"/>
                  <c:pt idx="0">
                    <c:v>1.6</c:v>
                  </c:pt>
                  <c:pt idx="1">
                    <c:v>18.3</c:v>
                  </c:pt>
                  <c:pt idx="2">
                    <c:v>23.4</c:v>
                  </c:pt>
                  <c:pt idx="3">
                    <c:v>8.7</c:v>
                  </c:pt>
                  <c:pt idx="4">
                    <c:v>12.8</c:v>
                  </c:pt>
                  <c:pt idx="5">
                    <c:v>0.4</c:v>
                  </c:pt>
                  <c:pt idx="6">
                    <c:v>18.5</c:v>
                  </c:pt>
                  <c:pt idx="7">
                    <c:v>23.7</c:v>
                  </c:pt>
                  <c:pt idx="8">
                    <c:v>11.8</c:v>
                  </c:pt>
                  <c:pt idx="9">
                    <c:v>13.1</c:v>
                  </c:pt>
                  <c:pt idx="10">
                    <c:v>-0.3</c:v>
                  </c:pt>
                  <c:pt idx="11">
                    <c:v>7.3</c:v>
                  </c:pt>
                  <c:pt idx="12">
                    <c:v>1.9</c:v>
                  </c:pt>
                  <c:pt idx="13">
                    <c:v>2.1</c:v>
                  </c:pt>
                  <c:pt idx="14">
                    <c:v>4.2</c:v>
                  </c:pt>
                  <c:pt idx="15">
                    <c:v>0.2</c:v>
                  </c:pt>
                  <c:pt idx="16">
                    <c:v>5.8</c:v>
                  </c:pt>
                  <c:pt idx="17">
                    <c:v>5.5</c:v>
                  </c:pt>
                  <c:pt idx="18">
                    <c:v>15.2</c:v>
                  </c:pt>
                  <c:pt idx="19">
                    <c:v>5.4</c:v>
                  </c:pt>
                  <c:pt idx="20">
                    <c:v>0.5</c:v>
                  </c:pt>
                  <c:pt idx="21">
                    <c:v>5.6</c:v>
                  </c:pt>
                  <c:pt idx="22">
                    <c:v>5.9</c:v>
                  </c:pt>
                  <c:pt idx="23">
                    <c:v>15.2</c:v>
                  </c:pt>
                  <c:pt idx="24">
                    <c:v>5.5</c:v>
                  </c:pt>
                  <c:pt idx="25">
                    <c:v>-0.6</c:v>
                  </c:pt>
                  <c:pt idx="26">
                    <c:v>2.4</c:v>
                  </c:pt>
                  <c:pt idx="27">
                    <c:v>0.7</c:v>
                  </c:pt>
                  <c:pt idx="28">
                    <c:v>3.4</c:v>
                  </c:pt>
                  <c:pt idx="29">
                    <c:v>2.0</c:v>
                  </c:pt>
                </c15:dlblRangeCache>
              </c15:datalabelsRange>
            </c:ext>
            <c:ext xmlns:c16="http://schemas.microsoft.com/office/drawing/2014/chart" uri="{C3380CC4-5D6E-409C-BE32-E72D297353CC}">
              <c16:uniqueId val="{0000002C-E252-46D0-9823-D786FD4D770C}"/>
            </c:ext>
          </c:extLst>
        </c:ser>
        <c:dLbls>
          <c:showLegendKey val="0"/>
          <c:showVal val="0"/>
          <c:showCatName val="0"/>
          <c:showSerName val="0"/>
          <c:showPercent val="0"/>
          <c:showBubbleSize val="0"/>
        </c:dLbls>
        <c:hiLowLines>
          <c:spPr>
            <a:ln>
              <a:prstDash val="dash"/>
            </a:ln>
          </c:spPr>
        </c:hiLowLines>
        <c:marker val="1"/>
        <c:smooth val="0"/>
        <c:axId val="448632560"/>
        <c:axId val="448632952"/>
      </c:lineChart>
      <c:catAx>
        <c:axId val="448632560"/>
        <c:scaling>
          <c:orientation val="minMax"/>
        </c:scaling>
        <c:delete val="0"/>
        <c:axPos val="b"/>
        <c:numFmt formatCode="General" sourceLinked="0"/>
        <c:majorTickMark val="none"/>
        <c:minorTickMark val="none"/>
        <c:tickLblPos val="nextTo"/>
        <c:txPr>
          <a:bodyPr rot="-5400000" vert="horz" anchor="ctr" anchorCtr="0"/>
          <a:lstStyle/>
          <a:p>
            <a:pPr>
              <a:defRPr sz="900" b="0">
                <a:latin typeface="+mn-lt"/>
              </a:defRPr>
            </a:pPr>
            <a:endParaRPr lang="es-MX"/>
          </a:p>
        </c:txPr>
        <c:crossAx val="448632952"/>
        <c:crosses val="autoZero"/>
        <c:auto val="1"/>
        <c:lblAlgn val="ctr"/>
        <c:lblOffset val="100"/>
        <c:noMultiLvlLbl val="0"/>
      </c:catAx>
      <c:valAx>
        <c:axId val="448632952"/>
        <c:scaling>
          <c:orientation val="minMax"/>
          <c:max val="80"/>
          <c:min val="0"/>
        </c:scaling>
        <c:delete val="0"/>
        <c:axPos val="l"/>
        <c:title>
          <c:tx>
            <c:rich>
              <a:bodyPr/>
              <a:lstStyle/>
              <a:p>
                <a:pPr>
                  <a:defRPr b="0"/>
                </a:pPr>
                <a:r>
                  <a:rPr lang="es-MX" b="0"/>
                  <a:t>Porcentaje</a:t>
                </a:r>
              </a:p>
            </c:rich>
          </c:tx>
          <c:layout>
            <c:manualLayout>
              <c:xMode val="edge"/>
              <c:yMode val="edge"/>
              <c:x val="1.7114832516859652E-2"/>
              <c:y val="0.37491510587510146"/>
            </c:manualLayout>
          </c:layout>
          <c:overlay val="0"/>
        </c:title>
        <c:numFmt formatCode="0" sourceLinked="0"/>
        <c:majorTickMark val="none"/>
        <c:minorTickMark val="none"/>
        <c:tickLblPos val="nextTo"/>
        <c:crossAx val="448632560"/>
        <c:crosses val="autoZero"/>
        <c:crossBetween val="between"/>
        <c:majorUnit val="100"/>
      </c:valAx>
    </c:plotArea>
    <c:legend>
      <c:legendPos val="r"/>
      <c:legendEntry>
        <c:idx val="2"/>
        <c:delete val="1"/>
      </c:legendEntry>
      <c:layout>
        <c:manualLayout>
          <c:xMode val="edge"/>
          <c:yMode val="edge"/>
          <c:x val="0.74829892479959281"/>
          <c:y val="9.5421709781943378E-2"/>
          <c:w val="0.210643192072901"/>
          <c:h val="4.6968161540969645E-2"/>
        </c:manualLayout>
      </c:layout>
      <c:overlay val="0"/>
      <c:spPr>
        <a:noFill/>
      </c:spPr>
      <c:txPr>
        <a:bodyPr/>
        <a:lstStyle/>
        <a:p>
          <a:pPr>
            <a:defRPr b="1"/>
          </a:pPr>
          <a:endParaRPr lang="es-MX"/>
        </a:p>
      </c:txPr>
    </c:legend>
    <c:plotVisOnly val="1"/>
    <c:dispBlanksAs val="gap"/>
    <c:showDLblsOverMax val="0"/>
  </c:chart>
  <c:spPr>
    <a:solidFill>
      <a:schemeClr val="bg1">
        <a:lumMod val="95000"/>
      </a:schemeClr>
    </a:solidFill>
    <a:ln>
      <a:noFill/>
    </a:ln>
  </c:spPr>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manualLayout>
          <c:layoutTarget val="inner"/>
          <c:xMode val="edge"/>
          <c:yMode val="edge"/>
          <c:x val="8.6740853299770271E-2"/>
          <c:y val="0.23341599313318348"/>
          <c:w val="0.88798063984691977"/>
          <c:h val="0.56378337435483716"/>
        </c:manualLayout>
      </c:layout>
      <c:barChart>
        <c:barDir val="col"/>
        <c:grouping val="percentStacked"/>
        <c:varyColors val="0"/>
        <c:ser>
          <c:idx val="0"/>
          <c:order val="0"/>
          <c:tx>
            <c:v>Hombres</c:v>
          </c:tx>
          <c:spPr>
            <a:solidFill>
              <a:srgbClr val="9AA293"/>
            </a:solidFill>
          </c:spPr>
          <c:invertIfNegative val="0"/>
          <c:dLbls>
            <c:spPr>
              <a:noFill/>
              <a:ln>
                <a:noFill/>
              </a:ln>
              <a:effectLst/>
            </c:spPr>
            <c:txPr>
              <a:bodyPr wrap="square" lIns="38100" tIns="19050" rIns="38100" bIns="19050" anchor="ctr">
                <a:spAutoFit/>
              </a:bodyPr>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ING23_D!$D$36:$I$37</c:f>
              <c:multiLvlStrCache>
                <c:ptCount val="6"/>
                <c:lvl>
                  <c:pt idx="0">
                    <c:v>2016</c:v>
                  </c:pt>
                  <c:pt idx="1">
                    <c:v>2018</c:v>
                  </c:pt>
                  <c:pt idx="2">
                    <c:v>2020</c:v>
                  </c:pt>
                  <c:pt idx="3">
                    <c:v>2016</c:v>
                  </c:pt>
                  <c:pt idx="4">
                    <c:v>2018</c:v>
                  </c:pt>
                  <c:pt idx="5">
                    <c:v>2020</c:v>
                  </c:pt>
                </c:lvl>
                <c:lvl>
                  <c:pt idx="0">
                    <c:v>En situación de pobreza</c:v>
                  </c:pt>
                  <c:pt idx="3">
                    <c:v>En situación de no pobreza</c:v>
                  </c:pt>
                </c:lvl>
              </c:multiLvlStrCache>
            </c:multiLvlStrRef>
          </c:cat>
          <c:val>
            <c:numRef>
              <c:f>(ING23_D!$E$20,ING23_D!$H$20,ING23_D!$K$20,ING23_D!$E$21,ING23_D!$H$21,ING23_D!$K$21)</c:f>
              <c:numCache>
                <c:formatCode>0.0</c:formatCode>
                <c:ptCount val="6"/>
                <c:pt idx="0">
                  <c:v>69.193413517378559</c:v>
                </c:pt>
                <c:pt idx="1">
                  <c:v>68.94173801523776</c:v>
                </c:pt>
                <c:pt idx="2">
                  <c:v>68.764507006166781</c:v>
                </c:pt>
                <c:pt idx="3">
                  <c:v>67.065333849260142</c:v>
                </c:pt>
                <c:pt idx="4">
                  <c:v>67.680235918692247</c:v>
                </c:pt>
                <c:pt idx="5">
                  <c:v>65.406952652204922</c:v>
                </c:pt>
              </c:numCache>
            </c:numRef>
          </c:val>
          <c:extLst>
            <c:ext xmlns:c16="http://schemas.microsoft.com/office/drawing/2014/chart" uri="{C3380CC4-5D6E-409C-BE32-E72D297353CC}">
              <c16:uniqueId val="{00000000-4A46-441F-831E-C6F59FCC5161}"/>
            </c:ext>
          </c:extLst>
        </c:ser>
        <c:ser>
          <c:idx val="1"/>
          <c:order val="1"/>
          <c:tx>
            <c:v>Mujeres</c:v>
          </c:tx>
          <c:spPr>
            <a:solidFill>
              <a:srgbClr val="7A619F"/>
            </a:solidFill>
          </c:spPr>
          <c:invertIfNegative val="0"/>
          <c:dLbls>
            <c:spPr>
              <a:noFill/>
              <a:ln>
                <a:noFill/>
              </a:ln>
              <a:effectLst/>
            </c:spPr>
            <c:txPr>
              <a:bodyPr wrap="square" lIns="38100" tIns="19050" rIns="38100" bIns="19050" anchor="ctr">
                <a:spAutoFit/>
              </a:bodyPr>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ING23_D!$D$36:$I$37</c:f>
              <c:multiLvlStrCache>
                <c:ptCount val="6"/>
                <c:lvl>
                  <c:pt idx="0">
                    <c:v>2016</c:v>
                  </c:pt>
                  <c:pt idx="1">
                    <c:v>2018</c:v>
                  </c:pt>
                  <c:pt idx="2">
                    <c:v>2020</c:v>
                  </c:pt>
                  <c:pt idx="3">
                    <c:v>2016</c:v>
                  </c:pt>
                  <c:pt idx="4">
                    <c:v>2018</c:v>
                  </c:pt>
                  <c:pt idx="5">
                    <c:v>2020</c:v>
                  </c:pt>
                </c:lvl>
                <c:lvl>
                  <c:pt idx="0">
                    <c:v>En situación de pobreza</c:v>
                  </c:pt>
                  <c:pt idx="3">
                    <c:v>En situación de no pobreza</c:v>
                  </c:pt>
                </c:lvl>
              </c:multiLvlStrCache>
            </c:multiLvlStrRef>
          </c:cat>
          <c:val>
            <c:numRef>
              <c:f>(ING23_D!$F$20,ING23_D!$I$20,ING23_D!$L$20,ING23_D!$F$21,ING23_D!$I$21,ING23_D!$L$21)</c:f>
              <c:numCache>
                <c:formatCode>0.0</c:formatCode>
                <c:ptCount val="6"/>
                <c:pt idx="0">
                  <c:v>30.80658648262143</c:v>
                </c:pt>
                <c:pt idx="1">
                  <c:v>31.058261984762233</c:v>
                </c:pt>
                <c:pt idx="2">
                  <c:v>31.235492993833212</c:v>
                </c:pt>
                <c:pt idx="3">
                  <c:v>32.934666150739858</c:v>
                </c:pt>
                <c:pt idx="4">
                  <c:v>32.319764081307753</c:v>
                </c:pt>
                <c:pt idx="5">
                  <c:v>34.593047347795078</c:v>
                </c:pt>
              </c:numCache>
            </c:numRef>
          </c:val>
          <c:extLst>
            <c:ext xmlns:c16="http://schemas.microsoft.com/office/drawing/2014/chart" uri="{C3380CC4-5D6E-409C-BE32-E72D297353CC}">
              <c16:uniqueId val="{00000001-4A46-441F-831E-C6F59FCC5161}"/>
            </c:ext>
          </c:extLst>
        </c:ser>
        <c:dLbls>
          <c:showLegendKey val="0"/>
          <c:showVal val="1"/>
          <c:showCatName val="0"/>
          <c:showSerName val="0"/>
          <c:showPercent val="0"/>
          <c:showBubbleSize val="0"/>
        </c:dLbls>
        <c:gapWidth val="95"/>
        <c:overlap val="100"/>
        <c:axId val="448633344"/>
        <c:axId val="448627072"/>
      </c:barChart>
      <c:catAx>
        <c:axId val="448633344"/>
        <c:scaling>
          <c:orientation val="minMax"/>
        </c:scaling>
        <c:delete val="0"/>
        <c:axPos val="b"/>
        <c:numFmt formatCode="General" sourceLinked="1"/>
        <c:majorTickMark val="none"/>
        <c:minorTickMark val="none"/>
        <c:tickLblPos val="nextTo"/>
        <c:txPr>
          <a:bodyPr/>
          <a:lstStyle/>
          <a:p>
            <a:pPr>
              <a:defRPr b="1">
                <a:solidFill>
                  <a:schemeClr val="tx2">
                    <a:lumMod val="75000"/>
                  </a:schemeClr>
                </a:solidFill>
              </a:defRPr>
            </a:pPr>
            <a:endParaRPr lang="es-MX"/>
          </a:p>
        </c:txPr>
        <c:crossAx val="448627072"/>
        <c:crosses val="autoZero"/>
        <c:auto val="1"/>
        <c:lblAlgn val="ctr"/>
        <c:lblOffset val="100"/>
        <c:noMultiLvlLbl val="0"/>
      </c:catAx>
      <c:valAx>
        <c:axId val="448627072"/>
        <c:scaling>
          <c:orientation val="minMax"/>
        </c:scaling>
        <c:delete val="0"/>
        <c:axPos val="l"/>
        <c:title>
          <c:tx>
            <c:rich>
              <a:bodyPr/>
              <a:lstStyle/>
              <a:p>
                <a:pPr>
                  <a:defRPr>
                    <a:solidFill>
                      <a:schemeClr val="tx2">
                        <a:lumMod val="75000"/>
                      </a:schemeClr>
                    </a:solidFill>
                  </a:defRPr>
                </a:pPr>
                <a:r>
                  <a:rPr lang="es-MX">
                    <a:solidFill>
                      <a:schemeClr val="tx2">
                        <a:lumMod val="75000"/>
                      </a:schemeClr>
                    </a:solidFill>
                  </a:rPr>
                  <a:t>Porcentaje</a:t>
                </a:r>
              </a:p>
            </c:rich>
          </c:tx>
          <c:overlay val="0"/>
        </c:title>
        <c:numFmt formatCode="0%" sourceLinked="0"/>
        <c:majorTickMark val="out"/>
        <c:minorTickMark val="none"/>
        <c:tickLblPos val="nextTo"/>
        <c:txPr>
          <a:bodyPr/>
          <a:lstStyle/>
          <a:p>
            <a:pPr>
              <a:defRPr>
                <a:solidFill>
                  <a:srgbClr val="002060"/>
                </a:solidFill>
              </a:defRPr>
            </a:pPr>
            <a:endParaRPr lang="es-MX"/>
          </a:p>
        </c:txPr>
        <c:crossAx val="448633344"/>
        <c:crosses val="autoZero"/>
        <c:crossBetween val="between"/>
        <c:majorUnit val="0.5"/>
      </c:valAx>
      <c:spPr>
        <a:solidFill>
          <a:schemeClr val="bg1"/>
        </a:solidFill>
        <a:ln w="25400">
          <a:noFill/>
        </a:ln>
      </c:spPr>
    </c:plotArea>
    <c:legend>
      <c:legendPos val="r"/>
      <c:layout>
        <c:manualLayout>
          <c:xMode val="edge"/>
          <c:yMode val="edge"/>
          <c:x val="0.79067192624313787"/>
          <c:y val="0.19200234186227666"/>
          <c:w val="0.18821425099640324"/>
          <c:h val="3.6364556509831364E-2"/>
        </c:manualLayout>
      </c:layout>
      <c:overlay val="0"/>
      <c:spPr>
        <a:noFill/>
      </c:spPr>
      <c:txPr>
        <a:bodyPr/>
        <a:lstStyle/>
        <a:p>
          <a:pPr>
            <a:defRPr b="1">
              <a:solidFill>
                <a:srgbClr val="002060"/>
              </a:solidFill>
            </a:defRPr>
          </a:pPr>
          <a:endParaRPr lang="es-MX"/>
        </a:p>
      </c:txPr>
    </c:legend>
    <c:plotVisOnly val="1"/>
    <c:dispBlanksAs val="gap"/>
    <c:showDLblsOverMax val="0"/>
  </c:chart>
  <c:spPr>
    <a:solidFill>
      <a:schemeClr val="bg1">
        <a:lumMod val="95000"/>
      </a:schemeClr>
    </a:solidFill>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404583841245786"/>
          <c:y val="0.22841165988594353"/>
          <c:w val="0.84669614607310251"/>
          <c:h val="0.47211276300999622"/>
        </c:manualLayout>
      </c:layout>
      <c:barChart>
        <c:barDir val="col"/>
        <c:grouping val="clustered"/>
        <c:varyColors val="0"/>
        <c:ser>
          <c:idx val="0"/>
          <c:order val="0"/>
          <c:tx>
            <c:v>Jefatura masculina</c:v>
          </c:tx>
          <c:spPr>
            <a:solidFill>
              <a:srgbClr val="9AA293"/>
            </a:solidFill>
          </c:spPr>
          <c:invertIfNegative val="0"/>
          <c:dLbls>
            <c:spPr>
              <a:noFill/>
              <a:ln>
                <a:noFill/>
              </a:ln>
              <a:effectLst/>
            </c:spPr>
            <c:txPr>
              <a:bodyPr rot="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ING24_D!$E$29:$J$30</c:f>
              <c:multiLvlStrCache>
                <c:ptCount val="6"/>
                <c:lvl>
                  <c:pt idx="0">
                    <c:v>2016</c:v>
                  </c:pt>
                  <c:pt idx="1">
                    <c:v>2018</c:v>
                  </c:pt>
                  <c:pt idx="2">
                    <c:v>2020</c:v>
                  </c:pt>
                  <c:pt idx="3">
                    <c:v>2016</c:v>
                  </c:pt>
                  <c:pt idx="4">
                    <c:v>2018</c:v>
                  </c:pt>
                  <c:pt idx="5">
                    <c:v>2020</c:v>
                  </c:pt>
                </c:lvl>
                <c:lvl>
                  <c:pt idx="0">
                    <c:v>En situación de pobreza</c:v>
                  </c:pt>
                  <c:pt idx="3">
                    <c:v>En situación de no pobreza</c:v>
                  </c:pt>
                </c:lvl>
              </c:multiLvlStrCache>
            </c:multiLvlStrRef>
          </c:cat>
          <c:val>
            <c:numRef>
              <c:f>(ING24_D!$E$22,ING24_D!$I$22,ING24_D!$M$22,ING24_D!$E$25,ING24_D!$I$25,ING24_D!$M$25)</c:f>
              <c:numCache>
                <c:formatCode>0.000</c:formatCode>
                <c:ptCount val="6"/>
                <c:pt idx="0">
                  <c:v>0.25383139999999998</c:v>
                </c:pt>
                <c:pt idx="1">
                  <c:v>0.2491903</c:v>
                </c:pt>
                <c:pt idx="2">
                  <c:v>0.25638339999999998</c:v>
                </c:pt>
                <c:pt idx="3">
                  <c:v>0.42599330000000002</c:v>
                </c:pt>
                <c:pt idx="4">
                  <c:v>0.39089160000000001</c:v>
                </c:pt>
                <c:pt idx="5">
                  <c:v>0.37833670000000003</c:v>
                </c:pt>
              </c:numCache>
            </c:numRef>
          </c:val>
          <c:extLst>
            <c:ext xmlns:c16="http://schemas.microsoft.com/office/drawing/2014/chart" uri="{C3380CC4-5D6E-409C-BE32-E72D297353CC}">
              <c16:uniqueId val="{00000000-1BA3-4F6E-8D6F-D9B7B6EB30D0}"/>
            </c:ext>
          </c:extLst>
        </c:ser>
        <c:ser>
          <c:idx val="1"/>
          <c:order val="1"/>
          <c:tx>
            <c:v>Jefatura femenina</c:v>
          </c:tx>
          <c:spPr>
            <a:solidFill>
              <a:srgbClr val="7A619F"/>
            </a:solidFill>
          </c:spPr>
          <c:invertIfNegative val="0"/>
          <c:dLbls>
            <c:spPr>
              <a:noFill/>
              <a:ln>
                <a:noFill/>
              </a:ln>
              <a:effectLst/>
            </c:spPr>
            <c:txPr>
              <a:bodyPr rot="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ING24_D!$E$29:$J$30</c:f>
              <c:multiLvlStrCache>
                <c:ptCount val="6"/>
                <c:lvl>
                  <c:pt idx="0">
                    <c:v>2016</c:v>
                  </c:pt>
                  <c:pt idx="1">
                    <c:v>2018</c:v>
                  </c:pt>
                  <c:pt idx="2">
                    <c:v>2020</c:v>
                  </c:pt>
                  <c:pt idx="3">
                    <c:v>2016</c:v>
                  </c:pt>
                  <c:pt idx="4">
                    <c:v>2018</c:v>
                  </c:pt>
                  <c:pt idx="5">
                    <c:v>2020</c:v>
                  </c:pt>
                </c:lvl>
                <c:lvl>
                  <c:pt idx="0">
                    <c:v>En situación de pobreza</c:v>
                  </c:pt>
                  <c:pt idx="3">
                    <c:v>En situación de no pobreza</c:v>
                  </c:pt>
                </c:lvl>
              </c:multiLvlStrCache>
            </c:multiLvlStrRef>
          </c:cat>
          <c:val>
            <c:numRef>
              <c:f>(ING24_D!$E$23,ING24_D!$I$23,ING24_D!$M$23,ING24_D!$E$26,ING24_D!$I$26,ING24_D!$M$26)</c:f>
              <c:numCache>
                <c:formatCode>0.000</c:formatCode>
                <c:ptCount val="6"/>
                <c:pt idx="0">
                  <c:v>0.22624069999999999</c:v>
                </c:pt>
                <c:pt idx="1">
                  <c:v>0.2318577</c:v>
                </c:pt>
                <c:pt idx="2">
                  <c:v>0.23152</c:v>
                </c:pt>
                <c:pt idx="3">
                  <c:v>0.38475150000000002</c:v>
                </c:pt>
                <c:pt idx="4">
                  <c:v>0.36203829999999998</c:v>
                </c:pt>
                <c:pt idx="5">
                  <c:v>0.34358860000000002</c:v>
                </c:pt>
              </c:numCache>
            </c:numRef>
          </c:val>
          <c:extLst>
            <c:ext xmlns:c16="http://schemas.microsoft.com/office/drawing/2014/chart" uri="{C3380CC4-5D6E-409C-BE32-E72D297353CC}">
              <c16:uniqueId val="{00000001-1BA3-4F6E-8D6F-D9B7B6EB30D0}"/>
            </c:ext>
          </c:extLst>
        </c:ser>
        <c:dLbls>
          <c:showLegendKey val="0"/>
          <c:showVal val="0"/>
          <c:showCatName val="0"/>
          <c:showSerName val="0"/>
          <c:showPercent val="0"/>
          <c:showBubbleSize val="0"/>
        </c:dLbls>
        <c:gapWidth val="50"/>
        <c:overlap val="-15"/>
        <c:axId val="448633736"/>
        <c:axId val="448630600"/>
      </c:barChart>
      <c:catAx>
        <c:axId val="448633736"/>
        <c:scaling>
          <c:orientation val="minMax"/>
        </c:scaling>
        <c:delete val="0"/>
        <c:axPos val="b"/>
        <c:numFmt formatCode="General" sourceLinked="1"/>
        <c:majorTickMark val="none"/>
        <c:minorTickMark val="none"/>
        <c:tickLblPos val="nextTo"/>
        <c:txPr>
          <a:bodyPr/>
          <a:lstStyle/>
          <a:p>
            <a:pPr>
              <a:defRPr b="1"/>
            </a:pPr>
            <a:endParaRPr lang="es-MX"/>
          </a:p>
        </c:txPr>
        <c:crossAx val="448630600"/>
        <c:crosses val="autoZero"/>
        <c:auto val="1"/>
        <c:lblAlgn val="ctr"/>
        <c:lblOffset val="100"/>
        <c:noMultiLvlLbl val="0"/>
      </c:catAx>
      <c:valAx>
        <c:axId val="448630600"/>
        <c:scaling>
          <c:orientation val="minMax"/>
          <c:max val="0.5"/>
        </c:scaling>
        <c:delete val="0"/>
        <c:axPos val="l"/>
        <c:title>
          <c:tx>
            <c:rich>
              <a:bodyPr/>
              <a:lstStyle/>
              <a:p>
                <a:pPr>
                  <a:defRPr/>
                </a:pPr>
                <a:r>
                  <a:rPr lang="es-MX"/>
                  <a:t>Valor</a:t>
                </a:r>
                <a:r>
                  <a:rPr lang="es-MX" baseline="0"/>
                  <a:t> del coeficiente de Gini</a:t>
                </a:r>
                <a:endParaRPr lang="es-MX"/>
              </a:p>
            </c:rich>
          </c:tx>
          <c:layout>
            <c:manualLayout>
              <c:xMode val="edge"/>
              <c:yMode val="edge"/>
              <c:x val="3.0790026246719168E-2"/>
              <c:y val="0.30650113396019674"/>
            </c:manualLayout>
          </c:layout>
          <c:overlay val="0"/>
        </c:title>
        <c:numFmt formatCode="0.00" sourceLinked="0"/>
        <c:majorTickMark val="none"/>
        <c:minorTickMark val="none"/>
        <c:tickLblPos val="nextTo"/>
        <c:crossAx val="448633736"/>
        <c:crosses val="autoZero"/>
        <c:crossBetween val="between"/>
        <c:majorUnit val="0.1"/>
      </c:valAx>
    </c:plotArea>
    <c:legend>
      <c:legendPos val="r"/>
      <c:layout>
        <c:manualLayout>
          <c:xMode val="edge"/>
          <c:yMode val="edge"/>
          <c:x val="0.56200441387307576"/>
          <c:y val="0.86995035056230441"/>
          <c:w val="0.39035769412240046"/>
          <c:h val="4.8003619488646343E-2"/>
        </c:manualLayout>
      </c:layout>
      <c:overlay val="0"/>
      <c:spPr>
        <a:solidFill>
          <a:schemeClr val="bg2"/>
        </a:solidFill>
      </c:spPr>
      <c:txPr>
        <a:bodyPr/>
        <a:lstStyle/>
        <a:p>
          <a:pPr>
            <a:defRPr b="1"/>
          </a:pPr>
          <a:endParaRPr lang="es-MX"/>
        </a:p>
      </c:txPr>
    </c:legend>
    <c:plotVisOnly val="1"/>
    <c:dispBlanksAs val="gap"/>
    <c:showDLblsOverMax val="0"/>
  </c:chart>
  <c:spPr>
    <a:solidFill>
      <a:schemeClr val="bg1">
        <a:lumMod val="95000"/>
      </a:schemeClr>
    </a:solidFill>
  </c:spPr>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4104681089628E-2"/>
          <c:y val="9.6830840930159798E-2"/>
          <c:w val="0.90193349982561588"/>
          <c:h val="0.2786782327055744"/>
        </c:manualLayout>
      </c:layout>
      <c:lineChart>
        <c:grouping val="standard"/>
        <c:varyColors val="0"/>
        <c:ser>
          <c:idx val="0"/>
          <c:order val="0"/>
          <c:tx>
            <c:strRef>
              <c:f>EDU25_D!$G$43</c:f>
              <c:strCache>
                <c:ptCount val="1"/>
                <c:pt idx="0">
                  <c:v>Mujeres</c:v>
                </c:pt>
              </c:strCache>
            </c:strRef>
          </c:tx>
          <c:spPr>
            <a:ln w="12700">
              <a:solidFill>
                <a:srgbClr val="7030A0"/>
              </a:solidFill>
              <a:prstDash val="dash"/>
            </a:ln>
          </c:spPr>
          <c:marker>
            <c:symbol val="circle"/>
            <c:size val="8"/>
            <c:spPr>
              <a:solidFill>
                <a:srgbClr val="7030A0"/>
              </a:solidFill>
              <a:ln>
                <a:noFill/>
              </a:ln>
            </c:spPr>
          </c:marker>
          <c:dLbls>
            <c:dLbl>
              <c:idx val="0"/>
              <c:layout>
                <c:manualLayout>
                  <c:x val="-4.3627857197461969E-2"/>
                  <c:y val="-5.130684977029086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77E-4421-8D54-3450F1534C80}"/>
                </c:ext>
              </c:extLst>
            </c:dLbl>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EDU25_D!$F$105:$H$140</c15:sqref>
                  </c15:fullRef>
                </c:ext>
              </c:extLst>
              <c:f>(EDU25_D!$F$110:$H$110,EDU25_D!$F$116:$H$116,EDU25_D!$F$122:$H$122,EDU25_D!$F$128:$H$128,EDU25_D!$F$134:$H$134,EDU25_D!$F$140:$H$140)</c:f>
              <c:multiLvlStrCache>
                <c:ptCount val="6"/>
                <c:lvl>
                  <c:pt idx="5">
                    <c:v> </c:v>
                  </c:pt>
                </c:lvl>
                <c:lvl/>
                <c:lvl/>
              </c:multiLvlStrCache>
            </c:multiLvlStrRef>
          </c:cat>
          <c:val>
            <c:numRef>
              <c:extLst>
                <c:ext xmlns:c15="http://schemas.microsoft.com/office/drawing/2012/chart" uri="{02D57815-91ED-43cb-92C2-25804820EDAC}">
                  <c15:fullRef>
                    <c15:sqref>(EDU25_D!$G$50:$G$55,EDU25_D!$J$50:$J$55,EDU25_D!$M$50:$M$55,EDU25_D!$G$56:$G$61,EDU25_D!$J$56:$J$61,EDU25_D!$M$56:$M$61)</c15:sqref>
                  </c15:fullRef>
                </c:ext>
              </c:extLst>
              <c:f>(EDU25_D!$G$55,EDU25_D!$J$55,EDU25_D!$M$55,EDU25_D!$G$61,EDU25_D!$J$61,EDU25_D!$M$61)</c:f>
              <c:numCache>
                <c:formatCode>0.0</c:formatCode>
                <c:ptCount val="6"/>
                <c:pt idx="0">
                  <c:v>31.038719</c:v>
                </c:pt>
                <c:pt idx="1">
                  <c:v>32.275193999999999</c:v>
                </c:pt>
                <c:pt idx="2">
                  <c:v>30.629338000000001</c:v>
                </c:pt>
                <c:pt idx="3">
                  <c:v>11.206866</c:v>
                </c:pt>
                <c:pt idx="4">
                  <c:v>11.562576</c:v>
                </c:pt>
                <c:pt idx="5">
                  <c:v>11.725349</c:v>
                </c:pt>
              </c:numCache>
            </c:numRef>
          </c:val>
          <c:smooth val="0"/>
          <c:extLst>
            <c:ext xmlns:c15="http://schemas.microsoft.com/office/drawing/2012/chart" uri="{02D57815-91ED-43cb-92C2-25804820EDAC}">
              <c15:categoryFilterExceptions>
                <c15:categoryFilterException>
                  <c15:sqref>EDU25_D!$G$50</c15:sqref>
                  <c15:dLbl>
                    <c:idx val="-1"/>
                    <c:layout>
                      <c:manualLayout>
                        <c:x val="-5.916183777998623E-2"/>
                        <c:y val="1.6469955169458803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0-FA4F-49A0-9DA1-BE0C865E0363}"/>
                      </c:ext>
                    </c:extLst>
                  </c15:dLbl>
                </c15:categoryFilterException>
                <c15:categoryFilterException>
                  <c15:sqref>EDU25_D!$G$51</c15:sqref>
                  <c15:dLbl>
                    <c:idx val="-1"/>
                    <c:layout>
                      <c:manualLayout>
                        <c:x val="-4.8805850724970103E-2"/>
                        <c:y val="2.3850026111117136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1-FA4F-49A0-9DA1-BE0C865E0363}"/>
                      </c:ext>
                    </c:extLst>
                  </c15:dLbl>
                </c15:categoryFilterException>
                <c15:categoryFilterException>
                  <c15:sqref>EDU25_D!$G$52</c15:sqref>
                  <c15:dLbl>
                    <c:idx val="-1"/>
                    <c:layout>
                      <c:manualLayout>
                        <c:x val="-4.4922355579339039E-2"/>
                        <c:y val="2.1390002463897679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2-FA4F-49A0-9DA1-BE0C865E0363}"/>
                      </c:ext>
                    </c:extLst>
                  </c15:dLbl>
                </c15:categoryFilterException>
                <c15:categoryFilterException>
                  <c15:sqref>EDU25_D!$G$53</c15:sqref>
                  <c15:spPr xmlns:c15="http://schemas.microsoft.com/office/drawing/2012/chart">
                    <a:ln w="12700">
                      <a:noFill/>
                      <a:prstDash val="dash"/>
                    </a:ln>
                  </c15:spPr>
                  <c15:bubble3D val="0"/>
                  <c15:dLbl>
                    <c:idx val="-1"/>
                    <c:layout>
                      <c:manualLayout>
                        <c:x val="-4.6216853961216012E-2"/>
                        <c:y val="1.9354563931212668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4-FA4F-49A0-9DA1-BE0C865E0363}"/>
                      </c:ext>
                    </c:extLst>
                  </c15:dLbl>
                </c15:categoryFilterException>
                <c15:categoryFilterException>
                  <c15:sqref>EDU25_D!$G$54</c15:sqref>
                  <c15:dLbl>
                    <c:idx val="-1"/>
                    <c:layout>
                      <c:manualLayout>
                        <c:x val="-4.2333358815584948E-2"/>
                        <c:y val="2.8258290806936974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5-FA4F-49A0-9DA1-BE0C865E0363}"/>
                      </c:ext>
                    </c:extLst>
                  </c15:dLbl>
                </c15:categoryFilterException>
              </c15:categoryFilterExceptions>
            </c:ext>
            <c:ext xmlns:c16="http://schemas.microsoft.com/office/drawing/2014/chart" uri="{C3380CC4-5D6E-409C-BE32-E72D297353CC}">
              <c16:uniqueId val="{00000007-F77E-4421-8D54-3450F1534C80}"/>
            </c:ext>
          </c:extLst>
        </c:ser>
        <c:ser>
          <c:idx val="1"/>
          <c:order val="1"/>
          <c:tx>
            <c:strRef>
              <c:f>EDU25_D!$I$43</c:f>
              <c:strCache>
                <c:ptCount val="1"/>
                <c:pt idx="0">
                  <c:v>Hombres</c:v>
                </c:pt>
              </c:strCache>
            </c:strRef>
          </c:tx>
          <c:spPr>
            <a:ln w="12700">
              <a:solidFill>
                <a:srgbClr val="C4BD97"/>
              </a:solidFill>
              <a:prstDash val="dash"/>
            </a:ln>
          </c:spPr>
          <c:marker>
            <c:symbol val="circle"/>
            <c:size val="8"/>
            <c:spPr>
              <a:solidFill>
                <a:srgbClr val="C4BD97"/>
              </a:solidFill>
              <a:ln>
                <a:noFill/>
              </a:ln>
            </c:spPr>
          </c:marker>
          <c:dLbls>
            <c:dLbl>
              <c:idx val="0"/>
              <c:layout>
                <c:manualLayout>
                  <c:x val="-4.6216853961216012E-2"/>
                  <c:y val="6.7899680938102267E-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F77E-4421-8D54-3450F1534C80}"/>
                </c:ext>
              </c:extLst>
            </c:dLbl>
            <c:spPr>
              <a:noFill/>
              <a:ln>
                <a:noFill/>
              </a:ln>
              <a:effectLst/>
            </c:sp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EDU25_D!$F$105:$H$140</c15:sqref>
                  </c15:fullRef>
                </c:ext>
              </c:extLst>
              <c:f>(EDU25_D!$F$110:$H$110,EDU25_D!$F$116:$H$116,EDU25_D!$F$122:$H$122,EDU25_D!$F$128:$H$128,EDU25_D!$F$134:$H$134,EDU25_D!$F$140:$H$140)</c:f>
              <c:multiLvlStrCache>
                <c:ptCount val="6"/>
                <c:lvl>
                  <c:pt idx="5">
                    <c:v> </c:v>
                  </c:pt>
                </c:lvl>
                <c:lvl/>
                <c:lvl/>
              </c:multiLvlStrCache>
            </c:multiLvlStrRef>
          </c:cat>
          <c:val>
            <c:numRef>
              <c:extLst>
                <c:ext xmlns:c15="http://schemas.microsoft.com/office/drawing/2012/chart" uri="{02D57815-91ED-43cb-92C2-25804820EDAC}">
                  <c15:fullRef>
                    <c15:sqref>(EDU25_D!$F$50:$F$55,EDU25_D!$I$50:$I$55,EDU25_D!$L$50:$L$55,EDU25_D!$F$56:$F$61,EDU25_D!$I$56:$I$61,EDU25_D!$L$56:$L$61)</c15:sqref>
                  </c15:fullRef>
                </c:ext>
              </c:extLst>
              <c:f>(EDU25_D!$F$55,EDU25_D!$I$55,EDU25_D!$L$55,EDU25_D!$F$61,EDU25_D!$I$61,EDU25_D!$L$61)</c:f>
              <c:numCache>
                <c:formatCode>0.0</c:formatCode>
                <c:ptCount val="6"/>
                <c:pt idx="0">
                  <c:v>29.512013</c:v>
                </c:pt>
                <c:pt idx="1">
                  <c:v>30.313419</c:v>
                </c:pt>
                <c:pt idx="2">
                  <c:v>30.081972</c:v>
                </c:pt>
                <c:pt idx="3">
                  <c:v>11.138847999999999</c:v>
                </c:pt>
                <c:pt idx="4">
                  <c:v>11.912502</c:v>
                </c:pt>
                <c:pt idx="5">
                  <c:v>12.361191</c:v>
                </c:pt>
              </c:numCache>
            </c:numRef>
          </c:val>
          <c:smooth val="0"/>
          <c:extLst>
            <c:ext xmlns:c15="http://schemas.microsoft.com/office/drawing/2012/chart" uri="{02D57815-91ED-43cb-92C2-25804820EDAC}">
              <c15:categoryFilterExceptions>
                <c15:categoryFilterException>
                  <c15:sqref>EDU25_D!$F$50</c15:sqref>
                  <c15:dLbl>
                    <c:idx val="-1"/>
                    <c:layout>
                      <c:manualLayout>
                        <c:x val="-5.6572841016232195E-2"/>
                        <c:y val="-1.6469761466809462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6-FA4F-49A0-9DA1-BE0C865E0363}"/>
                      </c:ext>
                    </c:extLst>
                  </c15:dLbl>
                </c15:categoryFilterException>
                <c15:categoryFilterException>
                  <c15:sqref>EDU25_D!$F$51</c15:sqref>
                  <c15:dLbl>
                    <c:idx val="-1"/>
                    <c:layout>
                      <c:manualLayout>
                        <c:x val="-4.1038860433707969E-2"/>
                        <c:y val="-3.36899269973455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7-FA4F-49A0-9DA1-BE0C865E0363}"/>
                      </c:ext>
                    </c:extLst>
                  </c15:dLbl>
                </c15:categoryFilterException>
                <c15:categoryFilterException>
                  <c15:sqref>EDU25_D!$F$52</c15:sqref>
                  <c15:dLbl>
                    <c:idx val="-1"/>
                    <c:layout>
                      <c:manualLayout>
                        <c:x val="-4.3627857197461969E-2"/>
                        <c:y val="-4.106999793900383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8-FA4F-49A0-9DA1-BE0C865E0363}"/>
                      </c:ext>
                    </c:extLst>
                  </c15:dLbl>
                </c15:categoryFilterException>
                <c15:categoryFilterException>
                  <c15:sqref>EDU25_D!$F$53</c15:sqref>
                  <c15:spPr xmlns:c15="http://schemas.microsoft.com/office/drawing/2012/chart">
                    <a:ln w="12700">
                      <a:noFill/>
                      <a:prstDash val="dash"/>
                    </a:ln>
                  </c15:spPr>
                  <c15:bubble3D val="0"/>
                  <c15:dLbl>
                    <c:idx val="-1"/>
                    <c:layout>
                      <c:manualLayout>
                        <c:x val="-4.4116504854368931E-2"/>
                        <c:y val="-2.8353813073615675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A-FA4F-49A0-9DA1-BE0C865E0363}"/>
                      </c:ext>
                    </c:extLst>
                  </c15:dLbl>
                </c15:categoryFilterException>
                <c15:categoryFilterException>
                  <c15:sqref>EDU25_D!$F$54</c15:sqref>
                  <c15:dLbl>
                    <c:idx val="-1"/>
                    <c:layout>
                      <c:manualLayout>
                        <c:x val="-3.7644012944983818E-2"/>
                        <c:y val="-2.1336344241917764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B-FA4F-49A0-9DA1-BE0C865E0363}"/>
                      </c:ext>
                    </c:extLst>
                  </c15:dLbl>
                </c15:categoryFilterException>
              </c15:categoryFilterExceptions>
            </c:ext>
            <c:ext xmlns:c16="http://schemas.microsoft.com/office/drawing/2014/chart" uri="{C3380CC4-5D6E-409C-BE32-E72D297353CC}">
              <c16:uniqueId val="{0000000F-F77E-4421-8D54-3450F1534C80}"/>
            </c:ext>
          </c:extLst>
        </c:ser>
        <c:ser>
          <c:idx val="2"/>
          <c:order val="2"/>
          <c:tx>
            <c:v>Brecha</c:v>
          </c:tx>
          <c:spPr>
            <a:ln>
              <a:noFill/>
            </a:ln>
          </c:spPr>
          <c:marker>
            <c:spPr>
              <a:noFill/>
              <a:ln>
                <a:noFill/>
              </a:ln>
            </c:spPr>
          </c:marker>
          <c:dLbls>
            <c:dLbl>
              <c:idx val="0"/>
              <c:layout>
                <c:manualLayout>
                  <c:x val="-5.1779935275081141E-3"/>
                  <c:y val="0"/>
                </c:manualLayout>
              </c:layout>
              <c:tx>
                <c:rich>
                  <a:bodyPr/>
                  <a:lstStyle/>
                  <a:p>
                    <a:fld id="{CA5F7791-CD4F-4487-8C24-3EBC66687343}"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5-F77E-4421-8D54-3450F1534C80}"/>
                </c:ext>
              </c:extLst>
            </c:dLbl>
            <c:dLbl>
              <c:idx val="1"/>
              <c:tx>
                <c:rich>
                  <a:bodyPr/>
                  <a:lstStyle/>
                  <a:p>
                    <a:fld id="{083E767D-7564-40C6-B403-71D794812929}"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D-F77E-4421-8D54-3450F1534C80}"/>
                </c:ext>
              </c:extLst>
            </c:dLbl>
            <c:dLbl>
              <c:idx val="2"/>
              <c:tx>
                <c:rich>
                  <a:bodyPr/>
                  <a:lstStyle/>
                  <a:p>
                    <a:fld id="{40011FCA-8100-4AE2-971F-871A99AA106B}"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3-F77E-4421-8D54-3450F1534C80}"/>
                </c:ext>
              </c:extLst>
            </c:dLbl>
            <c:dLbl>
              <c:idx val="3"/>
              <c:tx>
                <c:rich>
                  <a:bodyPr/>
                  <a:lstStyle/>
                  <a:p>
                    <a:fld id="{AEB463EA-B12A-456B-A921-D15E1CF4ED47}"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9-F77E-4421-8D54-3450F1534C80}"/>
                </c:ext>
              </c:extLst>
            </c:dLbl>
            <c:dLbl>
              <c:idx val="4"/>
              <c:tx>
                <c:rich>
                  <a:bodyPr/>
                  <a:lstStyle/>
                  <a:p>
                    <a:fld id="{F67ACDAE-0CED-4567-9E9A-326E52FA17BD}"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F-F77E-4421-8D54-3450F1534C80}"/>
                </c:ext>
              </c:extLst>
            </c:dLbl>
            <c:dLbl>
              <c:idx val="5"/>
              <c:tx>
                <c:rich>
                  <a:bodyPr/>
                  <a:lstStyle/>
                  <a:p>
                    <a:fld id="{9D5CD78C-5CF8-4BA3-8DDE-DEF9CFDADA7E}"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5-F77E-4421-8D54-3450F1534C80}"/>
                </c:ext>
              </c:extLst>
            </c:dLbl>
            <c:spPr>
              <a:noFill/>
              <a:ln>
                <a:noFill/>
              </a:ln>
              <a:effectLst/>
            </c:spPr>
            <c:txPr>
              <a:bodyPr rot="-5400000" vert="horz" wrap="square" lIns="38100" tIns="19050" rIns="38100" bIns="19050" anchor="ctr">
                <a:spAutoFit/>
              </a:bodyPr>
              <a:lstStyle/>
              <a:p>
                <a:pPr>
                  <a:defRPr b="1">
                    <a:solidFill>
                      <a:srgbClr val="002060"/>
                    </a:solidFill>
                  </a:defRPr>
                </a:pPr>
                <a:endParaRPr lang="es-MX"/>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multiLvlStrRef>
              <c:extLst>
                <c:ext xmlns:c15="http://schemas.microsoft.com/office/drawing/2012/chart" uri="{02D57815-91ED-43cb-92C2-25804820EDAC}">
                  <c15:fullRef>
                    <c15:sqref>EDU25_D!$F$105:$H$140</c15:sqref>
                  </c15:fullRef>
                </c:ext>
              </c:extLst>
              <c:f>(EDU25_D!$F$110:$H$110,EDU25_D!$F$116:$H$116,EDU25_D!$F$122:$H$122,EDU25_D!$F$128:$H$128,EDU25_D!$F$134:$H$134,EDU25_D!$F$140:$H$140)</c:f>
              <c:multiLvlStrCache>
                <c:ptCount val="6"/>
                <c:lvl>
                  <c:pt idx="5">
                    <c:v> </c:v>
                  </c:pt>
                </c:lvl>
                <c:lvl/>
                <c:lvl/>
              </c:multiLvlStrCache>
            </c:multiLvlStrRef>
          </c:cat>
          <c:val>
            <c:numRef>
              <c:extLst>
                <c:ext xmlns:c15="http://schemas.microsoft.com/office/drawing/2012/chart" uri="{02D57815-91ED-43cb-92C2-25804820EDAC}">
                  <c15:fullRef>
                    <c15:sqref>(EDU25_D!$F$90:$F$95,EDU25_D!$G$90:$G$95,EDU25_D!$H$90:$H$95,EDU25_D!$F$96:$F$101,EDU25_D!$G$96:$G$101,EDU25_D!$H$96:$H$101)</c15:sqref>
                  </c15:fullRef>
                </c:ext>
              </c:extLst>
              <c:f>(EDU25_D!$F$95,EDU25_D!$G$95,EDU25_D!$H$95,EDU25_D!$F$101,EDU25_D!$G$101,EDU25_D!$H$101)</c:f>
              <c:numCache>
                <c:formatCode>0.0</c:formatCode>
                <c:ptCount val="6"/>
                <c:pt idx="0">
                  <c:v>30.275365999999998</c:v>
                </c:pt>
                <c:pt idx="1">
                  <c:v>31.294306499999998</c:v>
                </c:pt>
                <c:pt idx="2">
                  <c:v>30.355654999999999</c:v>
                </c:pt>
                <c:pt idx="3">
                  <c:v>11.172857</c:v>
                </c:pt>
                <c:pt idx="4">
                  <c:v>11.737539</c:v>
                </c:pt>
                <c:pt idx="5">
                  <c:v>12.04327</c:v>
                </c:pt>
              </c:numCache>
            </c:numRef>
          </c:val>
          <c:smooth val="0"/>
          <c:extLst>
            <c:ext xmlns:c15="http://schemas.microsoft.com/office/drawing/2012/chart" uri="{02D57815-91ED-43cb-92C2-25804820EDAC}">
              <c15:datalabelsRange>
                <c15:f>(EDU25_D!$E$24:$E$29,EDU25_D!$F$24:$F$29,EDU25_D!$G$24:$G$29,EDU25_D!$E$30:$E$35,EDU25_D!$F$30:$F$35,EDU25_D!$G$30:$G$35)</c15:f>
                <c15:dlblRangeCache>
                  <c:ptCount val="36"/>
                  <c:pt idx="0">
                    <c:v>-0.8</c:v>
                  </c:pt>
                  <c:pt idx="1">
                    <c:v>-4.5</c:v>
                  </c:pt>
                  <c:pt idx="2">
                    <c:v>1.7</c:v>
                  </c:pt>
                  <c:pt idx="3">
                    <c:v>10.2</c:v>
                  </c:pt>
                  <c:pt idx="4">
                    <c:v>4.7</c:v>
                  </c:pt>
                  <c:pt idx="5">
                    <c:v>1.5</c:v>
                  </c:pt>
                  <c:pt idx="6">
                    <c:v>0.3</c:v>
                  </c:pt>
                  <c:pt idx="7">
                    <c:v>-2.8</c:v>
                  </c:pt>
                  <c:pt idx="8">
                    <c:v>0.4</c:v>
                  </c:pt>
                  <c:pt idx="9">
                    <c:v>8.0</c:v>
                  </c:pt>
                  <c:pt idx="10">
                    <c:v>4.7</c:v>
                  </c:pt>
                  <c:pt idx="11">
                    <c:v>2.0</c:v>
                  </c:pt>
                  <c:pt idx="12">
                    <c:v>-2.4</c:v>
                  </c:pt>
                  <c:pt idx="13">
                    <c:v>-4.3</c:v>
                  </c:pt>
                  <c:pt idx="14">
                    <c:v>-0.6</c:v>
                  </c:pt>
                  <c:pt idx="15">
                    <c:v>8.5</c:v>
                  </c:pt>
                  <c:pt idx="16">
                    <c:v>7.4</c:v>
                  </c:pt>
                  <c:pt idx="17">
                    <c:v>0.5</c:v>
                  </c:pt>
                  <c:pt idx="18">
                    <c:v>-1.3</c:v>
                  </c:pt>
                  <c:pt idx="19">
                    <c:v>-2.0</c:v>
                  </c:pt>
                  <c:pt idx="20">
                    <c:v>-0.8</c:v>
                  </c:pt>
                  <c:pt idx="21">
                    <c:v>2.5</c:v>
                  </c:pt>
                  <c:pt idx="22">
                    <c:v>4.3</c:v>
                  </c:pt>
                  <c:pt idx="23">
                    <c:v>0.1</c:v>
                  </c:pt>
                  <c:pt idx="24">
                    <c:v>-1.8</c:v>
                  </c:pt>
                  <c:pt idx="25">
                    <c:v>-3.8</c:v>
                  </c:pt>
                  <c:pt idx="26">
                    <c:v>-0.3</c:v>
                  </c:pt>
                  <c:pt idx="27">
                    <c:v>2.5</c:v>
                  </c:pt>
                  <c:pt idx="28">
                    <c:v>5.7</c:v>
                  </c:pt>
                  <c:pt idx="29">
                    <c:v>-0.3</c:v>
                  </c:pt>
                  <c:pt idx="30">
                    <c:v>-2.5</c:v>
                  </c:pt>
                  <c:pt idx="31">
                    <c:v>-3.1</c:v>
                  </c:pt>
                  <c:pt idx="32">
                    <c:v>-1.2</c:v>
                  </c:pt>
                  <c:pt idx="33">
                    <c:v>1.9</c:v>
                  </c:pt>
                  <c:pt idx="34">
                    <c:v>4.1</c:v>
                  </c:pt>
                  <c:pt idx="35">
                    <c:v>-0.6</c:v>
                  </c:pt>
                </c15:dlblRangeCache>
              </c15:datalabelsRange>
            </c:ext>
            <c:ext xmlns:c16="http://schemas.microsoft.com/office/drawing/2014/chart" uri="{C3380CC4-5D6E-409C-BE32-E72D297353CC}">
              <c16:uniqueId val="{00000016-F77E-4421-8D54-3450F1534C80}"/>
            </c:ext>
          </c:extLst>
        </c:ser>
        <c:dLbls>
          <c:showLegendKey val="0"/>
          <c:showVal val="1"/>
          <c:showCatName val="0"/>
          <c:showSerName val="0"/>
          <c:showPercent val="0"/>
          <c:showBubbleSize val="0"/>
        </c:dLbls>
        <c:hiLowLines>
          <c:spPr>
            <a:ln>
              <a:prstDash val="dash"/>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a:lstStyle/>
          <a:p>
            <a:pPr>
              <a:defRPr sz="9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b="0">
                    <a:solidFill>
                      <a:srgbClr val="002060"/>
                    </a:solidFill>
                  </a:defRPr>
                </a:pPr>
                <a:r>
                  <a:rPr lang="en-US" b="0">
                    <a:solidFill>
                      <a:srgbClr val="002060"/>
                    </a:solidFill>
                  </a:rPr>
                  <a:t>Porcentaje</a:t>
                </a:r>
              </a:p>
            </c:rich>
          </c:tx>
          <c:layout>
            <c:manualLayout>
              <c:xMode val="edge"/>
              <c:yMode val="edge"/>
              <c:x val="2.1099712050556788E-2"/>
              <c:y val="0.17974443378626753"/>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8400"/>
        <c:crosses val="autoZero"/>
        <c:crossBetween val="between"/>
      </c:valAx>
    </c:plotArea>
    <c:legend>
      <c:legendPos val="b"/>
      <c:legendEntry>
        <c:idx val="2"/>
        <c:delete val="1"/>
      </c:legendEntry>
      <c:layout>
        <c:manualLayout>
          <c:xMode val="edge"/>
          <c:yMode val="edge"/>
          <c:x val="0.74878821700685472"/>
          <c:y val="6.3436456945949252E-2"/>
          <c:w val="0.21782713576987847"/>
          <c:h val="2.0282732371769273E-2"/>
        </c:manualLayout>
      </c:layout>
      <c:overlay val="0"/>
      <c:spPr>
        <a:noFill/>
      </c:spPr>
      <c:txPr>
        <a:bodyPr/>
        <a:lstStyle/>
        <a:p>
          <a:pPr>
            <a:defRPr b="1">
              <a:solidFill>
                <a:srgbClr val="002060"/>
              </a:solidFill>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0354163940651119E-2"/>
          <c:y val="0.17848632407791129"/>
          <c:w val="0.90193349982561588"/>
          <c:h val="0.59769666895452722"/>
        </c:manualLayout>
      </c:layout>
      <c:lineChart>
        <c:grouping val="standard"/>
        <c:varyColors val="0"/>
        <c:ser>
          <c:idx val="0"/>
          <c:order val="0"/>
          <c:tx>
            <c:strRef>
              <c:f>EDU25_D!$G$43</c:f>
              <c:strCache>
                <c:ptCount val="1"/>
                <c:pt idx="0">
                  <c:v>Mujeres</c:v>
                </c:pt>
              </c:strCache>
            </c:strRef>
          </c:tx>
          <c:spPr>
            <a:ln w="9525">
              <a:noFill/>
              <a:prstDash val="dash"/>
            </a:ln>
          </c:spPr>
          <c:marker>
            <c:symbol val="circle"/>
            <c:size val="8"/>
            <c:spPr>
              <a:solidFill>
                <a:srgbClr val="7030A0"/>
              </a:solidFill>
              <a:ln>
                <a:noFill/>
              </a:ln>
            </c:spPr>
          </c:marker>
          <c:dPt>
            <c:idx val="3"/>
            <c:bubble3D val="0"/>
            <c:extLst>
              <c:ext xmlns:c16="http://schemas.microsoft.com/office/drawing/2014/chart" uri="{C3380CC4-5D6E-409C-BE32-E72D297353CC}">
                <c16:uniqueId val="{00000001-8197-42C0-B08A-0883B3BE6E7B}"/>
              </c:ext>
            </c:extLst>
          </c:dPt>
          <c:dLbls>
            <c:dLbl>
              <c:idx val="0"/>
              <c:layout>
                <c:manualLayout>
                  <c:x val="-2.788125091401698E-2"/>
                  <c:y val="3.182086614173220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197-42C0-B08A-0883B3BE6E7B}"/>
                </c:ext>
              </c:extLst>
            </c:dLbl>
            <c:dLbl>
              <c:idx val="1"/>
              <c:layout>
                <c:manualLayout>
                  <c:x val="-2.4042097377124046E-2"/>
                  <c:y val="2.60429617350461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197-42C0-B08A-0883B3BE6E7B}"/>
                </c:ext>
              </c:extLst>
            </c:dLbl>
            <c:dLbl>
              <c:idx val="2"/>
              <c:layout>
                <c:manualLayout>
                  <c:x val="-2.4068677632304761E-2"/>
                  <c:y val="-2.1373117833954965E-2"/>
                </c:manualLayout>
              </c:layout>
              <c:spPr>
                <a:noFill/>
                <a:ln>
                  <a:noFill/>
                </a:ln>
                <a:effectLst/>
              </c:spPr>
              <c:txPr>
                <a:bodyPr wrap="square" lIns="38100" tIns="19050" rIns="38100" bIns="19050" anchor="ctr">
                  <a:noAutofit/>
                </a:bodyPr>
                <a:lstStyle/>
                <a:p>
                  <a:pPr>
                    <a:defRPr sz="900">
                      <a:latin typeface="+mn-lt"/>
                    </a:defRPr>
                  </a:pPr>
                  <a:endParaRPr lang="es-MX"/>
                </a:p>
              </c:txPr>
              <c:dLblPos val="r"/>
              <c:showLegendKey val="0"/>
              <c:showVal val="1"/>
              <c:showCatName val="0"/>
              <c:showSerName val="0"/>
              <c:showPercent val="0"/>
              <c:showBubbleSize val="0"/>
              <c:extLst>
                <c:ext xmlns:c15="http://schemas.microsoft.com/office/drawing/2012/chart" uri="{CE6537A1-D6FC-4f65-9D91-7224C49458BB}">
                  <c15:layout>
                    <c:manualLayout>
                      <c:w val="2.8608667318344737E-2"/>
                      <c:h val="2.8475963530874431E-2"/>
                    </c:manualLayout>
                  </c15:layout>
                </c:ext>
                <c:ext xmlns:c16="http://schemas.microsoft.com/office/drawing/2014/chart" uri="{C3380CC4-5D6E-409C-BE32-E72D297353CC}">
                  <c16:uniqueId val="{00000004-8197-42C0-B08A-0883B3BE6E7B}"/>
                </c:ext>
              </c:extLst>
            </c:dLbl>
            <c:dLbl>
              <c:idx val="3"/>
              <c:layout>
                <c:manualLayout>
                  <c:x val="-2.2756392987533451E-2"/>
                  <c:y val="-2.66980936593452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197-42C0-B08A-0883B3BE6E7B}"/>
                </c:ext>
              </c:extLst>
            </c:dLbl>
            <c:dLbl>
              <c:idx val="4"/>
              <c:layout>
                <c:manualLayout>
                  <c:x val="-2.4086329384780007E-2"/>
                  <c:y val="-1.99873946677717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197-42C0-B08A-0883B3BE6E7B}"/>
                </c:ext>
              </c:extLst>
            </c:dLbl>
            <c:dLbl>
              <c:idx val="6"/>
              <c:layout>
                <c:manualLayout>
                  <c:x val="-2.3427877966867093E-2"/>
                  <c:y val="2.19462287608784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C-8197-42C0-B08A-0883B3BE6E7B}"/>
                </c:ext>
              </c:extLst>
            </c:dLbl>
            <c:dLbl>
              <c:idx val="7"/>
              <c:layout>
                <c:manualLayout>
                  <c:x val="-2.2124521824801225E-2"/>
                  <c:y val="-2.191342036192852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E-8197-42C0-B08A-0883B3BE6E7B}"/>
                </c:ext>
              </c:extLst>
            </c:dLbl>
            <c:dLbl>
              <c:idx val="10"/>
              <c:layout>
                <c:manualLayout>
                  <c:x val="-1.9517809540669586E-2"/>
                  <c:y val="2.63321936731591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7-8197-42C0-B08A-0883B3BE6E7B}"/>
                </c:ext>
              </c:extLst>
            </c:dLbl>
            <c:dLbl>
              <c:idx val="11"/>
              <c:layout>
                <c:manualLayout>
                  <c:x val="-2.3427877966867044E-2"/>
                  <c:y val="1.97532463047382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0-8197-42C0-B08A-0883B3BE6E7B}"/>
                </c:ext>
              </c:extLst>
            </c:dLbl>
            <c:dLbl>
              <c:idx val="12"/>
              <c:layout>
                <c:manualLayout>
                  <c:x val="-2.2124521824801322E-2"/>
                  <c:y val="2.19462287608785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1-8197-42C0-B08A-0883B3BE6E7B}"/>
                </c:ext>
              </c:extLst>
            </c:dLbl>
            <c:dLbl>
              <c:idx val="13"/>
              <c:layout>
                <c:manualLayout>
                  <c:x val="-2.0821165682735406E-2"/>
                  <c:y val="-2.41064028180687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8-8197-42C0-B08A-0883B3BE6E7B}"/>
                </c:ext>
              </c:extLst>
            </c:dLbl>
            <c:dLbl>
              <c:idx val="15"/>
              <c:layout>
                <c:manualLayout>
                  <c:x val="-2.3062938247088615E-2"/>
                  <c:y val="2.63321936731591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A-8197-42C0-B08A-0883B3BE6E7B}"/>
                </c:ext>
              </c:extLst>
            </c:dLbl>
            <c:dLbl>
              <c:idx val="16"/>
              <c:layout>
                <c:manualLayout>
                  <c:x val="-2.0456225962956976E-2"/>
                  <c:y val="2.63321936731591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C-8197-42C0-B08A-0883B3BE6E7B}"/>
                </c:ext>
              </c:extLst>
            </c:dLbl>
            <c:dLbl>
              <c:idx val="17"/>
              <c:layout>
                <c:manualLayout>
                  <c:x val="-2.0456225962956976E-2"/>
                  <c:y val="2.19462287608785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E-8197-42C0-B08A-0883B3BE6E7B}"/>
                </c:ext>
              </c:extLst>
            </c:dLbl>
            <c:dLbl>
              <c:idx val="20"/>
              <c:layout>
                <c:manualLayout>
                  <c:x val="-2.0456225962956976E-2"/>
                  <c:y val="2.19462287608785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0-8197-42C0-B08A-0883B3BE6E7B}"/>
                </c:ext>
              </c:extLst>
            </c:dLbl>
            <c:dLbl>
              <c:idx val="21"/>
              <c:layout>
                <c:manualLayout>
                  <c:x val="-1.7849513678825337E-2"/>
                  <c:y val="2.41392112170189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5-8197-42C0-B08A-0883B3BE6E7B}"/>
                </c:ext>
              </c:extLst>
            </c:dLbl>
            <c:dLbl>
              <c:idx val="22"/>
              <c:layout>
                <c:manualLayout>
                  <c:x val="-2.0456225962956976E-2"/>
                  <c:y val="2.41392112170187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2-8197-42C0-B08A-0883B3BE6E7B}"/>
                </c:ext>
              </c:extLst>
            </c:dLbl>
            <c:dLbl>
              <c:idx val="25"/>
              <c:layout>
                <c:manualLayout>
                  <c:x val="-2.0456225962957073E-2"/>
                  <c:y val="2.41392112170187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4-8197-42C0-B08A-0883B3BE6E7B}"/>
                </c:ext>
              </c:extLst>
            </c:dLbl>
            <c:dLbl>
              <c:idx val="26"/>
              <c:layout>
                <c:manualLayout>
                  <c:x val="-1.9152869820891157E-2"/>
                  <c:y val="2.85251761292996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7-8197-42C0-B08A-0883B3BE6E7B}"/>
                </c:ext>
              </c:extLst>
            </c:dLbl>
            <c:dLbl>
              <c:idx val="27"/>
              <c:layout>
                <c:manualLayout>
                  <c:x val="-2.0456225962956976E-2"/>
                  <c:y val="2.41392112170189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6-8197-42C0-B08A-0883B3BE6E7B}"/>
                </c:ext>
              </c:extLst>
            </c:dLbl>
            <c:spPr>
              <a:noFill/>
              <a:ln>
                <a:noFill/>
              </a:ln>
              <a:effectLst/>
            </c:spPr>
            <c:txPr>
              <a:bodyPr wrap="square" lIns="38100" tIns="19050" rIns="38100" bIns="19050" anchor="ctr">
                <a:spAutoFit/>
              </a:bodyPr>
              <a:lstStyle/>
              <a:p>
                <a:pPr>
                  <a:defRPr sz="900">
                    <a:latin typeface="+mn-lt"/>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EDU25_D!$F$105:$H$140</c15:sqref>
                  </c15:fullRef>
                </c:ext>
              </c:extLst>
              <c:f>(EDU25_D!$F$105:$H$109,EDU25_D!$F$111:$H$115,EDU25_D!$F$117:$H$121,EDU25_D!$F$123:$H$127,EDU25_D!$F$129:$H$133,EDU25_D!$F$135:$H$139)</c:f>
              <c:multiLvlStrCache>
                <c:ptCount val="30"/>
                <c:lvl>
                  <c:pt idx="0">
                    <c:v>3-19</c:v>
                  </c:pt>
                  <c:pt idx="1">
                    <c:v>20-34</c:v>
                  </c:pt>
                  <c:pt idx="2">
                    <c:v>35-49</c:v>
                  </c:pt>
                  <c:pt idx="3">
                    <c:v>50-64</c:v>
                  </c:pt>
                  <c:pt idx="4">
                    <c:v>65 o más</c:v>
                  </c:pt>
                  <c:pt idx="5">
                    <c:v>3-19</c:v>
                  </c:pt>
                  <c:pt idx="6">
                    <c:v>20-34</c:v>
                  </c:pt>
                  <c:pt idx="7">
                    <c:v>35-49</c:v>
                  </c:pt>
                  <c:pt idx="8">
                    <c:v>50-64</c:v>
                  </c:pt>
                  <c:pt idx="9">
                    <c:v>65 o más</c:v>
                  </c:pt>
                  <c:pt idx="10">
                    <c:v>3-19</c:v>
                  </c:pt>
                  <c:pt idx="11">
                    <c:v>20-34</c:v>
                  </c:pt>
                  <c:pt idx="12">
                    <c:v>35-49</c:v>
                  </c:pt>
                  <c:pt idx="13">
                    <c:v>50-64</c:v>
                  </c:pt>
                  <c:pt idx="14">
                    <c:v>65 o más</c:v>
                  </c:pt>
                  <c:pt idx="15">
                    <c:v>3-19</c:v>
                  </c:pt>
                  <c:pt idx="16">
                    <c:v>20-34</c:v>
                  </c:pt>
                  <c:pt idx="17">
                    <c:v>35-49</c:v>
                  </c:pt>
                  <c:pt idx="18">
                    <c:v>50-64</c:v>
                  </c:pt>
                  <c:pt idx="19">
                    <c:v>65 o más</c:v>
                  </c:pt>
                  <c:pt idx="20">
                    <c:v>3-19</c:v>
                  </c:pt>
                  <c:pt idx="21">
                    <c:v>20-34</c:v>
                  </c:pt>
                  <c:pt idx="22">
                    <c:v>35-49</c:v>
                  </c:pt>
                  <c:pt idx="23">
                    <c:v>50-64</c:v>
                  </c:pt>
                  <c:pt idx="24">
                    <c:v>65 o más</c:v>
                  </c:pt>
                  <c:pt idx="25">
                    <c:v>3-19</c:v>
                  </c:pt>
                  <c:pt idx="26">
                    <c:v>20-34</c:v>
                  </c:pt>
                  <c:pt idx="27">
                    <c:v>35-49</c:v>
                  </c:pt>
                  <c:pt idx="28">
                    <c:v>50-64</c:v>
                  </c:pt>
                  <c:pt idx="29">
                    <c:v>65 o más</c:v>
                  </c:pt>
                </c:lvl>
                <c:lvl>
                  <c:pt idx="0">
                    <c:v>2016</c:v>
                  </c:pt>
                  <c:pt idx="5">
                    <c:v>2018</c:v>
                  </c:pt>
                  <c:pt idx="10">
                    <c:v>2020</c:v>
                  </c:pt>
                  <c:pt idx="15">
                    <c:v>2016</c:v>
                  </c:pt>
                  <c:pt idx="20">
                    <c:v>2018</c:v>
                  </c:pt>
                  <c:pt idx="25">
                    <c:v>2020</c:v>
                  </c:pt>
                </c:lvl>
                <c:lvl>
                  <c:pt idx="0">
                    <c:v>En situación de pobreza</c:v>
                  </c:pt>
                  <c:pt idx="15">
                    <c:v>En situación de no pobreza</c:v>
                  </c:pt>
                </c:lvl>
              </c:multiLvlStrCache>
            </c:multiLvlStrRef>
          </c:cat>
          <c:val>
            <c:numRef>
              <c:extLst>
                <c:ext xmlns:c15="http://schemas.microsoft.com/office/drawing/2012/chart" uri="{02D57815-91ED-43cb-92C2-25804820EDAC}">
                  <c15:fullRef>
                    <c15:sqref>(EDU25_D!$G$50:$G$55,EDU25_D!$J$50:$J$55,EDU25_D!$M$50:$M$55,EDU25_D!$G$56:$G$61,EDU25_D!$J$56:$J$61,EDU25_D!$M$56:$M$61)</c15:sqref>
                  </c15:fullRef>
                </c:ext>
              </c:extLst>
              <c:f>(EDU25_D!$G$50:$G$54,EDU25_D!$J$50:$J$54,EDU25_D!$M$50:$M$54,EDU25_D!$G$56:$G$60,EDU25_D!$J$56:$J$60,EDU25_D!$M$56:$M$60)</c:f>
              <c:numCache>
                <c:formatCode>0.0</c:formatCode>
                <c:ptCount val="30"/>
                <c:pt idx="0">
                  <c:v>15.729283000000001</c:v>
                </c:pt>
                <c:pt idx="1">
                  <c:v>29.773486999999999</c:v>
                </c:pt>
                <c:pt idx="2">
                  <c:v>24.376607</c:v>
                </c:pt>
                <c:pt idx="3">
                  <c:v>54.442143999999999</c:v>
                </c:pt>
                <c:pt idx="4">
                  <c:v>85.368727000000007</c:v>
                </c:pt>
                <c:pt idx="5">
                  <c:v>18.944075999999999</c:v>
                </c:pt>
                <c:pt idx="6">
                  <c:v>29.324549999999999</c:v>
                </c:pt>
                <c:pt idx="7">
                  <c:v>25.633575</c:v>
                </c:pt>
                <c:pt idx="8">
                  <c:v>49.202696000000003</c:v>
                </c:pt>
                <c:pt idx="9">
                  <c:v>82.050259999999994</c:v>
                </c:pt>
                <c:pt idx="10">
                  <c:v>17.640402999999999</c:v>
                </c:pt>
                <c:pt idx="11">
                  <c:v>29.007449000000001</c:v>
                </c:pt>
                <c:pt idx="12">
                  <c:v>24.976787999999999</c:v>
                </c:pt>
                <c:pt idx="13">
                  <c:v>42.145989999999998</c:v>
                </c:pt>
                <c:pt idx="14">
                  <c:v>80.032482999999999</c:v>
                </c:pt>
                <c:pt idx="15">
                  <c:v>7.6657814000000002</c:v>
                </c:pt>
                <c:pt idx="16">
                  <c:v>7.1266353000000002</c:v>
                </c:pt>
                <c:pt idx="17">
                  <c:v>5.1401889000000001</c:v>
                </c:pt>
                <c:pt idx="18">
                  <c:v>16.714205</c:v>
                </c:pt>
                <c:pt idx="19">
                  <c:v>39.447935000000001</c:v>
                </c:pt>
                <c:pt idx="20">
                  <c:v>9.0646196999999997</c:v>
                </c:pt>
                <c:pt idx="21">
                  <c:v>7.0919996999999997</c:v>
                </c:pt>
                <c:pt idx="22">
                  <c:v>6.4708040000000002</c:v>
                </c:pt>
                <c:pt idx="23">
                  <c:v>14.962685</c:v>
                </c:pt>
                <c:pt idx="24">
                  <c:v>37.521171000000002</c:v>
                </c:pt>
                <c:pt idx="25">
                  <c:v>8.5941822999999999</c:v>
                </c:pt>
                <c:pt idx="26">
                  <c:v>8.8671092999999992</c:v>
                </c:pt>
                <c:pt idx="27">
                  <c:v>6.3308301</c:v>
                </c:pt>
                <c:pt idx="28">
                  <c:v>12.248428000000001</c:v>
                </c:pt>
                <c:pt idx="29">
                  <c:v>34.198324</c:v>
                </c:pt>
              </c:numCache>
            </c:numRef>
          </c:val>
          <c:smooth val="0"/>
          <c:extLst>
            <c:ext xmlns:c15="http://schemas.microsoft.com/office/drawing/2012/chart" uri="{02D57815-91ED-43cb-92C2-25804820EDAC}">
              <c15:categoryFilterExceptions>
                <c15:categoryFilterException>
                  <c15:sqref>EDU25_D!$G$55</c15:sqref>
                  <c15:dLbl>
                    <c:idx val="4"/>
                    <c:layout>
                      <c:manualLayout>
                        <c:x val="-4.6216853961216012E-2"/>
                        <c:y val="2.3806427369074821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2-441A-4B09-8222-1F4335EBE13A}"/>
                      </c:ext>
                    </c:extLst>
                  </c15:dLbl>
                </c15:categoryFilterException>
              </c15:categoryFilterExceptions>
            </c:ext>
            <c:ext xmlns:c16="http://schemas.microsoft.com/office/drawing/2014/chart" uri="{C3380CC4-5D6E-409C-BE32-E72D297353CC}">
              <c16:uniqueId val="{00000007-8197-42C0-B08A-0883B3BE6E7B}"/>
            </c:ext>
          </c:extLst>
        </c:ser>
        <c:ser>
          <c:idx val="1"/>
          <c:order val="1"/>
          <c:tx>
            <c:strRef>
              <c:f>EDU25_D!$I$43</c:f>
              <c:strCache>
                <c:ptCount val="1"/>
                <c:pt idx="0">
                  <c:v>Hombres</c:v>
                </c:pt>
              </c:strCache>
            </c:strRef>
          </c:tx>
          <c:spPr>
            <a:ln w="9525">
              <a:noFill/>
              <a:prstDash val="dash"/>
            </a:ln>
          </c:spPr>
          <c:marker>
            <c:symbol val="circle"/>
            <c:size val="8"/>
            <c:spPr>
              <a:solidFill>
                <a:srgbClr val="C4BD97"/>
              </a:solidFill>
              <a:ln>
                <a:noFill/>
              </a:ln>
            </c:spPr>
          </c:marker>
          <c:dPt>
            <c:idx val="3"/>
            <c:bubble3D val="0"/>
            <c:extLst>
              <c:ext xmlns:c16="http://schemas.microsoft.com/office/drawing/2014/chart" uri="{C3380CC4-5D6E-409C-BE32-E72D297353CC}">
                <c16:uniqueId val="{00000009-8197-42C0-B08A-0883B3BE6E7B}"/>
              </c:ext>
            </c:extLst>
          </c:dPt>
          <c:dLbls>
            <c:dLbl>
              <c:idx val="0"/>
              <c:layout>
                <c:manualLayout>
                  <c:x val="-2.0078868440565164E-2"/>
                  <c:y val="-2.08557811852465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8197-42C0-B08A-0883B3BE6E7B}"/>
                </c:ext>
              </c:extLst>
            </c:dLbl>
            <c:dLbl>
              <c:idx val="1"/>
              <c:layout>
                <c:manualLayout>
                  <c:x val="-2.4095257887485472E-2"/>
                  <c:y val="-2.93039439149053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8197-42C0-B08A-0883B3BE6E7B}"/>
                </c:ext>
              </c:extLst>
            </c:dLbl>
            <c:dLbl>
              <c:idx val="2"/>
              <c:layout>
                <c:manualLayout>
                  <c:x val="-2.0167435082344913E-2"/>
                  <c:y val="2.69123843072248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8197-42C0-B08A-0883B3BE6E7B}"/>
                </c:ext>
              </c:extLst>
            </c:dLbl>
            <c:dLbl>
              <c:idx val="3"/>
              <c:layout>
                <c:manualLayout>
                  <c:x val="-2.1959498464451475E-2"/>
                  <c:y val="2.64706796518856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8197-42C0-B08A-0883B3BE6E7B}"/>
                </c:ext>
              </c:extLst>
            </c:dLbl>
            <c:dLbl>
              <c:idx val="4"/>
              <c:layout>
                <c:manualLayout>
                  <c:x val="-2.3307086614173227E-2"/>
                  <c:y val="2.91022585992540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8197-42C0-B08A-0883B3BE6E7B}"/>
                </c:ext>
              </c:extLst>
            </c:dLbl>
            <c:dLbl>
              <c:idx val="6"/>
              <c:layout>
                <c:manualLayout>
                  <c:x val="-2.9944658677196142E-2"/>
                  <c:y val="-2.41392112170189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B-8197-42C0-B08A-0883B3BE6E7B}"/>
                </c:ext>
              </c:extLst>
            </c:dLbl>
            <c:dLbl>
              <c:idx val="7"/>
              <c:layout>
                <c:manualLayout>
                  <c:x val="-1.6911097256537947E-2"/>
                  <c:y val="3.06853501864898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D-8197-42C0-B08A-0883B3BE6E7B}"/>
                </c:ext>
              </c:extLst>
            </c:dLbl>
            <c:dLbl>
              <c:idx val="10"/>
              <c:layout>
                <c:manualLayout>
                  <c:x val="-2.4731234108932815E-2"/>
                  <c:y val="-2.41392112170189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6-8197-42C0-B08A-0883B3BE6E7B}"/>
                </c:ext>
              </c:extLst>
            </c:dLbl>
            <c:dLbl>
              <c:idx val="11"/>
              <c:layout>
                <c:manualLayout>
                  <c:x val="-1.8214453398603815E-2"/>
                  <c:y val="-3.291114104158041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F-8197-42C0-B08A-0883B3BE6E7B}"/>
                </c:ext>
              </c:extLst>
            </c:dLbl>
            <c:dLbl>
              <c:idx val="12"/>
              <c:layout>
                <c:manualLayout>
                  <c:x val="-2.6034590250998683E-2"/>
                  <c:y val="-1.53672813924575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8-8197-42C0-B08A-0883B3BE6E7B}"/>
                </c:ext>
              </c:extLst>
            </c:dLbl>
            <c:dLbl>
              <c:idx val="13"/>
              <c:layout>
                <c:manualLayout>
                  <c:x val="-1.5607741114472128E-2"/>
                  <c:y val="2.62993852742090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2-8197-42C0-B08A-0883B3BE6E7B}"/>
                </c:ext>
              </c:extLst>
            </c:dLbl>
            <c:dLbl>
              <c:idx val="15"/>
              <c:layout>
                <c:manualLayout>
                  <c:x val="-2.1759582105022796E-2"/>
                  <c:y val="-2.413921121701900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9-8197-42C0-B08A-0883B3BE6E7B}"/>
                </c:ext>
              </c:extLst>
            </c:dLbl>
            <c:dLbl>
              <c:idx val="16"/>
              <c:layout>
                <c:manualLayout>
                  <c:x val="-2.1759582105022893E-2"/>
                  <c:y val="-2.63321936731594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B-8197-42C0-B08A-0883B3BE6E7B}"/>
                </c:ext>
              </c:extLst>
            </c:dLbl>
            <c:dLbl>
              <c:idx val="17"/>
              <c:layout>
                <c:manualLayout>
                  <c:x val="-1.7849513678825337E-2"/>
                  <c:y val="-1.97532463047382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D-8197-42C0-B08A-0883B3BE6E7B}"/>
                </c:ext>
              </c:extLst>
            </c:dLbl>
            <c:dLbl>
              <c:idx val="18"/>
              <c:layout>
                <c:manualLayout>
                  <c:x val="-1.8214453398603767E-2"/>
                  <c:y val="3.06853501864897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3-8197-42C0-B08A-0883B3BE6E7B}"/>
                </c:ext>
              </c:extLst>
            </c:dLbl>
            <c:dLbl>
              <c:idx val="20"/>
              <c:layout>
                <c:manualLayout>
                  <c:x val="-2.7337946393064503E-2"/>
                  <c:y val="-2.633219367315935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F-8197-42C0-B08A-0883B3BE6E7B}"/>
                </c:ext>
              </c:extLst>
            </c:dLbl>
            <c:dLbl>
              <c:idx val="21"/>
              <c:layout>
                <c:manualLayout>
                  <c:x val="-2.864130253513042E-2"/>
                  <c:y val="-2.41392112170189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4-8197-42C0-B08A-0883B3BE6E7B}"/>
                </c:ext>
              </c:extLst>
            </c:dLbl>
            <c:dLbl>
              <c:idx val="22"/>
              <c:layout>
                <c:manualLayout>
                  <c:x val="-1.9152869820891157E-2"/>
                  <c:y val="-2.41392112170189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1-8197-42C0-B08A-0883B3BE6E7B}"/>
                </c:ext>
              </c:extLst>
            </c:dLbl>
            <c:dLbl>
              <c:idx val="25"/>
              <c:layout>
                <c:manualLayout>
                  <c:x val="-2.0821165682735312E-2"/>
                  <c:y val="-2.413921121701900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3-8197-42C0-B08A-0883B3BE6E7B}"/>
                </c:ext>
              </c:extLst>
            </c:dLbl>
            <c:dLbl>
              <c:idx val="26"/>
              <c:layout>
                <c:manualLayout>
                  <c:x val="-2.3427877966867044E-2"/>
                  <c:y val="-2.413921121701900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6-8197-42C0-B08A-0883B3BE6E7B}"/>
                </c:ext>
              </c:extLst>
            </c:dLbl>
            <c:dLbl>
              <c:idx val="27"/>
              <c:layout>
                <c:manualLayout>
                  <c:x val="-2.0456225962956976E-2"/>
                  <c:y val="-3.291114104158041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5-8197-42C0-B08A-0883B3BE6E7B}"/>
                </c:ext>
              </c:extLst>
            </c:dLbl>
            <c:spPr>
              <a:noFill/>
              <a:ln>
                <a:noFill/>
              </a:ln>
              <a:effectLst/>
            </c:spPr>
            <c:txPr>
              <a:bodyPr wrap="square" lIns="38100" tIns="19050" rIns="38100" bIns="19050" anchor="ctr">
                <a:spAutoFit/>
              </a:bodyPr>
              <a:lstStyle/>
              <a:p>
                <a:pPr>
                  <a:defRPr sz="900">
                    <a:latin typeface="+mn-lt"/>
                  </a:defRPr>
                </a:pPr>
                <a:endParaRPr lang="es-MX"/>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EDU25_D!$F$105:$H$140</c15:sqref>
                  </c15:fullRef>
                </c:ext>
              </c:extLst>
              <c:f>(EDU25_D!$F$105:$H$109,EDU25_D!$F$111:$H$115,EDU25_D!$F$117:$H$121,EDU25_D!$F$123:$H$127,EDU25_D!$F$129:$H$133,EDU25_D!$F$135:$H$139)</c:f>
              <c:multiLvlStrCache>
                <c:ptCount val="30"/>
                <c:lvl>
                  <c:pt idx="0">
                    <c:v>3-19</c:v>
                  </c:pt>
                  <c:pt idx="1">
                    <c:v>20-34</c:v>
                  </c:pt>
                  <c:pt idx="2">
                    <c:v>35-49</c:v>
                  </c:pt>
                  <c:pt idx="3">
                    <c:v>50-64</c:v>
                  </c:pt>
                  <c:pt idx="4">
                    <c:v>65 o más</c:v>
                  </c:pt>
                  <c:pt idx="5">
                    <c:v>3-19</c:v>
                  </c:pt>
                  <c:pt idx="6">
                    <c:v>20-34</c:v>
                  </c:pt>
                  <c:pt idx="7">
                    <c:v>35-49</c:v>
                  </c:pt>
                  <c:pt idx="8">
                    <c:v>50-64</c:v>
                  </c:pt>
                  <c:pt idx="9">
                    <c:v>65 o más</c:v>
                  </c:pt>
                  <c:pt idx="10">
                    <c:v>3-19</c:v>
                  </c:pt>
                  <c:pt idx="11">
                    <c:v>20-34</c:v>
                  </c:pt>
                  <c:pt idx="12">
                    <c:v>35-49</c:v>
                  </c:pt>
                  <c:pt idx="13">
                    <c:v>50-64</c:v>
                  </c:pt>
                  <c:pt idx="14">
                    <c:v>65 o más</c:v>
                  </c:pt>
                  <c:pt idx="15">
                    <c:v>3-19</c:v>
                  </c:pt>
                  <c:pt idx="16">
                    <c:v>20-34</c:v>
                  </c:pt>
                  <c:pt idx="17">
                    <c:v>35-49</c:v>
                  </c:pt>
                  <c:pt idx="18">
                    <c:v>50-64</c:v>
                  </c:pt>
                  <c:pt idx="19">
                    <c:v>65 o más</c:v>
                  </c:pt>
                  <c:pt idx="20">
                    <c:v>3-19</c:v>
                  </c:pt>
                  <c:pt idx="21">
                    <c:v>20-34</c:v>
                  </c:pt>
                  <c:pt idx="22">
                    <c:v>35-49</c:v>
                  </c:pt>
                  <c:pt idx="23">
                    <c:v>50-64</c:v>
                  </c:pt>
                  <c:pt idx="24">
                    <c:v>65 o más</c:v>
                  </c:pt>
                  <c:pt idx="25">
                    <c:v>3-19</c:v>
                  </c:pt>
                  <c:pt idx="26">
                    <c:v>20-34</c:v>
                  </c:pt>
                  <c:pt idx="27">
                    <c:v>35-49</c:v>
                  </c:pt>
                  <c:pt idx="28">
                    <c:v>50-64</c:v>
                  </c:pt>
                  <c:pt idx="29">
                    <c:v>65 o más</c:v>
                  </c:pt>
                </c:lvl>
                <c:lvl>
                  <c:pt idx="0">
                    <c:v>2016</c:v>
                  </c:pt>
                  <c:pt idx="5">
                    <c:v>2018</c:v>
                  </c:pt>
                  <c:pt idx="10">
                    <c:v>2020</c:v>
                  </c:pt>
                  <c:pt idx="15">
                    <c:v>2016</c:v>
                  </c:pt>
                  <c:pt idx="20">
                    <c:v>2018</c:v>
                  </c:pt>
                  <c:pt idx="25">
                    <c:v>2020</c:v>
                  </c:pt>
                </c:lvl>
                <c:lvl>
                  <c:pt idx="0">
                    <c:v>En situación de pobreza</c:v>
                  </c:pt>
                  <c:pt idx="15">
                    <c:v>En situación de no pobreza</c:v>
                  </c:pt>
                </c:lvl>
              </c:multiLvlStrCache>
            </c:multiLvlStrRef>
          </c:cat>
          <c:val>
            <c:numRef>
              <c:extLst>
                <c:ext xmlns:c15="http://schemas.microsoft.com/office/drawing/2012/chart" uri="{02D57815-91ED-43cb-92C2-25804820EDAC}">
                  <c15:fullRef>
                    <c15:sqref>(EDU25_D!$F$50:$F$55,EDU25_D!$I$50:$I$55,EDU25_D!$L$50:$L$55,EDU25_D!$F$56:$F$61,EDU25_D!$I$56:$I$61,EDU25_D!$L$56:$L$61)</c15:sqref>
                  </c15:fullRef>
                </c:ext>
              </c:extLst>
              <c:f>(EDU25_D!$F$50:$F$54,EDU25_D!$I$50:$I$54,EDU25_D!$L$50:$L$54,EDU25_D!$F$56:$F$60,EDU25_D!$I$56:$I$60,EDU25_D!$L$56:$L$60)</c:f>
              <c:numCache>
                <c:formatCode>0.0</c:formatCode>
                <c:ptCount val="30"/>
                <c:pt idx="0">
                  <c:v>16.564709000000001</c:v>
                </c:pt>
                <c:pt idx="1">
                  <c:v>34.234499999999997</c:v>
                </c:pt>
                <c:pt idx="2">
                  <c:v>22.670629000000002</c:v>
                </c:pt>
                <c:pt idx="3">
                  <c:v>44.212592000000001</c:v>
                </c:pt>
                <c:pt idx="4">
                  <c:v>80.710381999999996</c:v>
                </c:pt>
                <c:pt idx="5">
                  <c:v>18.594885000000001</c:v>
                </c:pt>
                <c:pt idx="6">
                  <c:v>32.142437000000001</c:v>
                </c:pt>
                <c:pt idx="7">
                  <c:v>25.274691000000001</c:v>
                </c:pt>
                <c:pt idx="8">
                  <c:v>41.251407999999998</c:v>
                </c:pt>
                <c:pt idx="9">
                  <c:v>77.374353999999997</c:v>
                </c:pt>
                <c:pt idx="10">
                  <c:v>20.022089999999999</c:v>
                </c:pt>
                <c:pt idx="11">
                  <c:v>33.307293000000001</c:v>
                </c:pt>
                <c:pt idx="12">
                  <c:v>25.589475</c:v>
                </c:pt>
                <c:pt idx="13">
                  <c:v>33.684303</c:v>
                </c:pt>
                <c:pt idx="14">
                  <c:v>72.617942999999997</c:v>
                </c:pt>
                <c:pt idx="15">
                  <c:v>8.9166106000000003</c:v>
                </c:pt>
                <c:pt idx="16">
                  <c:v>9.1296719</c:v>
                </c:pt>
                <c:pt idx="17">
                  <c:v>5.9619169999999997</c:v>
                </c:pt>
                <c:pt idx="18">
                  <c:v>14.239542</c:v>
                </c:pt>
                <c:pt idx="19">
                  <c:v>35.116411999999997</c:v>
                </c:pt>
                <c:pt idx="20">
                  <c:v>10.829425000000001</c:v>
                </c:pt>
                <c:pt idx="21">
                  <c:v>10.881539</c:v>
                </c:pt>
                <c:pt idx="22">
                  <c:v>6.7596471999999999</c:v>
                </c:pt>
                <c:pt idx="23">
                  <c:v>12.47575</c:v>
                </c:pt>
                <c:pt idx="24">
                  <c:v>31.828472000000001</c:v>
                </c:pt>
                <c:pt idx="25">
                  <c:v>11.096581</c:v>
                </c:pt>
                <c:pt idx="26">
                  <c:v>11.966001</c:v>
                </c:pt>
                <c:pt idx="27">
                  <c:v>7.5311601000000001</c:v>
                </c:pt>
                <c:pt idx="28">
                  <c:v>10.360251</c:v>
                </c:pt>
                <c:pt idx="29">
                  <c:v>30.126128999999999</c:v>
                </c:pt>
              </c:numCache>
            </c:numRef>
          </c:val>
          <c:smooth val="0"/>
          <c:extLst>
            <c:ext xmlns:c15="http://schemas.microsoft.com/office/drawing/2012/chart" uri="{02D57815-91ED-43cb-92C2-25804820EDAC}">
              <c15:categoryFilterExceptions>
                <c15:categoryFilterException>
                  <c15:sqref>EDU25_D!$F$55</c15:sqref>
                  <c15:dLbl>
                    <c:idx val="4"/>
                    <c:layout>
                      <c:manualLayout>
                        <c:x val="-4.2333358815584948E-2"/>
                        <c:y val="-3.4935910693516196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3-441A-4B09-8222-1F4335EBE13A}"/>
                      </c:ext>
                    </c:extLst>
                  </c15:dLbl>
                </c15:categoryFilterException>
              </c15:categoryFilterExceptions>
            </c:ext>
            <c:ext xmlns:c16="http://schemas.microsoft.com/office/drawing/2014/chart" uri="{C3380CC4-5D6E-409C-BE32-E72D297353CC}">
              <c16:uniqueId val="{0000000F-8197-42C0-B08A-0883B3BE6E7B}"/>
            </c:ext>
          </c:extLst>
        </c:ser>
        <c:ser>
          <c:idx val="2"/>
          <c:order val="2"/>
          <c:tx>
            <c:v>Brecha</c:v>
          </c:tx>
          <c:spPr>
            <a:ln>
              <a:noFill/>
            </a:ln>
          </c:spPr>
          <c:marker>
            <c:symbol val="triangle"/>
            <c:size val="4"/>
            <c:spPr>
              <a:noFill/>
              <a:ln>
                <a:noFill/>
              </a:ln>
            </c:spPr>
          </c:marker>
          <c:dLbls>
            <c:dLbl>
              <c:idx val="0"/>
              <c:layout>
                <c:manualLayout>
                  <c:x val="-1.3033561420658314E-3"/>
                  <c:y val="1.0964912280701674E-2"/>
                </c:manualLayout>
              </c:layout>
              <c:tx>
                <c:rich>
                  <a:bodyPr/>
                  <a:lstStyle/>
                  <a:p>
                    <a:fld id="{BBEB02A5-021E-4BEE-B920-F7701B172A37}"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0-8197-42C0-B08A-0883B3BE6E7B}"/>
                </c:ext>
              </c:extLst>
            </c:dLbl>
            <c:dLbl>
              <c:idx val="1"/>
              <c:tx>
                <c:rich>
                  <a:bodyPr/>
                  <a:lstStyle/>
                  <a:p>
                    <a:fld id="{2B983EEE-5EDA-4EA5-85E5-E87F91066812}"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1-8197-42C0-B08A-0883B3BE6E7B}"/>
                </c:ext>
              </c:extLst>
            </c:dLbl>
            <c:dLbl>
              <c:idx val="2"/>
              <c:layout>
                <c:manualLayout>
                  <c:x val="-3.7124098490621225E-3"/>
                  <c:y val="-1.7963461804117395E-3"/>
                </c:manualLayout>
              </c:layout>
              <c:tx>
                <c:rich>
                  <a:bodyPr/>
                  <a:lstStyle/>
                  <a:p>
                    <a:fld id="{5F3221F0-E6C7-4FAF-A65D-2483B8478E66}"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2-8197-42C0-B08A-0883B3BE6E7B}"/>
                </c:ext>
              </c:extLst>
            </c:dLbl>
            <c:dLbl>
              <c:idx val="3"/>
              <c:tx>
                <c:rich>
                  <a:bodyPr/>
                  <a:lstStyle/>
                  <a:p>
                    <a:fld id="{6A0CA816-6540-4888-9B48-348CC822A80B}"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3-8197-42C0-B08A-0883B3BE6E7B}"/>
                </c:ext>
              </c:extLst>
            </c:dLbl>
            <c:dLbl>
              <c:idx val="4"/>
              <c:tx>
                <c:rich>
                  <a:bodyPr/>
                  <a:lstStyle/>
                  <a:p>
                    <a:fld id="{A2066BF0-B147-4194-8D1B-E7F6566670E7}"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4-8197-42C0-B08A-0883B3BE6E7B}"/>
                </c:ext>
              </c:extLst>
            </c:dLbl>
            <c:dLbl>
              <c:idx val="5"/>
              <c:tx>
                <c:rich>
                  <a:bodyPr/>
                  <a:lstStyle/>
                  <a:p>
                    <a:fld id="{918560A2-F9AD-4B35-B1B9-B48567414F14}"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6-8197-42C0-B08A-0883B3BE6E7B}"/>
                </c:ext>
              </c:extLst>
            </c:dLbl>
            <c:dLbl>
              <c:idx val="6"/>
              <c:layout>
                <c:manualLayout>
                  <c:x val="-3.9100684261975062E-3"/>
                  <c:y val="4.3859649122807015E-3"/>
                </c:manualLayout>
              </c:layout>
              <c:tx>
                <c:rich>
                  <a:bodyPr/>
                  <a:lstStyle/>
                  <a:p>
                    <a:fld id="{7E1D8D98-B5B4-4CD4-97AF-CAC7EB3051B6}"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7-8197-42C0-B08A-0883B3BE6E7B}"/>
                </c:ext>
              </c:extLst>
            </c:dLbl>
            <c:dLbl>
              <c:idx val="7"/>
              <c:layout>
                <c:manualLayout>
                  <c:x val="-2.6067122841316867E-3"/>
                  <c:y val="-8.0408427840126275E-17"/>
                </c:manualLayout>
              </c:layout>
              <c:tx>
                <c:rich>
                  <a:bodyPr/>
                  <a:lstStyle/>
                  <a:p>
                    <a:fld id="{68BDBBEB-0631-4ACE-AD53-8CFC094F18D0}"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8-8197-42C0-B08A-0883B3BE6E7B}"/>
                </c:ext>
              </c:extLst>
            </c:dLbl>
            <c:dLbl>
              <c:idx val="8"/>
              <c:tx>
                <c:rich>
                  <a:bodyPr/>
                  <a:lstStyle/>
                  <a:p>
                    <a:fld id="{7413CD3C-5CE2-4082-B248-EC0BCF01715E}"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9-8197-42C0-B08A-0883B3BE6E7B}"/>
                </c:ext>
              </c:extLst>
            </c:dLbl>
            <c:dLbl>
              <c:idx val="9"/>
              <c:tx>
                <c:rich>
                  <a:bodyPr/>
                  <a:lstStyle/>
                  <a:p>
                    <a:fld id="{E0ECA106-433F-41EB-B2F7-68839B0A7182}"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A-8197-42C0-B08A-0883B3BE6E7B}"/>
                </c:ext>
              </c:extLst>
            </c:dLbl>
            <c:dLbl>
              <c:idx val="10"/>
              <c:layout>
                <c:manualLayout>
                  <c:x val="0"/>
                  <c:y val="8.771929824561403E-3"/>
                </c:manualLayout>
              </c:layout>
              <c:tx>
                <c:rich>
                  <a:bodyPr/>
                  <a:lstStyle/>
                  <a:p>
                    <a:fld id="{DE203F15-C342-491E-9E68-05301EF79232}"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C-8197-42C0-B08A-0883B3BE6E7B}"/>
                </c:ext>
              </c:extLst>
            </c:dLbl>
            <c:dLbl>
              <c:idx val="11"/>
              <c:layout>
                <c:manualLayout>
                  <c:x val="-6.5167807103290974E-3"/>
                  <c:y val="2.1929824561403508E-3"/>
                </c:manualLayout>
              </c:layout>
              <c:tx>
                <c:rich>
                  <a:bodyPr/>
                  <a:lstStyle/>
                  <a:p>
                    <a:fld id="{BBA15137-ACDC-4679-B74C-C251BCBF0D5C}"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D-8197-42C0-B08A-0883B3BE6E7B}"/>
                </c:ext>
              </c:extLst>
            </c:dLbl>
            <c:dLbl>
              <c:idx val="12"/>
              <c:layout>
                <c:manualLayout>
                  <c:x val="-2.6067122841317344E-3"/>
                  <c:y val="0"/>
                </c:manualLayout>
              </c:layout>
              <c:tx>
                <c:rich>
                  <a:bodyPr/>
                  <a:lstStyle/>
                  <a:p>
                    <a:fld id="{B6152304-ED44-4460-8168-EDFBA1C10AD1}"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E-8197-42C0-B08A-0883B3BE6E7B}"/>
                </c:ext>
              </c:extLst>
            </c:dLbl>
            <c:dLbl>
              <c:idx val="13"/>
              <c:tx>
                <c:rich>
                  <a:bodyPr/>
                  <a:lstStyle/>
                  <a:p>
                    <a:fld id="{F90B9F48-6DDD-4E0B-845B-59ED8DA56566}"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F-8197-42C0-B08A-0883B3BE6E7B}"/>
                </c:ext>
              </c:extLst>
            </c:dLbl>
            <c:dLbl>
              <c:idx val="14"/>
              <c:tx>
                <c:rich>
                  <a:bodyPr/>
                  <a:lstStyle/>
                  <a:p>
                    <a:fld id="{FB3B5241-1BE9-4AD3-810B-2681992FB8DA}"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0-8197-42C0-B08A-0883B3BE6E7B}"/>
                </c:ext>
              </c:extLst>
            </c:dLbl>
            <c:dLbl>
              <c:idx val="15"/>
              <c:layout>
                <c:manualLayout>
                  <c:x val="-3.2583903551645491E-2"/>
                  <c:y val="4.3859649122807015E-3"/>
                </c:manualLayout>
              </c:layout>
              <c:tx>
                <c:rich>
                  <a:bodyPr/>
                  <a:lstStyle/>
                  <a:p>
                    <a:fld id="{152E6C47-957A-4743-94B5-7E09E6084739}"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2-8197-42C0-B08A-0883B3BE6E7B}"/>
                </c:ext>
              </c:extLst>
            </c:dLbl>
            <c:dLbl>
              <c:idx val="16"/>
              <c:tx>
                <c:rich>
                  <a:bodyPr/>
                  <a:lstStyle/>
                  <a:p>
                    <a:fld id="{E7562E13-7C45-45D7-B0D1-52A8CBD03FA5}"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3-8197-42C0-B08A-0883B3BE6E7B}"/>
                </c:ext>
              </c:extLst>
            </c:dLbl>
            <c:dLbl>
              <c:idx val="17"/>
              <c:tx>
                <c:rich>
                  <a:bodyPr/>
                  <a:lstStyle/>
                  <a:p>
                    <a:fld id="{155C02E2-0F2F-444A-8450-3343496D9D4B}"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4-8197-42C0-B08A-0883B3BE6E7B}"/>
                </c:ext>
              </c:extLst>
            </c:dLbl>
            <c:dLbl>
              <c:idx val="18"/>
              <c:tx>
                <c:rich>
                  <a:bodyPr/>
                  <a:lstStyle/>
                  <a:p>
                    <a:fld id="{95B8160D-C432-4AAA-BDB5-0C7ACF682BE3}"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5-8197-42C0-B08A-0883B3BE6E7B}"/>
                </c:ext>
              </c:extLst>
            </c:dLbl>
            <c:dLbl>
              <c:idx val="19"/>
              <c:tx>
                <c:rich>
                  <a:bodyPr/>
                  <a:lstStyle/>
                  <a:p>
                    <a:fld id="{C6077B8C-7A65-49A2-9493-B5375F551D8A}"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6-8197-42C0-B08A-0883B3BE6E7B}"/>
                </c:ext>
              </c:extLst>
            </c:dLbl>
            <c:dLbl>
              <c:idx val="20"/>
              <c:layout>
                <c:manualLayout>
                  <c:x val="-2.9977191267513848E-2"/>
                  <c:y val="2.1929824561403508E-3"/>
                </c:manualLayout>
              </c:layout>
              <c:tx>
                <c:rich>
                  <a:bodyPr/>
                  <a:lstStyle/>
                  <a:p>
                    <a:fld id="{FE6D75E4-C0D5-4189-8A1D-E05925522981}"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8-8197-42C0-B08A-0883B3BE6E7B}"/>
                </c:ext>
              </c:extLst>
            </c:dLbl>
            <c:dLbl>
              <c:idx val="21"/>
              <c:layout>
                <c:manualLayout>
                  <c:x val="-3.9100684261974585E-3"/>
                  <c:y val="2.1929824561402705E-3"/>
                </c:manualLayout>
              </c:layout>
              <c:tx>
                <c:rich>
                  <a:bodyPr/>
                  <a:lstStyle/>
                  <a:p>
                    <a:fld id="{1F186E37-6AC7-4588-8AF5-4AF8EEB17BE9}"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9-8197-42C0-B08A-0883B3BE6E7B}"/>
                </c:ext>
              </c:extLst>
            </c:dLbl>
            <c:dLbl>
              <c:idx val="22"/>
              <c:layout>
                <c:manualLayout>
                  <c:x val="-5.2134245682634688E-3"/>
                  <c:y val="4.3859649122806217E-3"/>
                </c:manualLayout>
              </c:layout>
              <c:tx>
                <c:rich>
                  <a:bodyPr/>
                  <a:lstStyle/>
                  <a:p>
                    <a:fld id="{7DE9467D-F8D4-4D43-B33E-D73DC714465C}"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A-8197-42C0-B08A-0883B3BE6E7B}"/>
                </c:ext>
              </c:extLst>
            </c:dLbl>
            <c:dLbl>
              <c:idx val="23"/>
              <c:tx>
                <c:rich>
                  <a:bodyPr/>
                  <a:lstStyle/>
                  <a:p>
                    <a:fld id="{C89D779F-1554-4A49-9B02-D0453E90E948}"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B-8197-42C0-B08A-0883B3BE6E7B}"/>
                </c:ext>
              </c:extLst>
            </c:dLbl>
            <c:dLbl>
              <c:idx val="24"/>
              <c:tx>
                <c:rich>
                  <a:bodyPr/>
                  <a:lstStyle/>
                  <a:p>
                    <a:fld id="{7AA119F2-D60E-44EC-BAE5-B9A69DF6D1FE}"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C-8197-42C0-B08A-0883B3BE6E7B}"/>
                </c:ext>
              </c:extLst>
            </c:dLbl>
            <c:dLbl>
              <c:idx val="25"/>
              <c:layout>
                <c:manualLayout>
                  <c:x val="-3.3887259693711307E-2"/>
                  <c:y val="2.1929824561403508E-3"/>
                </c:manualLayout>
              </c:layout>
              <c:tx>
                <c:rich>
                  <a:bodyPr/>
                  <a:lstStyle/>
                  <a:p>
                    <a:fld id="{12228CA4-9EF0-42F9-99A4-7E460F3BF26D}"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E-8197-42C0-B08A-0883B3BE6E7B}"/>
                </c:ext>
              </c:extLst>
            </c:dLbl>
            <c:dLbl>
              <c:idx val="26"/>
              <c:layout>
                <c:manualLayout>
                  <c:x val="-2.7370478983382209E-2"/>
                  <c:y val="0"/>
                </c:manualLayout>
              </c:layout>
              <c:tx>
                <c:rich>
                  <a:bodyPr/>
                  <a:lstStyle/>
                  <a:p>
                    <a:fld id="{85EAA208-44C5-426D-9185-60977B5034B2}"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F-8197-42C0-B08A-0883B3BE6E7B}"/>
                </c:ext>
              </c:extLst>
            </c:dLbl>
            <c:dLbl>
              <c:idx val="27"/>
              <c:layout>
                <c:manualLayout>
                  <c:x val="-2.7370478983382209E-2"/>
                  <c:y val="4.3859649122807015E-3"/>
                </c:manualLayout>
              </c:layout>
              <c:tx>
                <c:rich>
                  <a:bodyPr/>
                  <a:lstStyle/>
                  <a:p>
                    <a:fld id="{9577E235-9D6F-4513-B905-9843DB96D450}"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0-8197-42C0-B08A-0883B3BE6E7B}"/>
                </c:ext>
              </c:extLst>
            </c:dLbl>
            <c:dLbl>
              <c:idx val="28"/>
              <c:tx>
                <c:rich>
                  <a:bodyPr/>
                  <a:lstStyle/>
                  <a:p>
                    <a:fld id="{6C7A594E-CCBE-47FA-BB5E-C35D070C9068}"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1-8197-42C0-B08A-0883B3BE6E7B}"/>
                </c:ext>
              </c:extLst>
            </c:dLbl>
            <c:dLbl>
              <c:idx val="29"/>
              <c:layout>
                <c:manualLayout>
                  <c:x val="-3.1280547409579668E-2"/>
                  <c:y val="4.3859649122807015E-3"/>
                </c:manualLayout>
              </c:layout>
              <c:tx>
                <c:rich>
                  <a:bodyPr/>
                  <a:lstStyle/>
                  <a:p>
                    <a:fld id="{975077EE-0846-46EC-B2CD-15E815FC5B48}"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2-8197-42C0-B08A-0883B3BE6E7B}"/>
                </c:ext>
              </c:extLst>
            </c:dLbl>
            <c:spPr>
              <a:noFill/>
              <a:ln>
                <a:noFill/>
              </a:ln>
              <a:effectLst/>
            </c:spPr>
            <c:txPr>
              <a:bodyPr rot="-5400000" vert="horz" wrap="square" lIns="38100" tIns="19050" rIns="38100" bIns="19050" anchor="ctr">
                <a:spAutoFit/>
              </a:bodyPr>
              <a:lstStyle/>
              <a:p>
                <a:pPr>
                  <a:defRPr b="0">
                    <a:solidFill>
                      <a:srgbClr val="002060"/>
                    </a:solidFill>
                    <a:latin typeface="+mn-lt"/>
                  </a:defRPr>
                </a:pPr>
                <a:endParaRPr lang="es-MX"/>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multiLvlStrRef>
              <c:extLst>
                <c:ext xmlns:c15="http://schemas.microsoft.com/office/drawing/2012/chart" uri="{02D57815-91ED-43cb-92C2-25804820EDAC}">
                  <c15:fullRef>
                    <c15:sqref>EDU25_D!$F$105:$H$140</c15:sqref>
                  </c15:fullRef>
                </c:ext>
              </c:extLst>
              <c:f>(EDU25_D!$F$105:$H$109,EDU25_D!$F$111:$H$115,EDU25_D!$F$117:$H$121,EDU25_D!$F$123:$H$127,EDU25_D!$F$129:$H$133,EDU25_D!$F$135:$H$139)</c:f>
              <c:multiLvlStrCache>
                <c:ptCount val="30"/>
                <c:lvl>
                  <c:pt idx="0">
                    <c:v>3-19</c:v>
                  </c:pt>
                  <c:pt idx="1">
                    <c:v>20-34</c:v>
                  </c:pt>
                  <c:pt idx="2">
                    <c:v>35-49</c:v>
                  </c:pt>
                  <c:pt idx="3">
                    <c:v>50-64</c:v>
                  </c:pt>
                  <c:pt idx="4">
                    <c:v>65 o más</c:v>
                  </c:pt>
                  <c:pt idx="5">
                    <c:v>3-19</c:v>
                  </c:pt>
                  <c:pt idx="6">
                    <c:v>20-34</c:v>
                  </c:pt>
                  <c:pt idx="7">
                    <c:v>35-49</c:v>
                  </c:pt>
                  <c:pt idx="8">
                    <c:v>50-64</c:v>
                  </c:pt>
                  <c:pt idx="9">
                    <c:v>65 o más</c:v>
                  </c:pt>
                  <c:pt idx="10">
                    <c:v>3-19</c:v>
                  </c:pt>
                  <c:pt idx="11">
                    <c:v>20-34</c:v>
                  </c:pt>
                  <c:pt idx="12">
                    <c:v>35-49</c:v>
                  </c:pt>
                  <c:pt idx="13">
                    <c:v>50-64</c:v>
                  </c:pt>
                  <c:pt idx="14">
                    <c:v>65 o más</c:v>
                  </c:pt>
                  <c:pt idx="15">
                    <c:v>3-19</c:v>
                  </c:pt>
                  <c:pt idx="16">
                    <c:v>20-34</c:v>
                  </c:pt>
                  <c:pt idx="17">
                    <c:v>35-49</c:v>
                  </c:pt>
                  <c:pt idx="18">
                    <c:v>50-64</c:v>
                  </c:pt>
                  <c:pt idx="19">
                    <c:v>65 o más</c:v>
                  </c:pt>
                  <c:pt idx="20">
                    <c:v>3-19</c:v>
                  </c:pt>
                  <c:pt idx="21">
                    <c:v>20-34</c:v>
                  </c:pt>
                  <c:pt idx="22">
                    <c:v>35-49</c:v>
                  </c:pt>
                  <c:pt idx="23">
                    <c:v>50-64</c:v>
                  </c:pt>
                  <c:pt idx="24">
                    <c:v>65 o más</c:v>
                  </c:pt>
                  <c:pt idx="25">
                    <c:v>3-19</c:v>
                  </c:pt>
                  <c:pt idx="26">
                    <c:v>20-34</c:v>
                  </c:pt>
                  <c:pt idx="27">
                    <c:v>35-49</c:v>
                  </c:pt>
                  <c:pt idx="28">
                    <c:v>50-64</c:v>
                  </c:pt>
                  <c:pt idx="29">
                    <c:v>65 o más</c:v>
                  </c:pt>
                </c:lvl>
                <c:lvl>
                  <c:pt idx="0">
                    <c:v>2016</c:v>
                  </c:pt>
                  <c:pt idx="5">
                    <c:v>2018</c:v>
                  </c:pt>
                  <c:pt idx="10">
                    <c:v>2020</c:v>
                  </c:pt>
                  <c:pt idx="15">
                    <c:v>2016</c:v>
                  </c:pt>
                  <c:pt idx="20">
                    <c:v>2018</c:v>
                  </c:pt>
                  <c:pt idx="25">
                    <c:v>2020</c:v>
                  </c:pt>
                </c:lvl>
                <c:lvl>
                  <c:pt idx="0">
                    <c:v>En situación de pobreza</c:v>
                  </c:pt>
                  <c:pt idx="15">
                    <c:v>En situación de no pobreza</c:v>
                  </c:pt>
                </c:lvl>
              </c:multiLvlStrCache>
            </c:multiLvlStrRef>
          </c:cat>
          <c:val>
            <c:numRef>
              <c:extLst>
                <c:ext xmlns:c15="http://schemas.microsoft.com/office/drawing/2012/chart" uri="{02D57815-91ED-43cb-92C2-25804820EDAC}">
                  <c15:fullRef>
                    <c15:sqref>(EDU25_D!$F$90:$F$95,EDU25_D!$G$90:$G$95,EDU25_D!$H$90:$H$95,EDU25_D!$F$96:$F$101,EDU25_D!$G$96:$G$101,EDU25_D!$H$96:$H$101)</c15:sqref>
                  </c15:fullRef>
                </c:ext>
              </c:extLst>
              <c:f>(EDU25_D!$F$90:$F$94,EDU25_D!$G$90:$G$94,EDU25_D!$H$90:$H$94,EDU25_D!$F$96:$F$100,EDU25_D!$G$96:$G$100,EDU25_D!$H$96:$H$100)</c:f>
              <c:numCache>
                <c:formatCode>0.0</c:formatCode>
                <c:ptCount val="30"/>
                <c:pt idx="0">
                  <c:v>16.146996000000001</c:v>
                </c:pt>
                <c:pt idx="1">
                  <c:v>32.0039935</c:v>
                </c:pt>
                <c:pt idx="2">
                  <c:v>23.523617999999999</c:v>
                </c:pt>
                <c:pt idx="3">
                  <c:v>49.327368</c:v>
                </c:pt>
                <c:pt idx="4">
                  <c:v>83.039554500000008</c:v>
                </c:pt>
                <c:pt idx="5">
                  <c:v>18.7694805</c:v>
                </c:pt>
                <c:pt idx="6">
                  <c:v>30.733493500000002</c:v>
                </c:pt>
                <c:pt idx="7">
                  <c:v>25.454132999999999</c:v>
                </c:pt>
                <c:pt idx="8">
                  <c:v>45.227052</c:v>
                </c:pt>
                <c:pt idx="9">
                  <c:v>79.712306999999996</c:v>
                </c:pt>
                <c:pt idx="10">
                  <c:v>18.831246499999999</c:v>
                </c:pt>
                <c:pt idx="11">
                  <c:v>31.157371000000001</c:v>
                </c:pt>
                <c:pt idx="12">
                  <c:v>25.2831315</c:v>
                </c:pt>
                <c:pt idx="13">
                  <c:v>37.915146499999999</c:v>
                </c:pt>
                <c:pt idx="14">
                  <c:v>76.325212999999991</c:v>
                </c:pt>
                <c:pt idx="15">
                  <c:v>8.2911959999999993</c:v>
                </c:pt>
                <c:pt idx="16">
                  <c:v>8.128153600000001</c:v>
                </c:pt>
                <c:pt idx="17">
                  <c:v>5.5510529499999999</c:v>
                </c:pt>
                <c:pt idx="18">
                  <c:v>15.4768735</c:v>
                </c:pt>
                <c:pt idx="19">
                  <c:v>37.282173499999999</c:v>
                </c:pt>
                <c:pt idx="20">
                  <c:v>9.947022350000001</c:v>
                </c:pt>
                <c:pt idx="21">
                  <c:v>8.9867693499999994</c:v>
                </c:pt>
                <c:pt idx="22">
                  <c:v>6.6152256000000005</c:v>
                </c:pt>
                <c:pt idx="23">
                  <c:v>13.719217499999999</c:v>
                </c:pt>
                <c:pt idx="24">
                  <c:v>34.6748215</c:v>
                </c:pt>
                <c:pt idx="25">
                  <c:v>9.8453816500000002</c:v>
                </c:pt>
                <c:pt idx="26">
                  <c:v>10.416555150000001</c:v>
                </c:pt>
                <c:pt idx="27">
                  <c:v>6.9309951000000005</c:v>
                </c:pt>
                <c:pt idx="28">
                  <c:v>11.304339500000001</c:v>
                </c:pt>
                <c:pt idx="29">
                  <c:v>32.162226500000003</c:v>
                </c:pt>
              </c:numCache>
            </c:numRef>
          </c:val>
          <c:smooth val="0"/>
          <c:extLst>
            <c:ext xmlns:c15="http://schemas.microsoft.com/office/drawing/2012/chart" uri="{02D57815-91ED-43cb-92C2-25804820EDAC}">
              <c15:datalabelsRange>
                <c15:f>(EDU25_D!$E$24:$E$29,EDU25_D!$F$24:$F$29,EDU25_D!$G$24:$G$29,EDU25_D!$E$30:$E$35,EDU25_D!$F$30:$F$35,EDU25_D!$G$30:$G$35)</c15:f>
                <c15:dlblRangeCache>
                  <c:ptCount val="36"/>
                  <c:pt idx="0">
                    <c:v>-0.8</c:v>
                  </c:pt>
                  <c:pt idx="1">
                    <c:v>-4.5</c:v>
                  </c:pt>
                  <c:pt idx="2">
                    <c:v>1.7</c:v>
                  </c:pt>
                  <c:pt idx="3">
                    <c:v>10.2</c:v>
                  </c:pt>
                  <c:pt idx="4">
                    <c:v>4.7</c:v>
                  </c:pt>
                  <c:pt idx="5">
                    <c:v>1.5</c:v>
                  </c:pt>
                  <c:pt idx="6">
                    <c:v>0.3</c:v>
                  </c:pt>
                  <c:pt idx="7">
                    <c:v>-2.8</c:v>
                  </c:pt>
                  <c:pt idx="8">
                    <c:v>0.4</c:v>
                  </c:pt>
                  <c:pt idx="9">
                    <c:v>8.0</c:v>
                  </c:pt>
                  <c:pt idx="10">
                    <c:v>4.7</c:v>
                  </c:pt>
                  <c:pt idx="11">
                    <c:v>2.0</c:v>
                  </c:pt>
                  <c:pt idx="12">
                    <c:v>-2.4</c:v>
                  </c:pt>
                  <c:pt idx="13">
                    <c:v>-4.3</c:v>
                  </c:pt>
                  <c:pt idx="14">
                    <c:v>-0.6</c:v>
                  </c:pt>
                  <c:pt idx="15">
                    <c:v>8.5</c:v>
                  </c:pt>
                  <c:pt idx="16">
                    <c:v>7.4</c:v>
                  </c:pt>
                  <c:pt idx="17">
                    <c:v>0.5</c:v>
                  </c:pt>
                  <c:pt idx="18">
                    <c:v>-1.3</c:v>
                  </c:pt>
                  <c:pt idx="19">
                    <c:v>-2.0</c:v>
                  </c:pt>
                  <c:pt idx="20">
                    <c:v>-0.8</c:v>
                  </c:pt>
                  <c:pt idx="21">
                    <c:v>2.5</c:v>
                  </c:pt>
                  <c:pt idx="22">
                    <c:v>4.3</c:v>
                  </c:pt>
                  <c:pt idx="23">
                    <c:v>0.1</c:v>
                  </c:pt>
                  <c:pt idx="24">
                    <c:v>-1.8</c:v>
                  </c:pt>
                  <c:pt idx="25">
                    <c:v>-3.8</c:v>
                  </c:pt>
                  <c:pt idx="26">
                    <c:v>-0.3</c:v>
                  </c:pt>
                  <c:pt idx="27">
                    <c:v>2.5</c:v>
                  </c:pt>
                  <c:pt idx="28">
                    <c:v>5.7</c:v>
                  </c:pt>
                  <c:pt idx="29">
                    <c:v>-0.3</c:v>
                  </c:pt>
                  <c:pt idx="30">
                    <c:v>-2.5</c:v>
                  </c:pt>
                  <c:pt idx="31">
                    <c:v>-3.1</c:v>
                  </c:pt>
                  <c:pt idx="32">
                    <c:v>-1.2</c:v>
                  </c:pt>
                  <c:pt idx="33">
                    <c:v>1.9</c:v>
                  </c:pt>
                  <c:pt idx="34">
                    <c:v>4.1</c:v>
                  </c:pt>
                  <c:pt idx="35">
                    <c:v>-0.6</c:v>
                  </c:pt>
                </c15:dlblRangeCache>
              </c15:datalabelsRange>
            </c:ext>
            <c:ext xmlns:c16="http://schemas.microsoft.com/office/drawing/2014/chart" uri="{C3380CC4-5D6E-409C-BE32-E72D297353CC}">
              <c16:uniqueId val="{00000034-8197-42C0-B08A-0883B3BE6E7B}"/>
            </c:ext>
          </c:extLst>
        </c:ser>
        <c:dLbls>
          <c:showLegendKey val="0"/>
          <c:showVal val="1"/>
          <c:showCatName val="0"/>
          <c:showSerName val="0"/>
          <c:showPercent val="0"/>
          <c:showBubbleSize val="0"/>
        </c:dLbls>
        <c:hiLowLines>
          <c:spPr>
            <a:ln>
              <a:prstDash val="dash"/>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a:lstStyle/>
          <a:p>
            <a:pPr>
              <a:defRPr sz="9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b="0">
                    <a:solidFill>
                      <a:srgbClr val="002060"/>
                    </a:solidFill>
                  </a:defRPr>
                </a:pPr>
                <a:r>
                  <a:rPr lang="en-US" b="0">
                    <a:solidFill>
                      <a:srgbClr val="002060"/>
                    </a:solidFill>
                  </a:rPr>
                  <a:t>Porcentaje</a:t>
                </a:r>
              </a:p>
            </c:rich>
          </c:tx>
          <c:layout>
            <c:manualLayout>
              <c:xMode val="edge"/>
              <c:yMode val="edge"/>
              <c:x val="2.1126274171740261E-2"/>
              <c:y val="0.37058001795828155"/>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8400"/>
        <c:crosses val="autoZero"/>
        <c:crossBetween val="between"/>
      </c:valAx>
    </c:plotArea>
    <c:legend>
      <c:legendPos val="b"/>
      <c:legendEntry>
        <c:idx val="2"/>
        <c:delete val="1"/>
      </c:legendEntry>
      <c:layout>
        <c:manualLayout>
          <c:xMode val="edge"/>
          <c:yMode val="edge"/>
          <c:x val="0.76043870244374789"/>
          <c:y val="0.13471899627655956"/>
          <c:w val="0.21782713576987847"/>
          <c:h val="2.0282732371769273E-2"/>
        </c:manualLayout>
      </c:layout>
      <c:overlay val="0"/>
      <c:spPr>
        <a:noFill/>
      </c:spPr>
      <c:txPr>
        <a:bodyPr/>
        <a:lstStyle/>
        <a:p>
          <a:pPr>
            <a:defRPr b="1">
              <a:solidFill>
                <a:srgbClr val="002060"/>
              </a:solidFill>
            </a:defRPr>
          </a:pPr>
          <a:endParaRPr lang="es-MX"/>
        </a:p>
      </c:txPr>
    </c:legend>
    <c:plotVisOnly val="1"/>
    <c:dispBlanksAs val="gap"/>
    <c:showDLblsOverMax val="0"/>
  </c:chart>
  <c:spPr>
    <a:solidFill>
      <a:schemeClr val="bg1">
        <a:lumMod val="95000"/>
      </a:schemeClr>
    </a:solidFill>
    <a:ln>
      <a:no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1398575178102729E-2"/>
          <c:y val="0.2011410055827712"/>
          <c:w val="0.93109841196108267"/>
          <c:h val="0.57015329109919888"/>
        </c:manualLayout>
      </c:layout>
      <c:barChart>
        <c:barDir val="col"/>
        <c:grouping val="stacked"/>
        <c:varyColors val="0"/>
        <c:ser>
          <c:idx val="0"/>
          <c:order val="0"/>
          <c:tx>
            <c:strRef>
              <c:f>SAL26_D!$D$20</c:f>
              <c:strCache>
                <c:ptCount val="1"/>
                <c:pt idx="0">
                  <c:v>Seguro Popular o INSABI</c:v>
                </c:pt>
              </c:strCache>
            </c:strRef>
          </c:tx>
          <c:spPr>
            <a:solidFill>
              <a:srgbClr val="9AA293"/>
            </a:solidFill>
          </c:spPr>
          <c:invertIfNegative val="0"/>
          <c:dLbls>
            <c:spPr>
              <a:noFill/>
              <a:ln>
                <a:noFill/>
              </a:ln>
              <a:effectLst/>
            </c:spPr>
            <c:txPr>
              <a:bodyPr wrap="square" lIns="38100" tIns="19050" rIns="38100" bIns="19050" anchor="ctr">
                <a:spAutoFit/>
              </a:bodyPr>
              <a:lstStyle/>
              <a:p>
                <a:pPr>
                  <a:defRPr sz="900">
                    <a:solidFill>
                      <a:schemeClr val="bg1"/>
                    </a:solidFill>
                    <a:latin typeface="+mn-lt"/>
                  </a:defRPr>
                </a:pPr>
                <a:endParaRPr lang="es-MX"/>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SAL26_D!$E$72:$P$74</c:f>
              <c:multiLvlStrCache>
                <c:ptCount val="12"/>
                <c:lvl>
                  <c:pt idx="0">
                    <c:v>H</c:v>
                  </c:pt>
                  <c:pt idx="1">
                    <c:v>M </c:v>
                  </c:pt>
                  <c:pt idx="2">
                    <c:v>H</c:v>
                  </c:pt>
                  <c:pt idx="3">
                    <c:v>M </c:v>
                  </c:pt>
                  <c:pt idx="4">
                    <c:v>H</c:v>
                  </c:pt>
                  <c:pt idx="5">
                    <c:v>M </c:v>
                  </c:pt>
                  <c:pt idx="6">
                    <c:v>H</c:v>
                  </c:pt>
                  <c:pt idx="7">
                    <c:v>M </c:v>
                  </c:pt>
                  <c:pt idx="8">
                    <c:v>H</c:v>
                  </c:pt>
                  <c:pt idx="9">
                    <c:v>M </c:v>
                  </c:pt>
                  <c:pt idx="10">
                    <c:v>H</c:v>
                  </c:pt>
                  <c:pt idx="11">
                    <c:v>M </c:v>
                  </c:pt>
                </c:lvl>
                <c:lvl>
                  <c:pt idx="0">
                    <c:v>2016</c:v>
                  </c:pt>
                  <c:pt idx="2">
                    <c:v>2018</c:v>
                  </c:pt>
                  <c:pt idx="4">
                    <c:v>2020</c:v>
                  </c:pt>
                  <c:pt idx="6">
                    <c:v>2016</c:v>
                  </c:pt>
                  <c:pt idx="8">
                    <c:v>2018</c:v>
                  </c:pt>
                  <c:pt idx="10">
                    <c:v>2020</c:v>
                  </c:pt>
                </c:lvl>
                <c:lvl>
                  <c:pt idx="0">
                    <c:v>En situación de pobreza</c:v>
                  </c:pt>
                  <c:pt idx="6">
                    <c:v>En situación de no pobreza</c:v>
                  </c:pt>
                </c:lvl>
              </c:multiLvlStrCache>
            </c:multiLvlStrRef>
          </c:cat>
          <c:val>
            <c:numRef>
              <c:f>(SAL26_D!$F$27:$G$27,SAL26_D!$I$27:$J$27,SAL26_D!$L$27:$M$27,SAL26_D!$F$34:$G$34,SAL26_D!$I$34:$J$34,SAL26_D!$L$34:$M$34)</c:f>
              <c:numCache>
                <c:formatCode>0.0</c:formatCode>
                <c:ptCount val="12"/>
                <c:pt idx="0">
                  <c:v>83.108356047540852</c:v>
                </c:pt>
                <c:pt idx="1">
                  <c:v>85.243045916914483</c:v>
                </c:pt>
                <c:pt idx="2">
                  <c:v>79.831838981277812</c:v>
                </c:pt>
                <c:pt idx="3">
                  <c:v>82.29707256226682</c:v>
                </c:pt>
                <c:pt idx="4">
                  <c:v>68.358165263514621</c:v>
                </c:pt>
                <c:pt idx="5">
                  <c:v>72.438597847797581</c:v>
                </c:pt>
                <c:pt idx="6">
                  <c:v>27.823191542719862</c:v>
                </c:pt>
                <c:pt idx="7">
                  <c:v>33.858601011943705</c:v>
                </c:pt>
                <c:pt idx="8">
                  <c:v>26.306260194273928</c:v>
                </c:pt>
                <c:pt idx="9">
                  <c:v>30.92566888044442</c:v>
                </c:pt>
                <c:pt idx="10">
                  <c:v>16.843689610716961</c:v>
                </c:pt>
                <c:pt idx="11">
                  <c:v>20.061636537253971</c:v>
                </c:pt>
              </c:numCache>
            </c:numRef>
          </c:val>
          <c:extLst>
            <c:ext xmlns:c16="http://schemas.microsoft.com/office/drawing/2014/chart" uri="{C3380CC4-5D6E-409C-BE32-E72D297353CC}">
              <c16:uniqueId val="{00000000-1E93-4DD0-B5ED-D925DC580CF7}"/>
            </c:ext>
          </c:extLst>
        </c:ser>
        <c:ser>
          <c:idx val="1"/>
          <c:order val="1"/>
          <c:tx>
            <c:strRef>
              <c:f>SAL26_D!$D$28</c:f>
              <c:strCache>
                <c:ptCount val="1"/>
                <c:pt idx="0">
                  <c:v>IMSS</c:v>
                </c:pt>
              </c:strCache>
            </c:strRef>
          </c:tx>
          <c:spPr>
            <a:solidFill>
              <a:srgbClr val="7A619F"/>
            </a:solidFill>
          </c:spPr>
          <c:invertIfNegative val="0"/>
          <c:dLbls>
            <c:spPr>
              <a:noFill/>
              <a:ln>
                <a:noFill/>
              </a:ln>
              <a:effectLst/>
            </c:spPr>
            <c:txPr>
              <a:bodyPr wrap="square" lIns="38100" tIns="19050" rIns="38100" bIns="19050" anchor="ctr">
                <a:spAutoFit/>
              </a:bodyPr>
              <a:lstStyle/>
              <a:p>
                <a:pPr>
                  <a:defRPr sz="900">
                    <a:solidFill>
                      <a:schemeClr val="bg1"/>
                    </a:solidFill>
                    <a:latin typeface="+mn-lt"/>
                  </a:defRPr>
                </a:pPr>
                <a:endParaRPr lang="es-MX"/>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SAL26_D!$E$72:$P$74</c:f>
              <c:multiLvlStrCache>
                <c:ptCount val="12"/>
                <c:lvl>
                  <c:pt idx="0">
                    <c:v>H</c:v>
                  </c:pt>
                  <c:pt idx="1">
                    <c:v>M </c:v>
                  </c:pt>
                  <c:pt idx="2">
                    <c:v>H</c:v>
                  </c:pt>
                  <c:pt idx="3">
                    <c:v>M </c:v>
                  </c:pt>
                  <c:pt idx="4">
                    <c:v>H</c:v>
                  </c:pt>
                  <c:pt idx="5">
                    <c:v>M </c:v>
                  </c:pt>
                  <c:pt idx="6">
                    <c:v>H</c:v>
                  </c:pt>
                  <c:pt idx="7">
                    <c:v>M </c:v>
                  </c:pt>
                  <c:pt idx="8">
                    <c:v>H</c:v>
                  </c:pt>
                  <c:pt idx="9">
                    <c:v>M </c:v>
                  </c:pt>
                  <c:pt idx="10">
                    <c:v>H</c:v>
                  </c:pt>
                  <c:pt idx="11">
                    <c:v>M </c:v>
                  </c:pt>
                </c:lvl>
                <c:lvl>
                  <c:pt idx="0">
                    <c:v>2016</c:v>
                  </c:pt>
                  <c:pt idx="2">
                    <c:v>2018</c:v>
                  </c:pt>
                  <c:pt idx="4">
                    <c:v>2020</c:v>
                  </c:pt>
                  <c:pt idx="6">
                    <c:v>2016</c:v>
                  </c:pt>
                  <c:pt idx="8">
                    <c:v>2018</c:v>
                  </c:pt>
                  <c:pt idx="10">
                    <c:v>2020</c:v>
                  </c:pt>
                </c:lvl>
                <c:lvl>
                  <c:pt idx="0">
                    <c:v>En situación de pobreza</c:v>
                  </c:pt>
                  <c:pt idx="6">
                    <c:v>En situación de no pobreza</c:v>
                  </c:pt>
                </c:lvl>
              </c:multiLvlStrCache>
            </c:multiLvlStrRef>
          </c:cat>
          <c:val>
            <c:numRef>
              <c:f>(SAL26_D!$F$28:$G$28,SAL26_D!$I$28:$J$28,SAL26_D!$L$28:$M$28,SAL26_D!$F$35:$G$35,SAL26_D!$I$35:$J$35,SAL26_D!$L$35:$M$35)</c:f>
              <c:numCache>
                <c:formatCode>0.0</c:formatCode>
                <c:ptCount val="12"/>
                <c:pt idx="0">
                  <c:v>20.690827101956089</c:v>
                </c:pt>
                <c:pt idx="1">
                  <c:v>18.208000302679032</c:v>
                </c:pt>
                <c:pt idx="2">
                  <c:v>22.103655791287704</c:v>
                </c:pt>
                <c:pt idx="3">
                  <c:v>19.636209801421519</c:v>
                </c:pt>
                <c:pt idx="4">
                  <c:v>32.102984726067213</c:v>
                </c:pt>
                <c:pt idx="5">
                  <c:v>27.518345485403213</c:v>
                </c:pt>
                <c:pt idx="6">
                  <c:v>65.000768153082532</c:v>
                </c:pt>
                <c:pt idx="7">
                  <c:v>59.029984344723509</c:v>
                </c:pt>
                <c:pt idx="8">
                  <c:v>65.361674172380759</c:v>
                </c:pt>
                <c:pt idx="9">
                  <c:v>59.662647623416618</c:v>
                </c:pt>
                <c:pt idx="10">
                  <c:v>71.159763334992647</c:v>
                </c:pt>
                <c:pt idx="11">
                  <c:v>66.353984759097443</c:v>
                </c:pt>
              </c:numCache>
            </c:numRef>
          </c:val>
          <c:extLst>
            <c:ext xmlns:c16="http://schemas.microsoft.com/office/drawing/2014/chart" uri="{C3380CC4-5D6E-409C-BE32-E72D297353CC}">
              <c16:uniqueId val="{00000001-1E93-4DD0-B5ED-D925DC580CF7}"/>
            </c:ext>
          </c:extLst>
        </c:ser>
        <c:ser>
          <c:idx val="2"/>
          <c:order val="2"/>
          <c:tx>
            <c:strRef>
              <c:f>SAL26_D!$D$29</c:f>
              <c:strCache>
                <c:ptCount val="1"/>
                <c:pt idx="0">
                  <c:v>ISSSTE o ISSSTE estatal</c:v>
                </c:pt>
              </c:strCache>
            </c:strRef>
          </c:tx>
          <c:spPr>
            <a:solidFill>
              <a:srgbClr val="E99887"/>
            </a:solidFill>
          </c:spPr>
          <c:invertIfNegative val="0"/>
          <c:dLbls>
            <c:dLbl>
              <c:idx val="0"/>
              <c:layout>
                <c:manualLayout>
                  <c:x val="-1.9126324100911724E-3"/>
                  <c:y val="-1.3036994403819151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E93-4DD0-B5ED-D925DC580CF7}"/>
                </c:ext>
              </c:extLst>
            </c:dLbl>
            <c:dLbl>
              <c:idx val="1"/>
              <c:layout>
                <c:manualLayout>
                  <c:x val="-1.1850996035433998E-4"/>
                  <c:y val="-1.0442093146348632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E93-4DD0-B5ED-D925DC580CF7}"/>
                </c:ext>
              </c:extLst>
            </c:dLbl>
            <c:dLbl>
              <c:idx val="2"/>
              <c:layout>
                <c:manualLayout>
                  <c:x val="1.8987182851912608E-3"/>
                  <c:y val="-1.3049533137715381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E93-4DD0-B5ED-D925DC580CF7}"/>
                </c:ext>
              </c:extLst>
            </c:dLbl>
            <c:dLbl>
              <c:idx val="3"/>
              <c:layout>
                <c:manualLayout>
                  <c:x val="-2.1531708451423097E-3"/>
                  <c:y val="-1.0435926555907827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E93-4DD0-B5ED-D925DC580CF7}"/>
                </c:ext>
              </c:extLst>
            </c:dLbl>
            <c:dLbl>
              <c:idx val="4"/>
              <c:layout>
                <c:manualLayout>
                  <c:x val="-1.1479624800329691E-3"/>
                  <c:y val="-1.6517821265827112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E93-4DD0-B5ED-D925DC580CF7}"/>
                </c:ext>
              </c:extLst>
            </c:dLbl>
            <c:dLbl>
              <c:idx val="5"/>
              <c:layout>
                <c:manualLayout>
                  <c:x val="8.8314709996850931E-4"/>
                  <c:y val="-1.3049533137715381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1E93-4DD0-B5ED-D925DC580CF7}"/>
                </c:ext>
              </c:extLst>
            </c:dLbl>
            <c:spPr>
              <a:noFill/>
              <a:ln>
                <a:noFill/>
              </a:ln>
              <a:effectLst/>
            </c:spPr>
            <c:txPr>
              <a:bodyPr wrap="square" lIns="38100" tIns="19050" rIns="38100" bIns="19050" anchor="ctr">
                <a:spAutoFit/>
              </a:bodyPr>
              <a:lstStyle/>
              <a:p>
                <a:pPr>
                  <a:defRPr sz="900">
                    <a:latin typeface="+mn-lt"/>
                  </a:defRPr>
                </a:pPr>
                <a:endParaRPr lang="es-MX"/>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SAL26_D!$E$72:$P$74</c:f>
              <c:multiLvlStrCache>
                <c:ptCount val="12"/>
                <c:lvl>
                  <c:pt idx="0">
                    <c:v>H</c:v>
                  </c:pt>
                  <c:pt idx="1">
                    <c:v>M </c:v>
                  </c:pt>
                  <c:pt idx="2">
                    <c:v>H</c:v>
                  </c:pt>
                  <c:pt idx="3">
                    <c:v>M </c:v>
                  </c:pt>
                  <c:pt idx="4">
                    <c:v>H</c:v>
                  </c:pt>
                  <c:pt idx="5">
                    <c:v>M </c:v>
                  </c:pt>
                  <c:pt idx="6">
                    <c:v>H</c:v>
                  </c:pt>
                  <c:pt idx="7">
                    <c:v>M </c:v>
                  </c:pt>
                  <c:pt idx="8">
                    <c:v>H</c:v>
                  </c:pt>
                  <c:pt idx="9">
                    <c:v>M </c:v>
                  </c:pt>
                  <c:pt idx="10">
                    <c:v>H</c:v>
                  </c:pt>
                  <c:pt idx="11">
                    <c:v>M </c:v>
                  </c:pt>
                </c:lvl>
                <c:lvl>
                  <c:pt idx="0">
                    <c:v>2016</c:v>
                  </c:pt>
                  <c:pt idx="2">
                    <c:v>2018</c:v>
                  </c:pt>
                  <c:pt idx="4">
                    <c:v>2020</c:v>
                  </c:pt>
                  <c:pt idx="6">
                    <c:v>2016</c:v>
                  </c:pt>
                  <c:pt idx="8">
                    <c:v>2018</c:v>
                  </c:pt>
                  <c:pt idx="10">
                    <c:v>2020</c:v>
                  </c:pt>
                </c:lvl>
                <c:lvl>
                  <c:pt idx="0">
                    <c:v>En situación de pobreza</c:v>
                  </c:pt>
                  <c:pt idx="6">
                    <c:v>En situación de no pobreza</c:v>
                  </c:pt>
                </c:lvl>
              </c:multiLvlStrCache>
            </c:multiLvlStrRef>
          </c:cat>
          <c:val>
            <c:numRef>
              <c:f>(SAL26_D!$F$29:$G$29,SAL26_D!$I$29:$J$29,SAL26_D!$L$29:$M$29,SAL26_D!$F$36:$G$36,SAL26_D!$I$36:$J$36,SAL26_D!$L$36:$M$36)</c:f>
              <c:numCache>
                <c:formatCode>0.0</c:formatCode>
                <c:ptCount val="12"/>
                <c:pt idx="0">
                  <c:v>1.5381187500055666</c:v>
                </c:pt>
                <c:pt idx="1">
                  <c:v>1.6705509105016523</c:v>
                </c:pt>
                <c:pt idx="2">
                  <c:v>1.6606143314761672</c:v>
                </c:pt>
                <c:pt idx="3">
                  <c:v>1.5705461003952845</c:v>
                </c:pt>
                <c:pt idx="4">
                  <c:v>2.2905911511222965</c:v>
                </c:pt>
                <c:pt idx="5">
                  <c:v>2.384388557916389</c:v>
                </c:pt>
                <c:pt idx="6">
                  <c:v>12.928281259498094</c:v>
                </c:pt>
                <c:pt idx="7">
                  <c:v>14.922246978802608</c:v>
                </c:pt>
                <c:pt idx="8">
                  <c:v>12.427570923057813</c:v>
                </c:pt>
                <c:pt idx="9">
                  <c:v>14.615740096140678</c:v>
                </c:pt>
                <c:pt idx="10">
                  <c:v>13.908319864556354</c:v>
                </c:pt>
                <c:pt idx="11">
                  <c:v>16.473669235534395</c:v>
                </c:pt>
              </c:numCache>
            </c:numRef>
          </c:val>
          <c:extLst>
            <c:ext xmlns:c16="http://schemas.microsoft.com/office/drawing/2014/chart" uri="{C3380CC4-5D6E-409C-BE32-E72D297353CC}">
              <c16:uniqueId val="{00000008-1E93-4DD0-B5ED-D925DC580CF7}"/>
            </c:ext>
          </c:extLst>
        </c:ser>
        <c:dLbls>
          <c:showLegendKey val="0"/>
          <c:showVal val="0"/>
          <c:showCatName val="0"/>
          <c:showSerName val="0"/>
          <c:showPercent val="0"/>
          <c:showBubbleSize val="0"/>
        </c:dLbls>
        <c:gapWidth val="50"/>
        <c:overlap val="100"/>
        <c:axId val="445269936"/>
        <c:axId val="445273072"/>
        <c:extLst>
          <c:ext xmlns:c15="http://schemas.microsoft.com/office/drawing/2012/chart" uri="{02D57815-91ED-43cb-92C2-25804820EDAC}">
            <c15:filteredBarSeries>
              <c15:ser>
                <c:idx val="3"/>
                <c:order val="3"/>
                <c:tx>
                  <c:strRef>
                    <c:extLst>
                      <c:ext uri="{02D57815-91ED-43cb-92C2-25804820EDAC}">
                        <c15:formulaRef>
                          <c15:sqref>SAL26_D!$D$23</c15:sqref>
                        </c15:formulaRef>
                      </c:ext>
                    </c:extLst>
                    <c:strCache>
                      <c:ptCount val="1"/>
                      <c:pt idx="0">
                        <c:v>Pemex, Defensa o Marina</c:v>
                      </c:pt>
                    </c:strCache>
                  </c:strRef>
                </c:tx>
                <c:spPr>
                  <a:solidFill>
                    <a:schemeClr val="accent5">
                      <a:lumMod val="40000"/>
                      <a:lumOff val="60000"/>
                    </a:schemeClr>
                  </a:solidFill>
                </c:spPr>
                <c:invertIfNegative val="0"/>
                <c:dLbls>
                  <c:dLbl>
                    <c:idx val="0"/>
                    <c:layout>
                      <c:manualLayout>
                        <c:x val="-3.14827067419053E-2"/>
                        <c:y val="2.5776348042363998E-3"/>
                      </c:manualLayout>
                    </c:layout>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9-1E93-4DD0-B5ED-D925DC580CF7}"/>
                      </c:ext>
                    </c:extLst>
                  </c:dLbl>
                  <c:dLbl>
                    <c:idx val="1"/>
                    <c:layout>
                      <c:manualLayout>
                        <c:x val="-3.3513849112350801E-2"/>
                        <c:y val="-9.6437252372852857E-3"/>
                      </c:manualLayout>
                    </c:layout>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A-1E93-4DD0-B5ED-D925DC580CF7}"/>
                      </c:ext>
                    </c:extLst>
                  </c:dLbl>
                  <c:dLbl>
                    <c:idx val="2"/>
                    <c:layout>
                      <c:manualLayout>
                        <c:x val="-3.1482706741905335E-2"/>
                        <c:y val="-1.4952542947733032E-2"/>
                      </c:manualLayout>
                    </c:layout>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B-1E93-4DD0-B5ED-D925DC580CF7}"/>
                      </c:ext>
                    </c:extLst>
                  </c:dLbl>
                  <c:dLbl>
                    <c:idx val="3"/>
                    <c:layout>
                      <c:manualLayout>
                        <c:x val="-3.3513849112350801E-2"/>
                        <c:y val="-1.2163599644393284E-2"/>
                      </c:manualLayout>
                    </c:layout>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C-1E93-4DD0-B5ED-D925DC580CF7}"/>
                      </c:ext>
                    </c:extLst>
                  </c:dLbl>
                  <c:dLbl>
                    <c:idx val="4"/>
                    <c:layout>
                      <c:manualLayout>
                        <c:x val="-3.3513849112350801E-2"/>
                        <c:y val="-7.04430181349152E-3"/>
                      </c:manualLayout>
                    </c:layout>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D-1E93-4DD0-B5ED-D925DC580CF7}"/>
                      </c:ext>
                    </c:extLst>
                  </c:dLbl>
                  <c:dLbl>
                    <c:idx val="5"/>
                    <c:layout>
                      <c:manualLayout>
                        <c:x val="-3.5544991482796301E-2"/>
                        <c:y val="-6.6582732519000808E-3"/>
                      </c:manualLayout>
                    </c:layout>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E-1E93-4DD0-B5ED-D925DC580CF7}"/>
                      </c:ext>
                    </c:extLst>
                  </c:dLbl>
                  <c:dLbl>
                    <c:idx val="6"/>
                    <c:layout>
                      <c:manualLayout>
                        <c:x val="-4.0483416621853403E-2"/>
                        <c:y val="8.5323968688200233E-4"/>
                      </c:manualLayout>
                    </c:layout>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F-1E93-4DD0-B5ED-D925DC580CF7}"/>
                      </c:ext>
                    </c:extLst>
                  </c:dLbl>
                  <c:dLbl>
                    <c:idx val="7"/>
                    <c:layout>
                      <c:manualLayout>
                        <c:x val="-3.6435074959667926E-2"/>
                        <c:y val="8.4790951131756553E-3"/>
                      </c:manualLayout>
                    </c:layout>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10-1E93-4DD0-B5ED-D925DC580CF7}"/>
                      </c:ext>
                    </c:extLst>
                  </c:dLbl>
                  <c:dLbl>
                    <c:idx val="8"/>
                    <c:layout>
                      <c:manualLayout>
                        <c:x val="-3.441090412857533E-2"/>
                        <c:y val="3.2330910470131776E-3"/>
                      </c:manualLayout>
                    </c:layout>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11-1E93-4DD0-B5ED-D925DC580CF7}"/>
                      </c:ext>
                    </c:extLst>
                  </c:dLbl>
                  <c:dLbl>
                    <c:idx val="9"/>
                    <c:layout>
                      <c:manualLayout>
                        <c:x val="-3.8459245790760814E-2"/>
                        <c:y val="5.3556945517168001E-3"/>
                      </c:manualLayout>
                    </c:layout>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12-1E93-4DD0-B5ED-D925DC580CF7}"/>
                      </c:ext>
                    </c:extLst>
                  </c:dLbl>
                  <c:dLbl>
                    <c:idx val="10"/>
                    <c:layout>
                      <c:manualLayout>
                        <c:x val="-3.7447160375214332E-2"/>
                        <c:y val="1.19280685604634E-3"/>
                      </c:manualLayout>
                    </c:layout>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13-1E93-4DD0-B5ED-D925DC580CF7}"/>
                      </c:ext>
                    </c:extLst>
                  </c:dLbl>
                  <c:dLbl>
                    <c:idx val="11"/>
                    <c:layout>
                      <c:manualLayout>
                        <c:x val="-3.3513849112350801E-2"/>
                        <c:y val="4.1527875558204901E-3"/>
                      </c:manualLayout>
                    </c:layout>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14-1E93-4DD0-B5ED-D925DC580CF7}"/>
                      </c:ext>
                    </c:extLst>
                  </c:dLbl>
                  <c:spPr>
                    <a:noFill/>
                    <a:ln>
                      <a:noFill/>
                    </a:ln>
                    <a:effectLst/>
                  </c:spPr>
                  <c:txPr>
                    <a:bodyPr wrap="square" lIns="38100" tIns="19050" rIns="38100" bIns="19050" anchor="ctr">
                      <a:spAutoFit/>
                    </a:bodyPr>
                    <a:lstStyle/>
                    <a:p>
                      <a:pPr>
                        <a:defRPr sz="900">
                          <a:latin typeface="+mn-lt"/>
                        </a:defRPr>
                      </a:pPr>
                      <a:endParaRPr lang="es-MX"/>
                    </a:p>
                  </c:txPr>
                  <c:dLblPos val="inBase"/>
                  <c:showLegendKey val="0"/>
                  <c:showVal val="1"/>
                  <c:showCatName val="0"/>
                  <c:showSerName val="0"/>
                  <c:showPercent val="0"/>
                  <c:showBubbleSize val="0"/>
                  <c:showLeaderLines val="0"/>
                  <c:extLst>
                    <c:ext uri="{CE6537A1-D6FC-4f65-9D91-7224C49458BB}">
                      <c15:showLeaderLines val="1"/>
                    </c:ext>
                  </c:extLst>
                </c:dLbls>
                <c:cat>
                  <c:multiLvlStrRef>
                    <c:extLst>
                      <c:ext uri="{02D57815-91ED-43cb-92C2-25804820EDAC}">
                        <c15:formulaRef>
                          <c15:sqref>SAL26_D!$E$72:$P$74</c15:sqref>
                        </c15:formulaRef>
                      </c:ext>
                    </c:extLst>
                    <c:multiLvlStrCache>
                      <c:ptCount val="12"/>
                      <c:lvl>
                        <c:pt idx="0">
                          <c:v>H</c:v>
                        </c:pt>
                        <c:pt idx="1">
                          <c:v>M </c:v>
                        </c:pt>
                        <c:pt idx="2">
                          <c:v>H</c:v>
                        </c:pt>
                        <c:pt idx="3">
                          <c:v>M </c:v>
                        </c:pt>
                        <c:pt idx="4">
                          <c:v>H</c:v>
                        </c:pt>
                        <c:pt idx="5">
                          <c:v>M </c:v>
                        </c:pt>
                        <c:pt idx="6">
                          <c:v>H</c:v>
                        </c:pt>
                        <c:pt idx="7">
                          <c:v>M </c:v>
                        </c:pt>
                        <c:pt idx="8">
                          <c:v>H</c:v>
                        </c:pt>
                        <c:pt idx="9">
                          <c:v>M </c:v>
                        </c:pt>
                        <c:pt idx="10">
                          <c:v>H</c:v>
                        </c:pt>
                        <c:pt idx="11">
                          <c:v>M </c:v>
                        </c:pt>
                      </c:lvl>
                      <c:lvl>
                        <c:pt idx="0">
                          <c:v>2016</c:v>
                        </c:pt>
                        <c:pt idx="2">
                          <c:v>2018</c:v>
                        </c:pt>
                        <c:pt idx="4">
                          <c:v>2020</c:v>
                        </c:pt>
                        <c:pt idx="6">
                          <c:v>2016</c:v>
                        </c:pt>
                        <c:pt idx="8">
                          <c:v>2018</c:v>
                        </c:pt>
                        <c:pt idx="10">
                          <c:v>2020</c:v>
                        </c:pt>
                      </c:lvl>
                      <c:lvl>
                        <c:pt idx="0">
                          <c:v>En situación de pobreza</c:v>
                        </c:pt>
                        <c:pt idx="6">
                          <c:v>En situación de no pobreza</c:v>
                        </c:pt>
                      </c:lvl>
                    </c:multiLvlStrCache>
                  </c:multiLvlStrRef>
                </c:cat>
                <c:val>
                  <c:numRef>
                    <c:extLst>
                      <c:ext uri="{02D57815-91ED-43cb-92C2-25804820EDAC}">
                        <c15:formulaRef>
                          <c15:sqref>(SAL26_D!$F$30:$G$30,SAL26_D!$I$30:$J$30,SAL26_D!$L$30:$M$30,SAL26_D!$F$37:$G$37,SAL26_D!$I$37:$J$37,SAL26_D!$L$37:$M$37)</c15:sqref>
                        </c15:formulaRef>
                      </c:ext>
                    </c:extLst>
                    <c:numCache>
                      <c:formatCode>0.0</c:formatCode>
                      <c:ptCount val="12"/>
                      <c:pt idx="0">
                        <c:v>0.28738507194869345</c:v>
                      </c:pt>
                      <c:pt idx="1">
                        <c:v>0.29319093788846479</c:v>
                      </c:pt>
                      <c:pt idx="2">
                        <c:v>0.26019890553265629</c:v>
                      </c:pt>
                      <c:pt idx="3">
                        <c:v>0.32734405658513782</c:v>
                      </c:pt>
                      <c:pt idx="4">
                        <c:v>0.2890239963007315</c:v>
                      </c:pt>
                      <c:pt idx="5">
                        <c:v>0.43440354595017167</c:v>
                      </c:pt>
                      <c:pt idx="6">
                        <c:v>1.605291789076567</c:v>
                      </c:pt>
                      <c:pt idx="7">
                        <c:v>1.5243741476395167</c:v>
                      </c:pt>
                      <c:pt idx="8">
                        <c:v>1.5173121592060936</c:v>
                      </c:pt>
                      <c:pt idx="9">
                        <c:v>1.3324204994860658</c:v>
                      </c:pt>
                      <c:pt idx="10">
                        <c:v>1.733149272595699</c:v>
                      </c:pt>
                      <c:pt idx="11">
                        <c:v>1.5560838314713863</c:v>
                      </c:pt>
                    </c:numCache>
                  </c:numRef>
                </c:val>
                <c:extLst>
                  <c:ext xmlns:c16="http://schemas.microsoft.com/office/drawing/2014/chart" uri="{C3380CC4-5D6E-409C-BE32-E72D297353CC}">
                    <c16:uniqueId val="{00000015-1E93-4DD0-B5ED-D925DC580CF7}"/>
                  </c:ext>
                </c:extLst>
              </c15:ser>
            </c15:filteredBarSeries>
            <c15:filteredBarSeries>
              <c15:ser>
                <c:idx val="4"/>
                <c:order val="4"/>
                <c:tx>
                  <c:strRef>
                    <c:extLst xmlns:c15="http://schemas.microsoft.com/office/drawing/2012/chart">
                      <c:ext xmlns:c15="http://schemas.microsoft.com/office/drawing/2012/chart" uri="{02D57815-91ED-43cb-92C2-25804820EDAC}">
                        <c15:formulaRef>
                          <c15:sqref>SAL26_D!$D$31</c15:sqref>
                        </c15:formulaRef>
                      </c:ext>
                    </c:extLst>
                    <c:strCache>
                      <c:ptCount val="1"/>
                      <c:pt idx="0">
                        <c:v>Seguro privado de gastos médicos</c:v>
                      </c:pt>
                    </c:strCache>
                  </c:strRef>
                </c:tx>
                <c:spPr>
                  <a:solidFill>
                    <a:srgbClr val="D6AC82"/>
                  </a:solidFill>
                </c:spPr>
                <c:invertIfNegative val="0"/>
                <c:dLbls>
                  <c:dLbl>
                    <c:idx val="2"/>
                    <c:layout>
                      <c:manualLayout>
                        <c:x val="-2.9451564371459831E-2"/>
                        <c:y val="-3.8861647404636275E-2"/>
                      </c:manualLayout>
                    </c:layout>
                    <c:dLblPos val="ct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16-1E93-4DD0-B5ED-D925DC580CF7}"/>
                      </c:ext>
                    </c:extLst>
                  </c:dLbl>
                  <c:dLbl>
                    <c:idx val="3"/>
                    <c:layout>
                      <c:manualLayout>
                        <c:x val="-3.3513849112350801E-2"/>
                        <c:y val="-3.90328730658746E-2"/>
                      </c:manualLayout>
                    </c:layout>
                    <c:dLblPos val="ct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17-1E93-4DD0-B5ED-D925DC580CF7}"/>
                      </c:ext>
                    </c:extLst>
                  </c:dLbl>
                  <c:dLbl>
                    <c:idx val="4"/>
                    <c:layout>
                      <c:manualLayout>
                        <c:x val="-3.3513849112350801E-2"/>
                        <c:y val="-2.7993237305816661E-2"/>
                      </c:manualLayout>
                    </c:layout>
                    <c:dLblPos val="ct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18-1E93-4DD0-B5ED-D925DC580CF7}"/>
                      </c:ext>
                    </c:extLst>
                  </c:dLbl>
                  <c:dLbl>
                    <c:idx val="5"/>
                    <c:layout>
                      <c:manualLayout>
                        <c:x val="-3.6560562668019131E-2"/>
                        <c:y val="-3.0850218657019379E-2"/>
                      </c:manualLayout>
                    </c:layout>
                    <c:dLblPos val="ct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19-1E93-4DD0-B5ED-D925DC580CF7}"/>
                      </c:ext>
                    </c:extLst>
                  </c:dLbl>
                  <c:dLbl>
                    <c:idx val="6"/>
                    <c:layout>
                      <c:manualLayout>
                        <c:x val="-3.8591705038464562E-2"/>
                        <c:y val="-1.2129066737925069E-2"/>
                      </c:manualLayout>
                    </c:layout>
                    <c:dLblPos val="ct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1A-1E93-4DD0-B5ED-D925DC580CF7}"/>
                      </c:ext>
                    </c:extLst>
                  </c:dLbl>
                  <c:dLbl>
                    <c:idx val="7"/>
                    <c:layout>
                      <c:manualLayout>
                        <c:x val="-3.5544991482796377E-2"/>
                        <c:y val="-1.3272763711670811E-2"/>
                      </c:manualLayout>
                    </c:layout>
                    <c:dLblPos val="ct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1B-1E93-4DD0-B5ED-D925DC580CF7}"/>
                      </c:ext>
                    </c:extLst>
                  </c:dLbl>
                  <c:dLbl>
                    <c:idx val="8"/>
                    <c:layout>
                      <c:manualLayout>
                        <c:x val="-3.6560562668019055E-2"/>
                        <c:y val="-1.2326603185043939E-2"/>
                      </c:manualLayout>
                    </c:layout>
                    <c:dLblPos val="ct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1C-1E93-4DD0-B5ED-D925DC580CF7}"/>
                      </c:ext>
                    </c:extLst>
                  </c:dLbl>
                  <c:dLbl>
                    <c:idx val="9"/>
                    <c:layout>
                      <c:manualLayout>
                        <c:x val="-3.7576133853241808E-2"/>
                        <c:y val="-1.3909155845156939E-2"/>
                      </c:manualLayout>
                    </c:layout>
                    <c:dLblPos val="ct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1D-1E93-4DD0-B5ED-D925DC580CF7}"/>
                      </c:ext>
                    </c:extLst>
                  </c:dLbl>
                  <c:dLbl>
                    <c:idx val="10"/>
                    <c:layout>
                      <c:manualLayout>
                        <c:x val="-3.5544991482796301E-2"/>
                        <c:y val="-1.9768650081964288E-2"/>
                      </c:manualLayout>
                    </c:layout>
                    <c:dLblPos val="ct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1E-1E93-4DD0-B5ED-D925DC580CF7}"/>
                      </c:ext>
                    </c:extLst>
                  </c:dLbl>
                  <c:dLbl>
                    <c:idx val="11"/>
                    <c:layout>
                      <c:manualLayout>
                        <c:x val="-3.3513849112350801E-2"/>
                        <c:y val="-1.8620430941895302E-2"/>
                      </c:manualLayout>
                    </c:layout>
                    <c:dLblPos val="ct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1F-1E93-4DD0-B5ED-D925DC580CF7}"/>
                      </c:ext>
                    </c:extLst>
                  </c:dLbl>
                  <c:spPr>
                    <a:noFill/>
                    <a:ln>
                      <a:noFill/>
                    </a:ln>
                    <a:effectLst/>
                  </c:spPr>
                  <c:txPr>
                    <a:bodyPr wrap="square" lIns="38100" tIns="19050" rIns="38100" bIns="19050" anchor="ctr">
                      <a:spAutoFit/>
                    </a:bodyPr>
                    <a:lstStyle/>
                    <a:p>
                      <a:pPr>
                        <a:defRPr sz="900">
                          <a:latin typeface="+mn-lt"/>
                        </a:defRPr>
                      </a:pPr>
                      <a:endParaRPr lang="es-MX"/>
                    </a:p>
                  </c:txPr>
                  <c:dLblPos val="inBase"/>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SAL26_D!$E$72:$P$74</c15:sqref>
                        </c15:formulaRef>
                      </c:ext>
                    </c:extLst>
                    <c:multiLvlStrCache>
                      <c:ptCount val="12"/>
                      <c:lvl>
                        <c:pt idx="0">
                          <c:v>H</c:v>
                        </c:pt>
                        <c:pt idx="1">
                          <c:v>M </c:v>
                        </c:pt>
                        <c:pt idx="2">
                          <c:v>H</c:v>
                        </c:pt>
                        <c:pt idx="3">
                          <c:v>M </c:v>
                        </c:pt>
                        <c:pt idx="4">
                          <c:v>H</c:v>
                        </c:pt>
                        <c:pt idx="5">
                          <c:v>M </c:v>
                        </c:pt>
                        <c:pt idx="6">
                          <c:v>H</c:v>
                        </c:pt>
                        <c:pt idx="7">
                          <c:v>M </c:v>
                        </c:pt>
                        <c:pt idx="8">
                          <c:v>H</c:v>
                        </c:pt>
                        <c:pt idx="9">
                          <c:v>M </c:v>
                        </c:pt>
                        <c:pt idx="10">
                          <c:v>H</c:v>
                        </c:pt>
                        <c:pt idx="11">
                          <c:v>M </c:v>
                        </c:pt>
                      </c:lvl>
                      <c:lvl>
                        <c:pt idx="0">
                          <c:v>2016</c:v>
                        </c:pt>
                        <c:pt idx="2">
                          <c:v>2018</c:v>
                        </c:pt>
                        <c:pt idx="4">
                          <c:v>2020</c:v>
                        </c:pt>
                        <c:pt idx="6">
                          <c:v>2016</c:v>
                        </c:pt>
                        <c:pt idx="8">
                          <c:v>2018</c:v>
                        </c:pt>
                        <c:pt idx="10">
                          <c:v>2020</c:v>
                        </c:pt>
                      </c:lvl>
                      <c:lvl>
                        <c:pt idx="0">
                          <c:v>En situación de pobreza</c:v>
                        </c:pt>
                        <c:pt idx="6">
                          <c:v>En situación de no pobreza</c:v>
                        </c:pt>
                      </c:lvl>
                    </c:multiLvlStrCache>
                  </c:multiLvlStrRef>
                </c:cat>
                <c:val>
                  <c:numRef>
                    <c:extLst xmlns:c15="http://schemas.microsoft.com/office/drawing/2012/chart">
                      <c:ext xmlns:c15="http://schemas.microsoft.com/office/drawing/2012/chart" uri="{02D57815-91ED-43cb-92C2-25804820EDAC}">
                        <c15:formulaRef>
                          <c15:sqref>(SAL26_D!$F$31:$G$31,SAL26_D!$I$31:$J$31,SAL26_D!$L$31:$M$31,SAL26_D!$F$38:$G$38,SAL26_D!$I$38:$J$38,SAL26_D!$L$38:$M$38)</c15:sqref>
                        </c15:formulaRef>
                      </c:ext>
                    </c:extLst>
                    <c:numCache>
                      <c:formatCode>0.0</c:formatCode>
                      <c:ptCount val="12"/>
                      <c:pt idx="0">
                        <c:v>7.137867347444693E-2</c:v>
                      </c:pt>
                      <c:pt idx="1">
                        <c:v>7.4870760694331129E-2</c:v>
                      </c:pt>
                      <c:pt idx="2">
                        <c:v>0.10414181607408032</c:v>
                      </c:pt>
                      <c:pt idx="3">
                        <c:v>3.9719818075461176E-2</c:v>
                      </c:pt>
                      <c:pt idx="4">
                        <c:v>0.26463567379499919</c:v>
                      </c:pt>
                      <c:pt idx="5">
                        <c:v>0.17181583514013848</c:v>
                      </c:pt>
                      <c:pt idx="6">
                        <c:v>2.3060081243748933</c:v>
                      </c:pt>
                      <c:pt idx="7">
                        <c:v>1.8754478495766569</c:v>
                      </c:pt>
                      <c:pt idx="8">
                        <c:v>2.2315804178277148</c:v>
                      </c:pt>
                      <c:pt idx="9">
                        <c:v>1.63580701256721</c:v>
                      </c:pt>
                      <c:pt idx="10">
                        <c:v>2.3782412020804404</c:v>
                      </c:pt>
                      <c:pt idx="11">
                        <c:v>1.8277138378681053</c:v>
                      </c:pt>
                    </c:numCache>
                  </c:numRef>
                </c:val>
                <c:extLst xmlns:c15="http://schemas.microsoft.com/office/drawing/2012/chart">
                  <c:ext xmlns:c16="http://schemas.microsoft.com/office/drawing/2014/chart" uri="{C3380CC4-5D6E-409C-BE32-E72D297353CC}">
                    <c16:uniqueId val="{00000020-1E93-4DD0-B5ED-D925DC580CF7}"/>
                  </c:ext>
                </c:extLst>
              </c15:ser>
            </c15:filteredBarSeries>
            <c15:filteredBarSeries>
              <c15:ser>
                <c:idx val="5"/>
                <c:order val="5"/>
                <c:tx>
                  <c:strRef>
                    <c:extLst xmlns:c15="http://schemas.microsoft.com/office/drawing/2012/chart">
                      <c:ext xmlns:c15="http://schemas.microsoft.com/office/drawing/2012/chart" uri="{02D57815-91ED-43cb-92C2-25804820EDAC}">
                        <c15:formulaRef>
                          <c15:sqref>SAL26_D!$D$32</c15:sqref>
                        </c15:formulaRef>
                      </c:ext>
                    </c:extLst>
                    <c:strCache>
                      <c:ptCount val="1"/>
                      <c:pt idx="0">
                        <c:v>Otros</c:v>
                      </c:pt>
                    </c:strCache>
                  </c:strRef>
                </c:tx>
                <c:spPr>
                  <a:solidFill>
                    <a:schemeClr val="accent3">
                      <a:lumMod val="50000"/>
                    </a:schemeClr>
                  </a:solidFill>
                </c:spPr>
                <c:invertIfNegative val="0"/>
                <c:cat>
                  <c:multiLvlStrRef>
                    <c:extLst xmlns:c15="http://schemas.microsoft.com/office/drawing/2012/chart">
                      <c:ext xmlns:c15="http://schemas.microsoft.com/office/drawing/2012/chart" uri="{02D57815-91ED-43cb-92C2-25804820EDAC}">
                        <c15:formulaRef>
                          <c15:sqref>SAL26_D!$E$72:$P$74</c15:sqref>
                        </c15:formulaRef>
                      </c:ext>
                    </c:extLst>
                    <c:multiLvlStrCache>
                      <c:ptCount val="12"/>
                      <c:lvl>
                        <c:pt idx="0">
                          <c:v>H</c:v>
                        </c:pt>
                        <c:pt idx="1">
                          <c:v>M </c:v>
                        </c:pt>
                        <c:pt idx="2">
                          <c:v>H</c:v>
                        </c:pt>
                        <c:pt idx="3">
                          <c:v>M </c:v>
                        </c:pt>
                        <c:pt idx="4">
                          <c:v>H</c:v>
                        </c:pt>
                        <c:pt idx="5">
                          <c:v>M </c:v>
                        </c:pt>
                        <c:pt idx="6">
                          <c:v>H</c:v>
                        </c:pt>
                        <c:pt idx="7">
                          <c:v>M </c:v>
                        </c:pt>
                        <c:pt idx="8">
                          <c:v>H</c:v>
                        </c:pt>
                        <c:pt idx="9">
                          <c:v>M </c:v>
                        </c:pt>
                        <c:pt idx="10">
                          <c:v>H</c:v>
                        </c:pt>
                        <c:pt idx="11">
                          <c:v>M </c:v>
                        </c:pt>
                      </c:lvl>
                      <c:lvl>
                        <c:pt idx="0">
                          <c:v>2016</c:v>
                        </c:pt>
                        <c:pt idx="2">
                          <c:v>2018</c:v>
                        </c:pt>
                        <c:pt idx="4">
                          <c:v>2020</c:v>
                        </c:pt>
                        <c:pt idx="6">
                          <c:v>2016</c:v>
                        </c:pt>
                        <c:pt idx="8">
                          <c:v>2018</c:v>
                        </c:pt>
                        <c:pt idx="10">
                          <c:v>2020</c:v>
                        </c:pt>
                      </c:lvl>
                      <c:lvl>
                        <c:pt idx="0">
                          <c:v>En situación de pobreza</c:v>
                        </c:pt>
                        <c:pt idx="6">
                          <c:v>En situación de no pobreza</c:v>
                        </c:pt>
                      </c:lvl>
                    </c:multiLvlStrCache>
                  </c:multiLvlStrRef>
                </c:cat>
                <c:val>
                  <c:numRef>
                    <c:extLst xmlns:c15="http://schemas.microsoft.com/office/drawing/2012/chart">
                      <c:ext xmlns:c15="http://schemas.microsoft.com/office/drawing/2012/chart" uri="{02D57815-91ED-43cb-92C2-25804820EDAC}">
                        <c15:formulaRef>
                          <c15:sqref>(SAL26_D!$F$32:$G$32,SAL26_D!$I$32:$J$32,SAL26_D!$L$32:$M$32,SAL26_D!$F$39:$G$39,SAL26_D!$I$39:$J$39,SAL26_D!$L$39:$M$39)</c15:sqref>
                        </c15:formulaRef>
                      </c:ext>
                    </c:extLst>
                    <c:numCache>
                      <c:formatCode>0.0</c:formatCode>
                      <c:ptCount val="12"/>
                      <c:pt idx="0">
                        <c:v>2.7188765381261719</c:v>
                      </c:pt>
                      <c:pt idx="1">
                        <c:v>2.9993424133518114</c:v>
                      </c:pt>
                      <c:pt idx="2">
                        <c:v>1.1285290991221539</c:v>
                      </c:pt>
                      <c:pt idx="3">
                        <c:v>1.2590346247180797</c:v>
                      </c:pt>
                      <c:pt idx="4">
                        <c:v>1.3394931871649927</c:v>
                      </c:pt>
                      <c:pt idx="5">
                        <c:v>1.4007759150293664</c:v>
                      </c:pt>
                      <c:pt idx="6">
                        <c:v>1.7769432499636577</c:v>
                      </c:pt>
                      <c:pt idx="7">
                        <c:v>1.7382828322673669</c:v>
                      </c:pt>
                      <c:pt idx="8">
                        <c:v>1.3018102079346492</c:v>
                      </c:pt>
                      <c:pt idx="9">
                        <c:v>1.4084807053612081</c:v>
                      </c:pt>
                      <c:pt idx="10">
                        <c:v>1.4823906092886228</c:v>
                      </c:pt>
                      <c:pt idx="11">
                        <c:v>1.4305048561448843</c:v>
                      </c:pt>
                    </c:numCache>
                  </c:numRef>
                </c:val>
                <c:extLst xmlns:c15="http://schemas.microsoft.com/office/drawing/2012/chart">
                  <c:ext xmlns:c16="http://schemas.microsoft.com/office/drawing/2014/chart" uri="{C3380CC4-5D6E-409C-BE32-E72D297353CC}">
                    <c16:uniqueId val="{00000021-1E93-4DD0-B5ED-D925DC580CF7}"/>
                  </c:ext>
                </c:extLst>
              </c15:ser>
            </c15:filteredBarSeries>
          </c:ext>
        </c:extLst>
      </c:barChart>
      <c:catAx>
        <c:axId val="445269936"/>
        <c:scaling>
          <c:orientation val="minMax"/>
        </c:scaling>
        <c:delete val="0"/>
        <c:axPos val="b"/>
        <c:numFmt formatCode="General" sourceLinked="0"/>
        <c:majorTickMark val="out"/>
        <c:minorTickMark val="none"/>
        <c:tickLblPos val="nextTo"/>
        <c:spPr>
          <a:ln/>
        </c:spPr>
        <c:txPr>
          <a:bodyPr rot="0" vert="horz"/>
          <a:lstStyle/>
          <a:p>
            <a:pPr>
              <a:defRPr/>
            </a:pPr>
            <a:endParaRPr lang="es-MX"/>
          </a:p>
        </c:txPr>
        <c:crossAx val="445273072"/>
        <c:crosses val="autoZero"/>
        <c:auto val="1"/>
        <c:lblAlgn val="ctr"/>
        <c:lblOffset val="100"/>
        <c:noMultiLvlLbl val="0"/>
      </c:catAx>
      <c:valAx>
        <c:axId val="445273072"/>
        <c:scaling>
          <c:orientation val="minMax"/>
        </c:scaling>
        <c:delete val="0"/>
        <c:axPos val="l"/>
        <c:title>
          <c:tx>
            <c:rich>
              <a:bodyPr/>
              <a:lstStyle/>
              <a:p>
                <a:pPr>
                  <a:defRPr sz="1000" b="0"/>
                </a:pPr>
                <a:r>
                  <a:rPr lang="es-MX" sz="1000" b="0" i="0" baseline="0">
                    <a:effectLst/>
                  </a:rPr>
                  <a:t>Porcentaje</a:t>
                </a:r>
                <a:endParaRPr lang="es-MX" sz="1000" b="0">
                  <a:effectLst/>
                </a:endParaRPr>
              </a:p>
            </c:rich>
          </c:tx>
          <c:layout>
            <c:manualLayout>
              <c:xMode val="edge"/>
              <c:yMode val="edge"/>
              <c:x val="6.0772995480828053E-3"/>
              <c:y val="0.45082100079509607"/>
            </c:manualLayout>
          </c:layout>
          <c:overlay val="0"/>
        </c:title>
        <c:numFmt formatCode="0" sourceLinked="0"/>
        <c:majorTickMark val="none"/>
        <c:minorTickMark val="none"/>
        <c:tickLblPos val="nextTo"/>
        <c:crossAx val="445269936"/>
        <c:crosses val="autoZero"/>
        <c:crossBetween val="between"/>
      </c:valAx>
    </c:plotArea>
    <c:legend>
      <c:legendPos val="r"/>
      <c:layout>
        <c:manualLayout>
          <c:xMode val="edge"/>
          <c:yMode val="edge"/>
          <c:x val="0.69505732836027079"/>
          <c:y val="0.10695922781639264"/>
          <c:w val="0.28069336727645888"/>
          <c:h val="6.9686321783067023E-2"/>
        </c:manualLayout>
      </c:layout>
      <c:overlay val="0"/>
      <c:spPr>
        <a:noFill/>
      </c:spPr>
      <c:txPr>
        <a:bodyPr/>
        <a:lstStyle/>
        <a:p>
          <a:pPr>
            <a:defRPr b="1"/>
          </a:pPr>
          <a:endParaRPr lang="es-MX"/>
        </a:p>
      </c:txPr>
    </c:legend>
    <c:plotVisOnly val="1"/>
    <c:dispBlanksAs val="gap"/>
    <c:showDLblsOverMax val="0"/>
  </c:chart>
  <c:spPr>
    <a:solidFill>
      <a:schemeClr val="bg1">
        <a:lumMod val="95000"/>
      </a:schemeClr>
    </a:solidFill>
  </c:spPr>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4104681089628E-2"/>
          <c:y val="0.17629326632869896"/>
          <c:w val="0.90193349982561588"/>
          <c:h val="0.67337834739818381"/>
        </c:manualLayout>
      </c:layout>
      <c:lineChart>
        <c:grouping val="standard"/>
        <c:varyColors val="0"/>
        <c:ser>
          <c:idx val="0"/>
          <c:order val="0"/>
          <c:tx>
            <c:strRef>
              <c:f>SAL27_D!$G$28</c:f>
              <c:strCache>
                <c:ptCount val="1"/>
                <c:pt idx="0">
                  <c:v>Mujeres</c:v>
                </c:pt>
              </c:strCache>
            </c:strRef>
          </c:tx>
          <c:spPr>
            <a:ln w="12700">
              <a:solidFill>
                <a:srgbClr val="7030A0"/>
              </a:solidFill>
              <a:prstDash val="dash"/>
            </a:ln>
          </c:spPr>
          <c:marker>
            <c:symbol val="circle"/>
            <c:size val="8"/>
            <c:spPr>
              <a:solidFill>
                <a:srgbClr val="7030A0"/>
              </a:solidFill>
              <a:ln>
                <a:noFill/>
              </a:ln>
            </c:spPr>
          </c:marker>
          <c:dPt>
            <c:idx val="3"/>
            <c:bubble3D val="0"/>
            <c:spPr>
              <a:ln w="12700">
                <a:noFill/>
                <a:prstDash val="dash"/>
              </a:ln>
            </c:spPr>
            <c:extLst>
              <c:ext xmlns:c16="http://schemas.microsoft.com/office/drawing/2014/chart" uri="{C3380CC4-5D6E-409C-BE32-E72D297353CC}">
                <c16:uniqueId val="{00000001-DAD2-4B9A-B4F2-64BC77348549}"/>
              </c:ext>
            </c:extLst>
          </c:dPt>
          <c:dLbls>
            <c:dLbl>
              <c:idx val="0"/>
              <c:layout>
                <c:manualLayout>
                  <c:x val="-3.9744362051830899E-2"/>
                  <c:y val="8.8844471521745075E-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AD2-4B9A-B4F2-64BC77348549}"/>
                </c:ext>
              </c:extLst>
            </c:dLbl>
            <c:dLbl>
              <c:idx val="1"/>
              <c:layout>
                <c:manualLayout>
                  <c:x val="-3.9744362051830899E-2"/>
                  <c:y val="2.16241379334518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AD2-4B9A-B4F2-64BC77348549}"/>
                </c:ext>
              </c:extLst>
            </c:dLbl>
            <c:dLbl>
              <c:idx val="2"/>
              <c:layout>
                <c:manualLayout>
                  <c:x val="-3.5860866906199829E-2"/>
                  <c:y val="2.138997692742901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AD2-4B9A-B4F2-64BC77348549}"/>
                </c:ext>
              </c:extLst>
            </c:dLbl>
            <c:dLbl>
              <c:idx val="3"/>
              <c:layout>
                <c:manualLayout>
                  <c:x val="-4.6216853961216012E-2"/>
                  <c:y val="1.93545639312126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AD2-4B9A-B4F2-64BC77348549}"/>
                </c:ext>
              </c:extLst>
            </c:dLbl>
            <c:dLbl>
              <c:idx val="4"/>
              <c:layout>
                <c:manualLayout>
                  <c:x val="-4.2333358815584948E-2"/>
                  <c:y val="2.82582908069369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AD2-4B9A-B4F2-64BC77348549}"/>
                </c:ext>
              </c:extLst>
            </c:dLbl>
            <c:dLbl>
              <c:idx val="5"/>
              <c:layout>
                <c:manualLayout>
                  <c:x val="-4.6216853961216012E-2"/>
                  <c:y val="2.38064273690748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AD2-4B9A-B4F2-64BC77348549}"/>
                </c:ext>
              </c:extLst>
            </c:dLbl>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SAL27_D!$J$58:$O$59</c:f>
              <c:multiLvlStrCache>
                <c:ptCount val="6"/>
                <c:lvl>
                  <c:pt idx="0">
                    <c:v>2016</c:v>
                  </c:pt>
                  <c:pt idx="1">
                    <c:v>2018</c:v>
                  </c:pt>
                  <c:pt idx="2">
                    <c:v>2020</c:v>
                  </c:pt>
                  <c:pt idx="3">
                    <c:v>2016</c:v>
                  </c:pt>
                  <c:pt idx="4">
                    <c:v>2018</c:v>
                  </c:pt>
                  <c:pt idx="5">
                    <c:v>2020</c:v>
                  </c:pt>
                </c:lvl>
                <c:lvl>
                  <c:pt idx="0">
                    <c:v>En situación de pobreza</c:v>
                  </c:pt>
                  <c:pt idx="3">
                    <c:v>En situación de no pobreza</c:v>
                  </c:pt>
                </c:lvl>
              </c:multiLvlStrCache>
            </c:multiLvlStrRef>
          </c:cat>
          <c:val>
            <c:numRef>
              <c:f>(SAL27_D!$G$33,SAL27_D!$J$33,SAL27_D!$M$33,SAL27_D!$G$36,SAL27_D!$J$36,SAL27_D!$M$36)</c:f>
              <c:numCache>
                <c:formatCode>0.0</c:formatCode>
                <c:ptCount val="6"/>
                <c:pt idx="0">
                  <c:v>3.5683088596520038</c:v>
                </c:pt>
                <c:pt idx="1">
                  <c:v>4.1746704243694346</c:v>
                </c:pt>
                <c:pt idx="2">
                  <c:v>6.3242062752291845</c:v>
                </c:pt>
                <c:pt idx="3">
                  <c:v>30.039817302789668</c:v>
                </c:pt>
                <c:pt idx="4">
                  <c:v>31.012592858742121</c:v>
                </c:pt>
                <c:pt idx="5">
                  <c:v>35.248147335782534</c:v>
                </c:pt>
              </c:numCache>
            </c:numRef>
          </c:val>
          <c:smooth val="0"/>
          <c:extLst>
            <c:ext xmlns:c16="http://schemas.microsoft.com/office/drawing/2014/chart" uri="{C3380CC4-5D6E-409C-BE32-E72D297353CC}">
              <c16:uniqueId val="{00000007-DAD2-4B9A-B4F2-64BC77348549}"/>
            </c:ext>
          </c:extLst>
        </c:ser>
        <c:ser>
          <c:idx val="1"/>
          <c:order val="1"/>
          <c:tx>
            <c:strRef>
              <c:f>SAL27_D!$F$28</c:f>
              <c:strCache>
                <c:ptCount val="1"/>
                <c:pt idx="0">
                  <c:v>Hombres</c:v>
                </c:pt>
              </c:strCache>
            </c:strRef>
          </c:tx>
          <c:spPr>
            <a:ln w="12700">
              <a:solidFill>
                <a:srgbClr val="C4BD97"/>
              </a:solidFill>
              <a:prstDash val="dash"/>
            </a:ln>
          </c:spPr>
          <c:marker>
            <c:symbol val="circle"/>
            <c:size val="8"/>
            <c:spPr>
              <a:solidFill>
                <a:srgbClr val="C4BD97"/>
              </a:solidFill>
              <a:ln>
                <a:noFill/>
              </a:ln>
            </c:spPr>
          </c:marker>
          <c:dPt>
            <c:idx val="3"/>
            <c:bubble3D val="0"/>
            <c:spPr>
              <a:ln w="12700">
                <a:noFill/>
                <a:prstDash val="dash"/>
              </a:ln>
            </c:spPr>
            <c:extLst>
              <c:ext xmlns:c16="http://schemas.microsoft.com/office/drawing/2014/chart" uri="{C3380CC4-5D6E-409C-BE32-E72D297353CC}">
                <c16:uniqueId val="{00000009-DAD2-4B9A-B4F2-64BC77348549}"/>
              </c:ext>
            </c:extLst>
          </c:dPt>
          <c:dLbls>
            <c:dLbl>
              <c:idx val="0"/>
              <c:layout>
                <c:manualLayout>
                  <c:x val="-5.6572841016232195E-2"/>
                  <c:y val="-1.646976146680946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DAD2-4B9A-B4F2-64BC77348549}"/>
                </c:ext>
              </c:extLst>
            </c:dLbl>
            <c:dLbl>
              <c:idx val="1"/>
              <c:layout>
                <c:manualLayout>
                  <c:x val="-4.1038860433707969E-2"/>
                  <c:y val="-3.3689926997345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DAD2-4B9A-B4F2-64BC77348549}"/>
                </c:ext>
              </c:extLst>
            </c:dLbl>
            <c:dLbl>
              <c:idx val="2"/>
              <c:layout>
                <c:manualLayout>
                  <c:x val="-4.3627857197461969E-2"/>
                  <c:y val="-4.1069997939003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DAD2-4B9A-B4F2-64BC77348549}"/>
                </c:ext>
              </c:extLst>
            </c:dLbl>
            <c:dLbl>
              <c:idx val="3"/>
              <c:layout>
                <c:manualLayout>
                  <c:x val="-4.4116504854368931E-2"/>
                  <c:y val="-2.835381307361567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DAD2-4B9A-B4F2-64BC77348549}"/>
                </c:ext>
              </c:extLst>
            </c:dLbl>
            <c:dLbl>
              <c:idx val="4"/>
              <c:layout>
                <c:manualLayout>
                  <c:x val="-3.7644012944983818E-2"/>
                  <c:y val="-2.13363442419177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DAD2-4B9A-B4F2-64BC77348549}"/>
                </c:ext>
              </c:extLst>
            </c:dLbl>
            <c:dLbl>
              <c:idx val="5"/>
              <c:layout>
                <c:manualLayout>
                  <c:x val="-4.2333358815584948E-2"/>
                  <c:y val="-3.49359106935161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DAD2-4B9A-B4F2-64BC77348549}"/>
                </c:ext>
              </c:extLst>
            </c:dLbl>
            <c:spPr>
              <a:noFill/>
              <a:ln>
                <a:noFill/>
              </a:ln>
              <a:effectLst/>
            </c:sp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SAL27_D!$J$58:$O$59</c:f>
              <c:multiLvlStrCache>
                <c:ptCount val="6"/>
                <c:lvl>
                  <c:pt idx="0">
                    <c:v>2016</c:v>
                  </c:pt>
                  <c:pt idx="1">
                    <c:v>2018</c:v>
                  </c:pt>
                  <c:pt idx="2">
                    <c:v>2020</c:v>
                  </c:pt>
                  <c:pt idx="3">
                    <c:v>2016</c:v>
                  </c:pt>
                  <c:pt idx="4">
                    <c:v>2018</c:v>
                  </c:pt>
                  <c:pt idx="5">
                    <c:v>2020</c:v>
                  </c:pt>
                </c:lvl>
                <c:lvl>
                  <c:pt idx="0">
                    <c:v>En situación de pobreza</c:v>
                  </c:pt>
                  <c:pt idx="3">
                    <c:v>En situación de no pobreza</c:v>
                  </c:pt>
                </c:lvl>
              </c:multiLvlStrCache>
            </c:multiLvlStrRef>
          </c:cat>
          <c:val>
            <c:numRef>
              <c:f>(SAL27_D!$F$33,SAL27_D!$I$33,SAL27_D!$L$33,SAL27_D!$F$36,SAL27_D!$I$36,SAL27_D!$L$36)</c:f>
              <c:numCache>
                <c:formatCode>0.0</c:formatCode>
                <c:ptCount val="6"/>
                <c:pt idx="0">
                  <c:v>10.783215190317296</c:v>
                </c:pt>
                <c:pt idx="1">
                  <c:v>12.952993090035802</c:v>
                </c:pt>
                <c:pt idx="2">
                  <c:v>18.891626556159789</c:v>
                </c:pt>
                <c:pt idx="3">
                  <c:v>52.948757411488444</c:v>
                </c:pt>
                <c:pt idx="4">
                  <c:v>53.671468981171031</c:v>
                </c:pt>
                <c:pt idx="5">
                  <c:v>59.760288093291969</c:v>
                </c:pt>
              </c:numCache>
            </c:numRef>
          </c:val>
          <c:smooth val="0"/>
          <c:extLst>
            <c:ext xmlns:c16="http://schemas.microsoft.com/office/drawing/2014/chart" uri="{C3380CC4-5D6E-409C-BE32-E72D297353CC}">
              <c16:uniqueId val="{0000000F-DAD2-4B9A-B4F2-64BC77348549}"/>
            </c:ext>
          </c:extLst>
        </c:ser>
        <c:ser>
          <c:idx val="2"/>
          <c:order val="2"/>
          <c:tx>
            <c:v>Brecha</c:v>
          </c:tx>
          <c:spPr>
            <a:ln>
              <a:noFill/>
            </a:ln>
          </c:spPr>
          <c:marker>
            <c:spPr>
              <a:noFill/>
              <a:ln>
                <a:noFill/>
              </a:ln>
            </c:spPr>
          </c:marker>
          <c:dLbls>
            <c:dLbl>
              <c:idx val="0"/>
              <c:tx>
                <c:rich>
                  <a:bodyPr/>
                  <a:lstStyle/>
                  <a:p>
                    <a:fld id="{94077930-8F52-4218-A237-D73314946F95}"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0-DAD2-4B9A-B4F2-64BC77348549}"/>
                </c:ext>
              </c:extLst>
            </c:dLbl>
            <c:dLbl>
              <c:idx val="1"/>
              <c:tx>
                <c:rich>
                  <a:bodyPr/>
                  <a:lstStyle/>
                  <a:p>
                    <a:fld id="{4AB67C9D-199B-4D81-A77E-F6C86B67C65A}"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1-DAD2-4B9A-B4F2-64BC77348549}"/>
                </c:ext>
              </c:extLst>
            </c:dLbl>
            <c:dLbl>
              <c:idx val="2"/>
              <c:layout>
                <c:manualLayout>
                  <c:x val="-6.3191153238546603E-3"/>
                  <c:y val="-6.1823792131859602E-3"/>
                </c:manualLayout>
              </c:layout>
              <c:tx>
                <c:rich>
                  <a:bodyPr/>
                  <a:lstStyle/>
                  <a:p>
                    <a:fld id="{5B994D27-8EC9-4EC3-9BAF-823F8610C132}"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2-DAD2-4B9A-B4F2-64BC77348549}"/>
                </c:ext>
              </c:extLst>
            </c:dLbl>
            <c:dLbl>
              <c:idx val="3"/>
              <c:tx>
                <c:rich>
                  <a:bodyPr/>
                  <a:lstStyle/>
                  <a:p>
                    <a:fld id="{A8B45BB4-AF1D-40B3-83D7-F2CCCCBAA244}"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3-DAD2-4B9A-B4F2-64BC77348549}"/>
                </c:ext>
              </c:extLst>
            </c:dLbl>
            <c:dLbl>
              <c:idx val="4"/>
              <c:tx>
                <c:rich>
                  <a:bodyPr/>
                  <a:lstStyle/>
                  <a:p>
                    <a:fld id="{7EFA4FBB-6A49-4504-991E-1374F0586859}"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4-DAD2-4B9A-B4F2-64BC77348549}"/>
                </c:ext>
              </c:extLst>
            </c:dLbl>
            <c:dLbl>
              <c:idx val="5"/>
              <c:tx>
                <c:rich>
                  <a:bodyPr/>
                  <a:lstStyle/>
                  <a:p>
                    <a:fld id="{4C7D35D4-4DE3-4C93-84C7-98ACC1BB3ABB}"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5-DAD2-4B9A-B4F2-64BC77348549}"/>
                </c:ext>
              </c:extLst>
            </c:dLbl>
            <c:spPr>
              <a:noFill/>
              <a:ln>
                <a:noFill/>
              </a:ln>
              <a:effectLst/>
            </c:spPr>
            <c:txPr>
              <a:bodyPr rot="-5400000" vert="horz" wrap="square" lIns="38100" tIns="19050" rIns="38100" bIns="19050" anchor="ctr">
                <a:spAutoFit/>
              </a:bodyPr>
              <a:lstStyle/>
              <a:p>
                <a:pPr>
                  <a:defRPr b="1">
                    <a:solidFill>
                      <a:srgbClr val="002060"/>
                    </a:solidFill>
                  </a:defRPr>
                </a:pPr>
                <a:endParaRPr lang="es-MX"/>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multiLvlStrRef>
              <c:f>SAL27_D!$J$58:$O$59</c:f>
              <c:multiLvlStrCache>
                <c:ptCount val="6"/>
                <c:lvl>
                  <c:pt idx="0">
                    <c:v>2016</c:v>
                  </c:pt>
                  <c:pt idx="1">
                    <c:v>2018</c:v>
                  </c:pt>
                  <c:pt idx="2">
                    <c:v>2020</c:v>
                  </c:pt>
                  <c:pt idx="3">
                    <c:v>2016</c:v>
                  </c:pt>
                  <c:pt idx="4">
                    <c:v>2018</c:v>
                  </c:pt>
                  <c:pt idx="5">
                    <c:v>2020</c:v>
                  </c:pt>
                </c:lvl>
                <c:lvl>
                  <c:pt idx="0">
                    <c:v>En situación de pobreza</c:v>
                  </c:pt>
                  <c:pt idx="3">
                    <c:v>En situación de no pobreza</c:v>
                  </c:pt>
                </c:lvl>
              </c:multiLvlStrCache>
            </c:multiLvlStrRef>
          </c:cat>
          <c:val>
            <c:numRef>
              <c:f>(SAL27_D!$G$58:$I$58,SAL27_D!$G$59:$I$59)</c:f>
              <c:numCache>
                <c:formatCode>0.0</c:formatCode>
                <c:ptCount val="6"/>
                <c:pt idx="0">
                  <c:v>7.1757620249846497</c:v>
                </c:pt>
                <c:pt idx="1">
                  <c:v>8.5638317572026175</c:v>
                </c:pt>
                <c:pt idx="2">
                  <c:v>12.607916415694486</c:v>
                </c:pt>
                <c:pt idx="3">
                  <c:v>41.494287357139058</c:v>
                </c:pt>
                <c:pt idx="4">
                  <c:v>42.342030919956578</c:v>
                </c:pt>
                <c:pt idx="5">
                  <c:v>47.504217714537248</c:v>
                </c:pt>
              </c:numCache>
            </c:numRef>
          </c:val>
          <c:smooth val="0"/>
          <c:extLst>
            <c:ext xmlns:c15="http://schemas.microsoft.com/office/drawing/2012/chart" uri="{02D57815-91ED-43cb-92C2-25804820EDAC}">
              <c15:datalabelsRange>
                <c15:f>(SAL27_D!$D$20:$F$20,SAL27_D!$D$21:$F$21)</c15:f>
                <c15:dlblRangeCache>
                  <c:ptCount val="6"/>
                  <c:pt idx="0">
                    <c:v>-7.2</c:v>
                  </c:pt>
                  <c:pt idx="1">
                    <c:v>-8.8</c:v>
                  </c:pt>
                  <c:pt idx="2">
                    <c:v>-12.6</c:v>
                  </c:pt>
                  <c:pt idx="3">
                    <c:v>-22.9</c:v>
                  </c:pt>
                  <c:pt idx="4">
                    <c:v>-22.7</c:v>
                  </c:pt>
                  <c:pt idx="5">
                    <c:v>-24.5</c:v>
                  </c:pt>
                </c15:dlblRangeCache>
              </c15:datalabelsRange>
            </c:ext>
            <c:ext xmlns:c16="http://schemas.microsoft.com/office/drawing/2014/chart" uri="{C3380CC4-5D6E-409C-BE32-E72D297353CC}">
              <c16:uniqueId val="{00000016-DAD2-4B9A-B4F2-64BC77348549}"/>
            </c:ext>
          </c:extLst>
        </c:ser>
        <c:dLbls>
          <c:showLegendKey val="0"/>
          <c:showVal val="1"/>
          <c:showCatName val="0"/>
          <c:showSerName val="0"/>
          <c:showPercent val="0"/>
          <c:showBubbleSize val="0"/>
        </c:dLbls>
        <c:hiLowLines>
          <c:spPr>
            <a:ln>
              <a:prstDash val="dash"/>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a:lstStyle/>
          <a:p>
            <a:pPr>
              <a:defRPr sz="9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b="0">
                    <a:solidFill>
                      <a:srgbClr val="002060"/>
                    </a:solidFill>
                  </a:defRPr>
                </a:pPr>
                <a:r>
                  <a:rPr lang="en-US" b="0">
                    <a:solidFill>
                      <a:srgbClr val="002060"/>
                    </a:solidFill>
                  </a:rPr>
                  <a:t>Porcentaje</a:t>
                </a:r>
              </a:p>
            </c:rich>
          </c:tx>
          <c:layout>
            <c:manualLayout>
              <c:xMode val="edge"/>
              <c:yMode val="edge"/>
              <c:x val="1.7216216904925721E-2"/>
              <c:y val="0.41653018959329596"/>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8400"/>
        <c:crosses val="autoZero"/>
        <c:crossBetween val="between"/>
      </c:valAx>
    </c:plotArea>
    <c:legend>
      <c:legendPos val="b"/>
      <c:legendEntry>
        <c:idx val="2"/>
        <c:delete val="1"/>
      </c:legendEntry>
      <c:layout>
        <c:manualLayout>
          <c:xMode val="edge"/>
          <c:yMode val="edge"/>
          <c:x val="0.76043870244374789"/>
          <c:y val="0.13471899627655956"/>
          <c:w val="0.21782713576987847"/>
          <c:h val="2.0282732371769273E-2"/>
        </c:manualLayout>
      </c:layout>
      <c:overlay val="0"/>
      <c:spPr>
        <a:noFill/>
      </c:spPr>
      <c:txPr>
        <a:bodyPr/>
        <a:lstStyle/>
        <a:p>
          <a:pPr>
            <a:defRPr b="1">
              <a:solidFill>
                <a:srgbClr val="002060"/>
              </a:solidFill>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4104681089628E-2"/>
          <c:y val="0.17629326632869896"/>
          <c:w val="0.90193349982561588"/>
          <c:h val="0.67337834739818381"/>
        </c:manualLayout>
      </c:layout>
      <c:lineChart>
        <c:grouping val="standard"/>
        <c:varyColors val="0"/>
        <c:ser>
          <c:idx val="0"/>
          <c:order val="0"/>
          <c:tx>
            <c:strRef>
              <c:f>SS28_D!$F$26</c:f>
              <c:strCache>
                <c:ptCount val="1"/>
                <c:pt idx="0">
                  <c:v>Mujeres</c:v>
                </c:pt>
              </c:strCache>
            </c:strRef>
          </c:tx>
          <c:spPr>
            <a:ln w="12700">
              <a:solidFill>
                <a:srgbClr val="7030A0"/>
              </a:solidFill>
              <a:prstDash val="dash"/>
            </a:ln>
          </c:spPr>
          <c:marker>
            <c:symbol val="circle"/>
            <c:size val="8"/>
            <c:spPr>
              <a:solidFill>
                <a:srgbClr val="7030A0"/>
              </a:solidFill>
              <a:ln>
                <a:noFill/>
              </a:ln>
            </c:spPr>
          </c:marker>
          <c:dPt>
            <c:idx val="3"/>
            <c:bubble3D val="0"/>
            <c:spPr>
              <a:ln w="12700">
                <a:noFill/>
                <a:prstDash val="dash"/>
              </a:ln>
            </c:spPr>
            <c:extLst>
              <c:ext xmlns:c16="http://schemas.microsoft.com/office/drawing/2014/chart" uri="{C3380CC4-5D6E-409C-BE32-E72D297353CC}">
                <c16:uniqueId val="{00000001-7C3C-4091-9D6B-3CBC41727F18}"/>
              </c:ext>
            </c:extLst>
          </c:dPt>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SAL27_D!$J$58:$O$59</c:f>
              <c:multiLvlStrCache>
                <c:ptCount val="6"/>
                <c:lvl>
                  <c:pt idx="0">
                    <c:v>2016</c:v>
                  </c:pt>
                  <c:pt idx="1">
                    <c:v>2018</c:v>
                  </c:pt>
                  <c:pt idx="2">
                    <c:v>2020</c:v>
                  </c:pt>
                  <c:pt idx="3">
                    <c:v>2016</c:v>
                  </c:pt>
                  <c:pt idx="4">
                    <c:v>2018</c:v>
                  </c:pt>
                  <c:pt idx="5">
                    <c:v>2020</c:v>
                  </c:pt>
                </c:lvl>
                <c:lvl>
                  <c:pt idx="0">
                    <c:v>En situación de pobreza</c:v>
                  </c:pt>
                  <c:pt idx="3">
                    <c:v>En situación de no pobreza</c:v>
                  </c:pt>
                </c:lvl>
              </c:multiLvlStrCache>
            </c:multiLvlStrRef>
          </c:cat>
          <c:val>
            <c:numRef>
              <c:f>(SS28_D!$F$28,SS28_D!$I$28,SS28_D!$L$28,SS28_D!$F$29,SS28_D!$I$29,SS28_D!$L$29)</c:f>
              <c:numCache>
                <c:formatCode>0.0</c:formatCode>
                <c:ptCount val="6"/>
                <c:pt idx="0">
                  <c:v>91.62618675103505</c:v>
                </c:pt>
                <c:pt idx="1">
                  <c:v>91.341803421537421</c:v>
                </c:pt>
                <c:pt idx="2">
                  <c:v>91.244018340190976</c:v>
                </c:pt>
                <c:pt idx="3">
                  <c:v>51.226339554173819</c:v>
                </c:pt>
                <c:pt idx="4">
                  <c:v>51.367809662929972</c:v>
                </c:pt>
                <c:pt idx="5">
                  <c:v>47.823983543203809</c:v>
                </c:pt>
              </c:numCache>
            </c:numRef>
          </c:val>
          <c:smooth val="0"/>
          <c:extLst>
            <c:ext xmlns:c16="http://schemas.microsoft.com/office/drawing/2014/chart" uri="{C3380CC4-5D6E-409C-BE32-E72D297353CC}">
              <c16:uniqueId val="{00000002-7C3C-4091-9D6B-3CBC41727F18}"/>
            </c:ext>
          </c:extLst>
        </c:ser>
        <c:ser>
          <c:idx val="1"/>
          <c:order val="1"/>
          <c:tx>
            <c:strRef>
              <c:f>SS28_D!$E$26</c:f>
              <c:strCache>
                <c:ptCount val="1"/>
                <c:pt idx="0">
                  <c:v>Hombres </c:v>
                </c:pt>
              </c:strCache>
            </c:strRef>
          </c:tx>
          <c:spPr>
            <a:ln w="12700">
              <a:solidFill>
                <a:srgbClr val="C4BD97"/>
              </a:solidFill>
              <a:prstDash val="dash"/>
            </a:ln>
          </c:spPr>
          <c:marker>
            <c:symbol val="circle"/>
            <c:size val="8"/>
            <c:spPr>
              <a:solidFill>
                <a:srgbClr val="C4BD97"/>
              </a:solidFill>
              <a:ln>
                <a:noFill/>
              </a:ln>
            </c:spPr>
          </c:marker>
          <c:dPt>
            <c:idx val="3"/>
            <c:bubble3D val="0"/>
            <c:spPr>
              <a:ln w="12700">
                <a:noFill/>
                <a:prstDash val="dash"/>
              </a:ln>
            </c:spPr>
            <c:extLst>
              <c:ext xmlns:c16="http://schemas.microsoft.com/office/drawing/2014/chart" uri="{C3380CC4-5D6E-409C-BE32-E72D297353CC}">
                <c16:uniqueId val="{00000004-7C3C-4091-9D6B-3CBC41727F18}"/>
              </c:ext>
            </c:extLst>
          </c:dPt>
          <c:dLbls>
            <c:spPr>
              <a:noFill/>
              <a:ln>
                <a:noFill/>
              </a:ln>
              <a:effectLst/>
            </c:sp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SAL27_D!$J$58:$O$59</c:f>
              <c:multiLvlStrCache>
                <c:ptCount val="6"/>
                <c:lvl>
                  <c:pt idx="0">
                    <c:v>2016</c:v>
                  </c:pt>
                  <c:pt idx="1">
                    <c:v>2018</c:v>
                  </c:pt>
                  <c:pt idx="2">
                    <c:v>2020</c:v>
                  </c:pt>
                  <c:pt idx="3">
                    <c:v>2016</c:v>
                  </c:pt>
                  <c:pt idx="4">
                    <c:v>2018</c:v>
                  </c:pt>
                  <c:pt idx="5">
                    <c:v>2020</c:v>
                  </c:pt>
                </c:lvl>
                <c:lvl>
                  <c:pt idx="0">
                    <c:v>En situación de pobreza</c:v>
                  </c:pt>
                  <c:pt idx="3">
                    <c:v>En situación de no pobreza</c:v>
                  </c:pt>
                </c:lvl>
              </c:multiLvlStrCache>
            </c:multiLvlStrRef>
          </c:cat>
          <c:val>
            <c:numRef>
              <c:f>(SS28_D!$E$28,SS28_D!$H$28,SS28_D!$K$28,SS28_D!$E$29,SS28_D!$H$29,SS28_D!$K$29)</c:f>
              <c:numCache>
                <c:formatCode>0.0</c:formatCode>
                <c:ptCount val="6"/>
                <c:pt idx="0">
                  <c:v>88.309469317952946</c:v>
                </c:pt>
                <c:pt idx="1">
                  <c:v>87.526466006117047</c:v>
                </c:pt>
                <c:pt idx="2">
                  <c:v>87.606041101473764</c:v>
                </c:pt>
                <c:pt idx="3">
                  <c:v>44.355763897554148</c:v>
                </c:pt>
                <c:pt idx="4">
                  <c:v>45.644328689978423</c:v>
                </c:pt>
                <c:pt idx="5">
                  <c:v>43.902760354492791</c:v>
                </c:pt>
              </c:numCache>
            </c:numRef>
          </c:val>
          <c:smooth val="0"/>
          <c:extLst>
            <c:ext xmlns:c16="http://schemas.microsoft.com/office/drawing/2014/chart" uri="{C3380CC4-5D6E-409C-BE32-E72D297353CC}">
              <c16:uniqueId val="{00000005-7C3C-4091-9D6B-3CBC41727F18}"/>
            </c:ext>
          </c:extLst>
        </c:ser>
        <c:ser>
          <c:idx val="2"/>
          <c:order val="2"/>
          <c:tx>
            <c:v>Brecha</c:v>
          </c:tx>
          <c:spPr>
            <a:ln>
              <a:noFill/>
            </a:ln>
          </c:spPr>
          <c:marker>
            <c:spPr>
              <a:noFill/>
              <a:ln>
                <a:noFill/>
              </a:ln>
            </c:spPr>
          </c:marker>
          <c:dLbls>
            <c:dLbl>
              <c:idx val="0"/>
              <c:tx>
                <c:rich>
                  <a:bodyPr/>
                  <a:lstStyle/>
                  <a:p>
                    <a:fld id="{F355D7BD-E9D1-45E9-B287-9B0EF2D138E8}"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6-7C3C-4091-9D6B-3CBC41727F18}"/>
                </c:ext>
              </c:extLst>
            </c:dLbl>
            <c:dLbl>
              <c:idx val="1"/>
              <c:tx>
                <c:rich>
                  <a:bodyPr/>
                  <a:lstStyle/>
                  <a:p>
                    <a:fld id="{EAD1358C-5EE4-4210-9EC5-C8DDA6032007}"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7C3C-4091-9D6B-3CBC41727F18}"/>
                </c:ext>
              </c:extLst>
            </c:dLbl>
            <c:dLbl>
              <c:idx val="2"/>
              <c:layout>
                <c:manualLayout>
                  <c:x val="-6.3191153238546603E-3"/>
                  <c:y val="-6.1823792131859602E-3"/>
                </c:manualLayout>
              </c:layout>
              <c:tx>
                <c:rich>
                  <a:bodyPr/>
                  <a:lstStyle/>
                  <a:p>
                    <a:fld id="{1E00E646-9C7F-4E83-90A5-DDFA7B65A5D3}"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7C3C-4091-9D6B-3CBC41727F18}"/>
                </c:ext>
              </c:extLst>
            </c:dLbl>
            <c:dLbl>
              <c:idx val="3"/>
              <c:tx>
                <c:rich>
                  <a:bodyPr/>
                  <a:lstStyle/>
                  <a:p>
                    <a:fld id="{4E95D540-3965-45DB-B168-F2B4C4A4A111}"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7C3C-4091-9D6B-3CBC41727F18}"/>
                </c:ext>
              </c:extLst>
            </c:dLbl>
            <c:dLbl>
              <c:idx val="4"/>
              <c:tx>
                <c:rich>
                  <a:bodyPr/>
                  <a:lstStyle/>
                  <a:p>
                    <a:fld id="{BC60EEDD-A9DF-4389-8F97-94B4E8C4C476}"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7C3C-4091-9D6B-3CBC41727F18}"/>
                </c:ext>
              </c:extLst>
            </c:dLbl>
            <c:dLbl>
              <c:idx val="5"/>
              <c:tx>
                <c:rich>
                  <a:bodyPr/>
                  <a:lstStyle/>
                  <a:p>
                    <a:fld id="{ED429579-6C76-493E-8BCC-D6A9236DE22F}"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7C3C-4091-9D6B-3CBC41727F18}"/>
                </c:ext>
              </c:extLst>
            </c:dLbl>
            <c:spPr>
              <a:noFill/>
              <a:ln>
                <a:noFill/>
              </a:ln>
              <a:effectLst/>
            </c:spPr>
            <c:txPr>
              <a:bodyPr rot="-5400000" vert="horz" wrap="square" lIns="38100" tIns="19050" rIns="38100" bIns="19050" anchor="ctr">
                <a:spAutoFit/>
              </a:bodyPr>
              <a:lstStyle/>
              <a:p>
                <a:pPr>
                  <a:defRPr b="1">
                    <a:solidFill>
                      <a:srgbClr val="002060"/>
                    </a:solidFill>
                  </a:defRPr>
                </a:pPr>
                <a:endParaRPr lang="es-MX"/>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multiLvlStrRef>
              <c:f>SAL27_D!$J$58:$O$59</c:f>
              <c:multiLvlStrCache>
                <c:ptCount val="6"/>
                <c:lvl>
                  <c:pt idx="0">
                    <c:v>2016</c:v>
                  </c:pt>
                  <c:pt idx="1">
                    <c:v>2018</c:v>
                  </c:pt>
                  <c:pt idx="2">
                    <c:v>2020</c:v>
                  </c:pt>
                  <c:pt idx="3">
                    <c:v>2016</c:v>
                  </c:pt>
                  <c:pt idx="4">
                    <c:v>2018</c:v>
                  </c:pt>
                  <c:pt idx="5">
                    <c:v>2020</c:v>
                  </c:pt>
                </c:lvl>
                <c:lvl>
                  <c:pt idx="0">
                    <c:v>En situación de pobreza</c:v>
                  </c:pt>
                  <c:pt idx="3">
                    <c:v>En situación de no pobreza</c:v>
                  </c:pt>
                </c:lvl>
              </c:multiLvlStrCache>
            </c:multiLvlStrRef>
          </c:cat>
          <c:val>
            <c:numRef>
              <c:f>(SS28_D!$G$50:$I$50,SS28_D!$G$51:$I$51)</c:f>
              <c:numCache>
                <c:formatCode>0.0</c:formatCode>
                <c:ptCount val="6"/>
                <c:pt idx="0">
                  <c:v>89.967828034494005</c:v>
                </c:pt>
                <c:pt idx="1">
                  <c:v>89.434134713827234</c:v>
                </c:pt>
                <c:pt idx="2">
                  <c:v>89.42502972083237</c:v>
                </c:pt>
                <c:pt idx="3">
                  <c:v>47.79105172586398</c:v>
                </c:pt>
                <c:pt idx="4">
                  <c:v>48.506069176454197</c:v>
                </c:pt>
                <c:pt idx="5">
                  <c:v>45.863371948848297</c:v>
                </c:pt>
              </c:numCache>
            </c:numRef>
          </c:val>
          <c:smooth val="0"/>
          <c:extLst>
            <c:ext xmlns:c15="http://schemas.microsoft.com/office/drawing/2012/chart" uri="{02D57815-91ED-43cb-92C2-25804820EDAC}">
              <c15:datalabelsRange>
                <c15:f>(SS28_D!$D$18:$F$18,SS28_D!$D$19:$F$19)</c15:f>
                <c15:dlblRangeCache>
                  <c:ptCount val="6"/>
                  <c:pt idx="0">
                    <c:v>3.3</c:v>
                  </c:pt>
                  <c:pt idx="1">
                    <c:v>3.8</c:v>
                  </c:pt>
                  <c:pt idx="2">
                    <c:v>3.6</c:v>
                  </c:pt>
                  <c:pt idx="3">
                    <c:v>6.9</c:v>
                  </c:pt>
                  <c:pt idx="4">
                    <c:v>5.7</c:v>
                  </c:pt>
                  <c:pt idx="5">
                    <c:v>3.9</c:v>
                  </c:pt>
                </c15:dlblRangeCache>
              </c15:datalabelsRange>
            </c:ext>
            <c:ext xmlns:c16="http://schemas.microsoft.com/office/drawing/2014/chart" uri="{C3380CC4-5D6E-409C-BE32-E72D297353CC}">
              <c16:uniqueId val="{0000000C-7C3C-4091-9D6B-3CBC41727F18}"/>
            </c:ext>
          </c:extLst>
        </c:ser>
        <c:dLbls>
          <c:showLegendKey val="0"/>
          <c:showVal val="1"/>
          <c:showCatName val="0"/>
          <c:showSerName val="0"/>
          <c:showPercent val="0"/>
          <c:showBubbleSize val="0"/>
        </c:dLbls>
        <c:hiLowLines>
          <c:spPr>
            <a:ln>
              <a:prstDash val="dash"/>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a:lstStyle/>
          <a:p>
            <a:pPr>
              <a:defRPr sz="9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b="0">
                    <a:solidFill>
                      <a:srgbClr val="002060"/>
                    </a:solidFill>
                  </a:defRPr>
                </a:pPr>
                <a:r>
                  <a:rPr lang="en-US" b="0">
                    <a:solidFill>
                      <a:srgbClr val="002060"/>
                    </a:solidFill>
                  </a:rPr>
                  <a:t>Porcentaje</a:t>
                </a:r>
              </a:p>
            </c:rich>
          </c:tx>
          <c:layout>
            <c:manualLayout>
              <c:xMode val="edge"/>
              <c:yMode val="edge"/>
              <c:x val="1.7216216904925721E-2"/>
              <c:y val="0.41653018959329596"/>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8400"/>
        <c:crosses val="autoZero"/>
        <c:crossBetween val="between"/>
      </c:valAx>
    </c:plotArea>
    <c:legend>
      <c:legendPos val="b"/>
      <c:legendEntry>
        <c:idx val="2"/>
        <c:delete val="1"/>
      </c:legendEntry>
      <c:layout>
        <c:manualLayout>
          <c:xMode val="edge"/>
          <c:yMode val="edge"/>
          <c:x val="0.76043870244374789"/>
          <c:y val="0.13471899627655956"/>
          <c:w val="0.21782713576987847"/>
          <c:h val="2.0282732371769273E-2"/>
        </c:manualLayout>
      </c:layout>
      <c:overlay val="0"/>
      <c:spPr>
        <a:noFill/>
      </c:spPr>
      <c:txPr>
        <a:bodyPr/>
        <a:lstStyle/>
        <a:p>
          <a:pPr>
            <a:defRPr b="1">
              <a:solidFill>
                <a:srgbClr val="002060"/>
              </a:solidFill>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1330680980313699E-2"/>
          <c:y val="0.1000692987255221"/>
          <c:w val="0.90704695470113195"/>
          <c:h val="0.29232713984630543"/>
        </c:manualLayout>
      </c:layout>
      <c:lineChart>
        <c:grouping val="standard"/>
        <c:varyColors val="0"/>
        <c:ser>
          <c:idx val="0"/>
          <c:order val="0"/>
          <c:tx>
            <c:strRef>
              <c:f>SS29_D!$I$38:$J$38</c:f>
              <c:strCache>
                <c:ptCount val="1"/>
                <c:pt idx="0">
                  <c:v>Mujeres</c:v>
                </c:pt>
              </c:strCache>
            </c:strRef>
          </c:tx>
          <c:spPr>
            <a:ln w="12700">
              <a:solidFill>
                <a:srgbClr val="7030A0"/>
              </a:solidFill>
              <a:prstDash val="dash"/>
            </a:ln>
          </c:spPr>
          <c:marker>
            <c:symbol val="circle"/>
            <c:size val="8"/>
            <c:spPr>
              <a:solidFill>
                <a:srgbClr val="7030A0"/>
              </a:solidFill>
              <a:ln>
                <a:noFill/>
              </a:ln>
            </c:spPr>
          </c:marker>
          <c:dPt>
            <c:idx val="0"/>
            <c:bubble3D val="0"/>
            <c:spPr>
              <a:ln w="12700">
                <a:noFill/>
                <a:prstDash val="dash"/>
              </a:ln>
            </c:spPr>
            <c:extLst>
              <c:ext xmlns:c16="http://schemas.microsoft.com/office/drawing/2014/chart" uri="{C3380CC4-5D6E-409C-BE32-E72D297353CC}">
                <c16:uniqueId val="{00000001-816E-4955-9C33-46D10B9E2523}"/>
              </c:ext>
            </c:extLst>
          </c:dPt>
          <c:dPt>
            <c:idx val="3"/>
            <c:bubble3D val="0"/>
            <c:spPr>
              <a:ln w="12700">
                <a:noFill/>
                <a:prstDash val="dash"/>
              </a:ln>
            </c:spPr>
            <c:extLst>
              <c:ext xmlns:c16="http://schemas.microsoft.com/office/drawing/2014/chart" uri="{C3380CC4-5D6E-409C-BE32-E72D297353CC}">
                <c16:uniqueId val="{0000000C-816E-4955-9C33-46D10B9E2523}"/>
              </c:ext>
            </c:extLst>
          </c:dPt>
          <c:dLbls>
            <c:spPr>
              <a:noFill/>
              <a:ln>
                <a:noFill/>
              </a:ln>
              <a:effectLst/>
            </c:spPr>
            <c:txPr>
              <a:bodyPr wrap="square" lIns="38100" tIns="19050" rIns="38100" bIns="19050" anchor="ctr">
                <a:spAutoFit/>
              </a:bodyPr>
              <a:lstStyle/>
              <a:p>
                <a:pPr>
                  <a:defRPr sz="900">
                    <a:latin typeface="+mn-lt"/>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SS29_D!$O$76:$Q$99</c15:sqref>
                  </c15:fullRef>
                </c:ext>
              </c:extLst>
              <c:f>(SS29_D!$O$79:$Q$79,SS29_D!$O$83:$Q$83,SS29_D!$O$87:$Q$87,SS29_D!$O$91:$Q$91,SS29_D!$O$95:$Q$95,SS29_D!$O$99:$Q$99)</c:f>
              <c:multiLvlStrCache>
                <c:ptCount val="6"/>
                <c:lvl>
                  <c:pt idx="5">
                    <c:v> </c:v>
                  </c:pt>
                </c:lvl>
                <c:lvl/>
                <c:lvl/>
              </c:multiLvlStrCache>
            </c:multiLvlStrRef>
          </c:cat>
          <c:val>
            <c:numRef>
              <c:extLst>
                <c:ext xmlns:c15="http://schemas.microsoft.com/office/drawing/2012/chart" uri="{02D57815-91ED-43cb-92C2-25804820EDAC}">
                  <c15:fullRef>
                    <c15:sqref>(SS29_D!$J$44:$J$47,SS29_D!$P$44:$P$47,SS29_D!$V$44:$V$47,SS29_D!$J$48:$J$51,SS29_D!$P$48:$P$51,SS29_D!$V$48:$V$51)</c15:sqref>
                  </c15:fullRef>
                </c:ext>
              </c:extLst>
              <c:f>(SS29_D!$J$47,SS29_D!$P$47,SS29_D!$V$47,SS29_D!$J$51,SS29_D!$P$51,SS29_D!$V$51)</c:f>
              <c:numCache>
                <c:formatCode>0.0</c:formatCode>
                <c:ptCount val="6"/>
                <c:pt idx="0">
                  <c:v>76.998985249169621</c:v>
                </c:pt>
                <c:pt idx="1">
                  <c:v>76.969276628571833</c:v>
                </c:pt>
                <c:pt idx="2">
                  <c:v>73.475252918035153</c:v>
                </c:pt>
                <c:pt idx="3">
                  <c:v>35.950414610412011</c:v>
                </c:pt>
                <c:pt idx="4">
                  <c:v>36.698962069496382</c:v>
                </c:pt>
                <c:pt idx="5">
                  <c:v>34.312656542630016</c:v>
                </c:pt>
              </c:numCache>
            </c:numRef>
          </c:val>
          <c:smooth val="0"/>
          <c:extLst>
            <c:ext xmlns:c16="http://schemas.microsoft.com/office/drawing/2014/chart" uri="{C3380CC4-5D6E-409C-BE32-E72D297353CC}">
              <c16:uniqueId val="{00000002-3B2B-4F86-B17E-00191F49B242}"/>
            </c:ext>
          </c:extLst>
        </c:ser>
        <c:ser>
          <c:idx val="1"/>
          <c:order val="1"/>
          <c:tx>
            <c:strRef>
              <c:f>SS28_D!$E$26</c:f>
              <c:strCache>
                <c:ptCount val="1"/>
                <c:pt idx="0">
                  <c:v>Hombres </c:v>
                </c:pt>
              </c:strCache>
            </c:strRef>
          </c:tx>
          <c:spPr>
            <a:ln w="12700">
              <a:solidFill>
                <a:srgbClr val="C4BD97"/>
              </a:solidFill>
              <a:prstDash val="dash"/>
            </a:ln>
          </c:spPr>
          <c:marker>
            <c:symbol val="circle"/>
            <c:size val="8"/>
            <c:spPr>
              <a:solidFill>
                <a:srgbClr val="C4BD97"/>
              </a:solidFill>
              <a:ln>
                <a:noFill/>
              </a:ln>
            </c:spPr>
          </c:marker>
          <c:dPt>
            <c:idx val="0"/>
            <c:bubble3D val="0"/>
            <c:spPr>
              <a:ln w="12700">
                <a:noFill/>
                <a:prstDash val="dash"/>
              </a:ln>
            </c:spPr>
            <c:extLst>
              <c:ext xmlns:c16="http://schemas.microsoft.com/office/drawing/2014/chart" uri="{C3380CC4-5D6E-409C-BE32-E72D297353CC}">
                <c16:uniqueId val="{00000003-816E-4955-9C33-46D10B9E2523}"/>
              </c:ext>
            </c:extLst>
          </c:dPt>
          <c:dPt>
            <c:idx val="3"/>
            <c:bubble3D val="0"/>
            <c:spPr>
              <a:ln w="12700">
                <a:noFill/>
                <a:prstDash val="dash"/>
              </a:ln>
            </c:spPr>
            <c:extLst>
              <c:ext xmlns:c16="http://schemas.microsoft.com/office/drawing/2014/chart" uri="{C3380CC4-5D6E-409C-BE32-E72D297353CC}">
                <c16:uniqueId val="{0000000B-816E-4955-9C33-46D10B9E2523}"/>
              </c:ext>
            </c:extLst>
          </c:dPt>
          <c:dLbls>
            <c:spPr>
              <a:noFill/>
              <a:ln>
                <a:noFill/>
              </a:ln>
              <a:effectLst/>
            </c:spPr>
            <c:txPr>
              <a:bodyPr wrap="square" lIns="38100" tIns="19050" rIns="38100" bIns="19050" anchor="ctr">
                <a:spAutoFit/>
              </a:bodyPr>
              <a:lstStyle/>
              <a:p>
                <a:pPr>
                  <a:defRPr sz="900">
                    <a:latin typeface="+mn-lt"/>
                  </a:defRPr>
                </a:pPr>
                <a:endParaRPr lang="es-MX"/>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SS29_D!$O$76:$Q$99</c15:sqref>
                  </c15:fullRef>
                </c:ext>
              </c:extLst>
              <c:f>(SS29_D!$O$79:$Q$79,SS29_D!$O$83:$Q$83,SS29_D!$O$87:$Q$87,SS29_D!$O$91:$Q$91,SS29_D!$O$95:$Q$95,SS29_D!$O$99:$Q$99)</c:f>
              <c:multiLvlStrCache>
                <c:ptCount val="6"/>
                <c:lvl>
                  <c:pt idx="5">
                    <c:v> </c:v>
                  </c:pt>
                </c:lvl>
                <c:lvl/>
                <c:lvl/>
              </c:multiLvlStrCache>
            </c:multiLvlStrRef>
          </c:cat>
          <c:val>
            <c:numRef>
              <c:extLst>
                <c:ext xmlns:c15="http://schemas.microsoft.com/office/drawing/2012/chart" uri="{02D57815-91ED-43cb-92C2-25804820EDAC}">
                  <c15:fullRef>
                    <c15:sqref>(SS29_D!$H$44:$H$47,SS29_D!$N$44:$N$47,SS29_D!$T$44:$T$47,SS29_D!$H$48:$H$51,SS29_D!$N$48:$N$51,SS29_D!$T$48:$T$51)</c15:sqref>
                  </c15:fullRef>
                </c:ext>
              </c:extLst>
              <c:f>(SS29_D!$H$47,SS29_D!$N$47,SS29_D!$T$47,SS29_D!$H$51,SS29_D!$N$51,SS29_D!$T$51)</c:f>
              <c:numCache>
                <c:formatCode>0.0</c:formatCode>
                <c:ptCount val="6"/>
                <c:pt idx="0">
                  <c:v>64.481549123476327</c:v>
                </c:pt>
                <c:pt idx="1">
                  <c:v>62.965555414383935</c:v>
                </c:pt>
                <c:pt idx="2">
                  <c:v>60.993679675555448</c:v>
                </c:pt>
                <c:pt idx="3">
                  <c:v>26.69191846670838</c:v>
                </c:pt>
                <c:pt idx="4">
                  <c:v>28.26541093935619</c:v>
                </c:pt>
                <c:pt idx="5">
                  <c:v>26.23176784631066</c:v>
                </c:pt>
              </c:numCache>
            </c:numRef>
          </c:val>
          <c:smooth val="0"/>
          <c:extLst>
            <c:ext xmlns:c16="http://schemas.microsoft.com/office/drawing/2014/chart" uri="{C3380CC4-5D6E-409C-BE32-E72D297353CC}">
              <c16:uniqueId val="{00000005-3B2B-4F86-B17E-00191F49B242}"/>
            </c:ext>
          </c:extLst>
        </c:ser>
        <c:ser>
          <c:idx val="2"/>
          <c:order val="2"/>
          <c:tx>
            <c:v>Brecha</c:v>
          </c:tx>
          <c:spPr>
            <a:ln>
              <a:noFill/>
            </a:ln>
          </c:spPr>
          <c:marker>
            <c:spPr>
              <a:noFill/>
              <a:ln>
                <a:noFill/>
              </a:ln>
            </c:spPr>
          </c:marker>
          <c:dLbls>
            <c:dLbl>
              <c:idx val="0"/>
              <c:tx>
                <c:rich>
                  <a:bodyPr/>
                  <a:lstStyle/>
                  <a:p>
                    <a:fld id="{21F3B08E-D0CB-4ABE-9353-7690123643A4}"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816E-4955-9C33-46D10B9E2523}"/>
                </c:ext>
              </c:extLst>
            </c:dLbl>
            <c:dLbl>
              <c:idx val="1"/>
              <c:tx>
                <c:rich>
                  <a:bodyPr/>
                  <a:lstStyle/>
                  <a:p>
                    <a:fld id="{E9459F07-4EDD-4C40-A7F3-A6EE2AB3CDD2}"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816E-4955-9C33-46D10B9E2523}"/>
                </c:ext>
              </c:extLst>
            </c:dLbl>
            <c:dLbl>
              <c:idx val="2"/>
              <c:tx>
                <c:rich>
                  <a:bodyPr/>
                  <a:lstStyle/>
                  <a:p>
                    <a:fld id="{FD50CD10-9475-4834-9C5E-8EBC64DCC470}"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816E-4955-9C33-46D10B9E2523}"/>
                </c:ext>
              </c:extLst>
            </c:dLbl>
            <c:dLbl>
              <c:idx val="3"/>
              <c:tx>
                <c:rich>
                  <a:bodyPr/>
                  <a:lstStyle/>
                  <a:p>
                    <a:fld id="{C9330D89-8217-483D-976F-519875FCC971}"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816E-4955-9C33-46D10B9E2523}"/>
                </c:ext>
              </c:extLst>
            </c:dLbl>
            <c:dLbl>
              <c:idx val="4"/>
              <c:tx>
                <c:rich>
                  <a:bodyPr/>
                  <a:lstStyle/>
                  <a:p>
                    <a:fld id="{7D9FAAA1-9D0E-45F2-8E15-21F953F0F035}"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816E-4955-9C33-46D10B9E2523}"/>
                </c:ext>
              </c:extLst>
            </c:dLbl>
            <c:dLbl>
              <c:idx val="5"/>
              <c:tx>
                <c:rich>
                  <a:bodyPr/>
                  <a:lstStyle/>
                  <a:p>
                    <a:fld id="{3044D694-0A13-4FAF-832B-1B8D3C5AD88E}"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816E-4955-9C33-46D10B9E2523}"/>
                </c:ext>
              </c:extLst>
            </c:dLbl>
            <c:spPr>
              <a:noFill/>
              <a:ln>
                <a:noFill/>
              </a:ln>
              <a:effectLst/>
            </c:spPr>
            <c:txPr>
              <a:bodyPr rot="-5400000" vert="horz" wrap="square" lIns="38100" tIns="19050" rIns="38100" bIns="19050" anchor="ctr">
                <a:spAutoFit/>
              </a:bodyPr>
              <a:lstStyle/>
              <a:p>
                <a:pPr>
                  <a:defRPr b="1">
                    <a:solidFill>
                      <a:srgbClr val="002060"/>
                    </a:solidFill>
                  </a:defRPr>
                </a:pPr>
                <a:endParaRPr lang="es-MX"/>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multiLvlStrRef>
              <c:extLst>
                <c:ext xmlns:c15="http://schemas.microsoft.com/office/drawing/2012/chart" uri="{02D57815-91ED-43cb-92C2-25804820EDAC}">
                  <c15:fullRef>
                    <c15:sqref>SS29_D!$O$76:$Q$99</c15:sqref>
                  </c15:fullRef>
                </c:ext>
              </c:extLst>
              <c:f>(SS29_D!$O$79:$Q$79,SS29_D!$O$83:$Q$83,SS29_D!$O$87:$Q$87,SS29_D!$O$91:$Q$91,SS29_D!$O$95:$Q$95,SS29_D!$O$99:$Q$99)</c:f>
              <c:multiLvlStrCache>
                <c:ptCount val="6"/>
                <c:lvl>
                  <c:pt idx="5">
                    <c:v> </c:v>
                  </c:pt>
                </c:lvl>
                <c:lvl/>
                <c:lvl/>
              </c:multiLvlStrCache>
            </c:multiLvlStrRef>
          </c:cat>
          <c:val>
            <c:numRef>
              <c:extLst>
                <c:ext xmlns:c15="http://schemas.microsoft.com/office/drawing/2012/chart" uri="{02D57815-91ED-43cb-92C2-25804820EDAC}">
                  <c15:fullRef>
                    <c15:sqref>(SS29_D!$I$75:$I$78,SS29_D!$J$75:$J$78,SS29_D!$K$75:$K$78,SS29_D!$I$79:$I$82,SS29_D!$J$79:$J$82,SS29_D!$K$79:$K$82)</c15:sqref>
                  </c15:fullRef>
                </c:ext>
              </c:extLst>
              <c:f>(SS29_D!$I$78,SS29_D!$J$78,SS29_D!$K$78,SS29_D!$I$82,SS29_D!$J$82,SS29_D!$K$82)</c:f>
              <c:numCache>
                <c:formatCode>0.0</c:formatCode>
                <c:ptCount val="6"/>
                <c:pt idx="0">
                  <c:v>70.740267186322967</c:v>
                </c:pt>
                <c:pt idx="1">
                  <c:v>69.967416021477888</c:v>
                </c:pt>
                <c:pt idx="2">
                  <c:v>67.234466296795304</c:v>
                </c:pt>
                <c:pt idx="3">
                  <c:v>31.321166538560195</c:v>
                </c:pt>
                <c:pt idx="4">
                  <c:v>32.482186504426288</c:v>
                </c:pt>
                <c:pt idx="5">
                  <c:v>30.272212194470338</c:v>
                </c:pt>
              </c:numCache>
            </c:numRef>
          </c:val>
          <c:smooth val="0"/>
          <c:extLst>
            <c:ext xmlns:c15="http://schemas.microsoft.com/office/drawing/2012/chart" uri="{02D57815-91ED-43cb-92C2-25804820EDAC}">
              <c15:datalabelsRange>
                <c15:f>(SS29_D!$E$22:$E$25,SS29_D!$F$22:$F$25,SS29_D!$G$22:$G$25,SS29_D!$E$27:$E$30,SS29_D!$F$27:$F$30,SS29_D!$G$27:$G$30)</c15:f>
                <c15:dlblRangeCache>
                  <c:ptCount val="24"/>
                  <c:pt idx="0">
                    <c:v>8.8</c:v>
                  </c:pt>
                  <c:pt idx="1">
                    <c:v>20.5</c:v>
                  </c:pt>
                  <c:pt idx="2">
                    <c:v>20.0</c:v>
                  </c:pt>
                  <c:pt idx="3">
                    <c:v>12.5</c:v>
                  </c:pt>
                  <c:pt idx="4">
                    <c:v>10.8</c:v>
                  </c:pt>
                  <c:pt idx="5">
                    <c:v>20.4</c:v>
                  </c:pt>
                  <c:pt idx="6">
                    <c:v>18.6</c:v>
                  </c:pt>
                  <c:pt idx="7">
                    <c:v>14.0</c:v>
                  </c:pt>
                  <c:pt idx="8">
                    <c:v>8.9</c:v>
                  </c:pt>
                  <c:pt idx="9">
                    <c:v>18.3</c:v>
                  </c:pt>
                  <c:pt idx="10">
                    <c:v>22.7</c:v>
                  </c:pt>
                  <c:pt idx="11">
                    <c:v>12.5</c:v>
                  </c:pt>
                  <c:pt idx="12">
                    <c:v>5.5</c:v>
                  </c:pt>
                  <c:pt idx="13">
                    <c:v>15.4</c:v>
                  </c:pt>
                  <c:pt idx="14">
                    <c:v>30.3</c:v>
                  </c:pt>
                  <c:pt idx="15">
                    <c:v>9.3</c:v>
                  </c:pt>
                  <c:pt idx="16">
                    <c:v>4.5</c:v>
                  </c:pt>
                  <c:pt idx="17">
                    <c:v>14.3</c:v>
                  </c:pt>
                  <c:pt idx="18">
                    <c:v>28.4</c:v>
                  </c:pt>
                  <c:pt idx="19">
                    <c:v>8.4</c:v>
                  </c:pt>
                  <c:pt idx="20">
                    <c:v>4.1</c:v>
                  </c:pt>
                  <c:pt idx="21">
                    <c:v>13.5</c:v>
                  </c:pt>
                  <c:pt idx="22">
                    <c:v>31.5</c:v>
                  </c:pt>
                  <c:pt idx="23">
                    <c:v>8.1</c:v>
                  </c:pt>
                </c15:dlblRangeCache>
              </c15:datalabelsRange>
            </c:ext>
            <c:ext xmlns:c15="http://schemas.microsoft.com/office/drawing/2012/chart" uri="{02D57815-91ED-43cb-92C2-25804820EDAC}">
              <c15:categoryFilterExceptions>
                <c15:categoryFilterException>
                  <c15:sqref>SS29_D!$I$77</c15:sqref>
                  <c15:dLbl>
                    <c:idx val="-1"/>
                    <c:delete val="1"/>
                    <c:extLst>
                      <c:ext uri="{CE6537A1-D6FC-4f65-9D91-7224C49458BB}"/>
                      <c:ext xmlns:c16="http://schemas.microsoft.com/office/drawing/2014/chart" uri="{C3380CC4-5D6E-409C-BE32-E72D297353CC}">
                        <c16:uniqueId val="{00000008-C9E7-40F3-AE4C-DDB78835C3BC}"/>
                      </c:ext>
                    </c:extLst>
                  </c15:dLbl>
                </c15:categoryFilterException>
              </c15:categoryFilterExceptions>
            </c:ext>
            <c:ext xmlns:c16="http://schemas.microsoft.com/office/drawing/2014/chart" uri="{C3380CC4-5D6E-409C-BE32-E72D297353CC}">
              <c16:uniqueId val="{0000000C-3B2B-4F86-B17E-00191F49B242}"/>
            </c:ext>
          </c:extLst>
        </c:ser>
        <c:dLbls>
          <c:showLegendKey val="0"/>
          <c:showVal val="1"/>
          <c:showCatName val="0"/>
          <c:showSerName val="0"/>
          <c:showPercent val="0"/>
          <c:showBubbleSize val="0"/>
        </c:dLbls>
        <c:hiLowLines>
          <c:spPr>
            <a:ln>
              <a:prstDash val="dash"/>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a:lstStyle/>
          <a:p>
            <a:pPr>
              <a:defRPr sz="9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b="0">
                    <a:solidFill>
                      <a:srgbClr val="002060"/>
                    </a:solidFill>
                  </a:defRPr>
                </a:pPr>
                <a:r>
                  <a:rPr lang="en-US" b="0">
                    <a:solidFill>
                      <a:srgbClr val="002060"/>
                    </a:solidFill>
                  </a:rPr>
                  <a:t>Porcentaje</a:t>
                </a:r>
              </a:p>
            </c:rich>
          </c:tx>
          <c:layout>
            <c:manualLayout>
              <c:xMode val="edge"/>
              <c:yMode val="edge"/>
              <c:x val="1.7216237232090956E-2"/>
              <c:y val="0.19372165550546289"/>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8400"/>
        <c:crosses val="autoZero"/>
        <c:crossBetween val="between"/>
      </c:valAx>
    </c:plotArea>
    <c:legend>
      <c:legendPos val="b"/>
      <c:legendEntry>
        <c:idx val="2"/>
        <c:delete val="1"/>
      </c:legendEntry>
      <c:layout>
        <c:manualLayout>
          <c:xMode val="edge"/>
          <c:yMode val="edge"/>
          <c:x val="0.7566035789150517"/>
          <c:y val="7.4912522478225829E-2"/>
          <c:w val="0.21782713576987847"/>
          <c:h val="2.0282732371769273E-2"/>
        </c:manualLayout>
      </c:layout>
      <c:overlay val="0"/>
      <c:spPr>
        <a:noFill/>
      </c:spPr>
      <c:txPr>
        <a:bodyPr/>
        <a:lstStyle/>
        <a:p>
          <a:pPr>
            <a:defRPr b="1">
              <a:solidFill>
                <a:srgbClr val="002060"/>
              </a:solidFill>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4104681089628E-2"/>
          <c:y val="0.17629326632869896"/>
          <c:w val="0.90193349982561588"/>
          <c:h val="0.61917783852031016"/>
        </c:manualLayout>
      </c:layout>
      <c:lineChart>
        <c:grouping val="standard"/>
        <c:varyColors val="0"/>
        <c:ser>
          <c:idx val="0"/>
          <c:order val="0"/>
          <c:tx>
            <c:strRef>
              <c:f>SS29_D!$I$38:$J$38</c:f>
              <c:strCache>
                <c:ptCount val="1"/>
                <c:pt idx="0">
                  <c:v>Mujeres</c:v>
                </c:pt>
              </c:strCache>
            </c:strRef>
          </c:tx>
          <c:spPr>
            <a:ln w="12700">
              <a:solidFill>
                <a:srgbClr val="7030A0"/>
              </a:solidFill>
              <a:prstDash val="dash"/>
            </a:ln>
          </c:spPr>
          <c:marker>
            <c:symbol val="circle"/>
            <c:size val="8"/>
            <c:spPr>
              <a:solidFill>
                <a:srgbClr val="7030A0"/>
              </a:solidFill>
              <a:ln>
                <a:noFill/>
              </a:ln>
            </c:spPr>
          </c:marker>
          <c:dPt>
            <c:idx val="3"/>
            <c:bubble3D val="0"/>
            <c:spPr>
              <a:ln w="12700">
                <a:noFill/>
                <a:prstDash val="dash"/>
              </a:ln>
            </c:spPr>
            <c:extLst>
              <c:ext xmlns:c16="http://schemas.microsoft.com/office/drawing/2014/chart" uri="{C3380CC4-5D6E-409C-BE32-E72D297353CC}">
                <c16:uniqueId val="{00000020-3B2B-4F86-B17E-00191F49B242}"/>
              </c:ext>
            </c:extLst>
          </c:dPt>
          <c:dPt>
            <c:idx val="6"/>
            <c:bubble3D val="0"/>
            <c:spPr>
              <a:ln w="12700">
                <a:noFill/>
                <a:prstDash val="dash"/>
              </a:ln>
            </c:spPr>
            <c:extLst>
              <c:ext xmlns:c16="http://schemas.microsoft.com/office/drawing/2014/chart" uri="{C3380CC4-5D6E-409C-BE32-E72D297353CC}">
                <c16:uniqueId val="{00000023-3B2B-4F86-B17E-00191F49B242}"/>
              </c:ext>
            </c:extLst>
          </c:dPt>
          <c:dPt>
            <c:idx val="9"/>
            <c:bubble3D val="0"/>
            <c:spPr>
              <a:ln w="12700">
                <a:noFill/>
                <a:prstDash val="dash"/>
              </a:ln>
            </c:spPr>
            <c:extLst>
              <c:ext xmlns:c16="http://schemas.microsoft.com/office/drawing/2014/chart" uri="{C3380CC4-5D6E-409C-BE32-E72D297353CC}">
                <c16:uniqueId val="{00000026-3B2B-4F86-B17E-00191F49B242}"/>
              </c:ext>
            </c:extLst>
          </c:dPt>
          <c:dPt>
            <c:idx val="12"/>
            <c:bubble3D val="0"/>
            <c:spPr>
              <a:ln w="12700">
                <a:noFill/>
                <a:prstDash val="dash"/>
              </a:ln>
            </c:spPr>
            <c:extLst>
              <c:ext xmlns:c16="http://schemas.microsoft.com/office/drawing/2014/chart" uri="{C3380CC4-5D6E-409C-BE32-E72D297353CC}">
                <c16:uniqueId val="{00000028-3B2B-4F86-B17E-00191F49B242}"/>
              </c:ext>
            </c:extLst>
          </c:dPt>
          <c:dPt>
            <c:idx val="15"/>
            <c:bubble3D val="0"/>
            <c:spPr>
              <a:ln w="12700">
                <a:noFill/>
                <a:prstDash val="dash"/>
              </a:ln>
            </c:spPr>
            <c:extLst>
              <c:ext xmlns:c16="http://schemas.microsoft.com/office/drawing/2014/chart" uri="{C3380CC4-5D6E-409C-BE32-E72D297353CC}">
                <c16:uniqueId val="{0000002A-3B2B-4F86-B17E-00191F49B242}"/>
              </c:ext>
            </c:extLst>
          </c:dPt>
          <c:dLbls>
            <c:dLbl>
              <c:idx val="2"/>
              <c:layout>
                <c:manualLayout>
                  <c:x val="-2.1741965251461746E-2"/>
                  <c:y val="-2.16639956188898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3B2B-4F86-B17E-00191F49B242}"/>
                </c:ext>
              </c:extLst>
            </c:dLbl>
            <c:dLbl>
              <c:idx val="10"/>
              <c:layout>
                <c:manualLayout>
                  <c:x val="-2.9537039155357572E-2"/>
                  <c:y val="-2.76166256420020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2180-4F09-9C85-3993A3FF3524}"/>
                </c:ext>
              </c:extLst>
            </c:dLbl>
            <c:dLbl>
              <c:idx val="13"/>
              <c:layout>
                <c:manualLayout>
                  <c:x val="-2.6965810555521025E-2"/>
                  <c:y val="-2.76166256420020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4DBD-404A-8CC9-B4BBF3B3D4AF}"/>
                </c:ext>
              </c:extLst>
            </c:dLbl>
            <c:dLbl>
              <c:idx val="16"/>
              <c:layout>
                <c:manualLayout>
                  <c:x val="-3.4679496355030384E-2"/>
                  <c:y val="-2.07081627749899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588B-4596-B49B-59D06DA35B45}"/>
                </c:ext>
              </c:extLst>
            </c:dLbl>
            <c:spPr>
              <a:noFill/>
              <a:ln>
                <a:noFill/>
              </a:ln>
              <a:effectLst/>
            </c:spPr>
            <c:txPr>
              <a:bodyPr wrap="square" lIns="38100" tIns="19050" rIns="38100" bIns="19050" anchor="ctr">
                <a:spAutoFit/>
              </a:bodyPr>
              <a:lstStyle/>
              <a:p>
                <a:pPr>
                  <a:defRPr sz="900">
                    <a:latin typeface="+mn-lt"/>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SS29_D!$L$76:$N$99</c15:sqref>
                  </c15:fullRef>
                </c:ext>
              </c:extLst>
              <c:f>(SS29_D!$L$76:$N$78,SS29_D!$L$80:$N$82,SS29_D!$L$84:$N$86,SS29_D!$L$88:$N$90,SS29_D!$L$92:$N$94,SS29_D!$L$96:$N$98)</c:f>
              <c:multiLvlStrCache>
                <c:ptCount val="18"/>
                <c:lvl>
                  <c:pt idx="0">
                    <c:v>16-44</c:v>
                  </c:pt>
                  <c:pt idx="1">
                    <c:v>45-64</c:v>
                  </c:pt>
                  <c:pt idx="2">
                    <c:v>65 o más</c:v>
                  </c:pt>
                  <c:pt idx="3">
                    <c:v>16-44</c:v>
                  </c:pt>
                  <c:pt idx="4">
                    <c:v>45-64</c:v>
                  </c:pt>
                  <c:pt idx="5">
                    <c:v>65 o más</c:v>
                  </c:pt>
                  <c:pt idx="6">
                    <c:v>16-44</c:v>
                  </c:pt>
                  <c:pt idx="7">
                    <c:v>45-64</c:v>
                  </c:pt>
                  <c:pt idx="8">
                    <c:v>65 o más</c:v>
                  </c:pt>
                  <c:pt idx="9">
                    <c:v>16-44</c:v>
                  </c:pt>
                  <c:pt idx="10">
                    <c:v>45-64</c:v>
                  </c:pt>
                  <c:pt idx="11">
                    <c:v>65 o más</c:v>
                  </c:pt>
                  <c:pt idx="12">
                    <c:v>16-44</c:v>
                  </c:pt>
                  <c:pt idx="13">
                    <c:v>45-64</c:v>
                  </c:pt>
                  <c:pt idx="14">
                    <c:v>65 o más</c:v>
                  </c:pt>
                  <c:pt idx="15">
                    <c:v>16-44</c:v>
                  </c:pt>
                  <c:pt idx="16">
                    <c:v>45-64</c:v>
                  </c:pt>
                  <c:pt idx="17">
                    <c:v>65 o más</c:v>
                  </c:pt>
                </c:lvl>
                <c:lvl>
                  <c:pt idx="0">
                    <c:v>2016</c:v>
                  </c:pt>
                  <c:pt idx="3">
                    <c:v>2018</c:v>
                  </c:pt>
                  <c:pt idx="6">
                    <c:v>2020</c:v>
                  </c:pt>
                  <c:pt idx="9">
                    <c:v>2016</c:v>
                  </c:pt>
                  <c:pt idx="12">
                    <c:v>2018</c:v>
                  </c:pt>
                  <c:pt idx="15">
                    <c:v>2020</c:v>
                  </c:pt>
                </c:lvl>
                <c:lvl>
                  <c:pt idx="0">
                    <c:v>En situación de pobreza</c:v>
                  </c:pt>
                  <c:pt idx="9">
                    <c:v>En situación de no pobreza</c:v>
                  </c:pt>
                </c:lvl>
              </c:multiLvlStrCache>
            </c:multiLvlStrRef>
          </c:cat>
          <c:val>
            <c:numRef>
              <c:extLst>
                <c:ext xmlns:c15="http://schemas.microsoft.com/office/drawing/2012/chart" uri="{02D57815-91ED-43cb-92C2-25804820EDAC}">
                  <c15:fullRef>
                    <c15:sqref>(SS29_D!$J$44:$J$47,SS29_D!$P$44:$P$47,SS29_D!$V$44:$V$47,SS29_D!$J$48:$J$51,SS29_D!$P$48:$P$51,SS29_D!$V$48:$V$51)</c15:sqref>
                  </c15:fullRef>
                </c:ext>
              </c:extLst>
              <c:f>(SS29_D!$J$44:$J$46,SS29_D!$P$44:$P$46,SS29_D!$V$44:$V$46,SS29_D!$J$48:$J$50,SS29_D!$P$48:$P$50,SS29_D!$V$48:$V$50)</c:f>
              <c:numCache>
                <c:formatCode>0.0</c:formatCode>
                <c:ptCount val="18"/>
                <c:pt idx="0">
                  <c:v>74.046738831215137</c:v>
                </c:pt>
                <c:pt idx="1">
                  <c:v>80.256580868154529</c:v>
                </c:pt>
                <c:pt idx="2">
                  <c:v>94.002068457216225</c:v>
                </c:pt>
                <c:pt idx="3">
                  <c:v>74.847292935245449</c:v>
                </c:pt>
                <c:pt idx="4">
                  <c:v>78.191709601892939</c:v>
                </c:pt>
                <c:pt idx="5">
                  <c:v>90.875553687477776</c:v>
                </c:pt>
                <c:pt idx="6">
                  <c:v>71.341646000370247</c:v>
                </c:pt>
                <c:pt idx="7">
                  <c:v>74.387914860823003</c:v>
                </c:pt>
                <c:pt idx="8">
                  <c:v>91.770810891821768</c:v>
                </c:pt>
                <c:pt idx="9">
                  <c:v>33.443860070492462</c:v>
                </c:pt>
                <c:pt idx="10">
                  <c:v>38.059095147681695</c:v>
                </c:pt>
                <c:pt idx="11">
                  <c:v>64.60985606340202</c:v>
                </c:pt>
                <c:pt idx="12">
                  <c:v>34.229143967651311</c:v>
                </c:pt>
                <c:pt idx="13">
                  <c:v>37.974767273834011</c:v>
                </c:pt>
                <c:pt idx="14">
                  <c:v>66.596632384692185</c:v>
                </c:pt>
                <c:pt idx="15">
                  <c:v>31.852769415704408</c:v>
                </c:pt>
                <c:pt idx="16">
                  <c:v>34.420773976569471</c:v>
                </c:pt>
                <c:pt idx="17">
                  <c:v>70.684408262477874</c:v>
                </c:pt>
              </c:numCache>
            </c:numRef>
          </c:val>
          <c:smooth val="0"/>
          <c:extLst>
            <c:ext xmlns:c15="http://schemas.microsoft.com/office/drawing/2012/chart" uri="{02D57815-91ED-43cb-92C2-25804820EDAC}">
              <c15:categoryFilterExceptions>
                <c15:categoryFilterException>
                  <c15:sqref>SS29_D!$J$47</c15:sqref>
                  <c15:spPr xmlns:c15="http://schemas.microsoft.com/office/drawing/2012/chart">
                    <a:ln w="12700">
                      <a:noFill/>
                      <a:prstDash val="dash"/>
                    </a:ln>
                  </c15:spPr>
                  <c15:bubble3D val="0"/>
                </c15:categoryFilterException>
              </c15:categoryFilterExceptions>
            </c:ext>
            <c:ext xmlns:c16="http://schemas.microsoft.com/office/drawing/2014/chart" uri="{C3380CC4-5D6E-409C-BE32-E72D297353CC}">
              <c16:uniqueId val="{00000002-3B2B-4F86-B17E-00191F49B242}"/>
            </c:ext>
          </c:extLst>
        </c:ser>
        <c:ser>
          <c:idx val="1"/>
          <c:order val="1"/>
          <c:tx>
            <c:strRef>
              <c:f>SS28_D!$E$26</c:f>
              <c:strCache>
                <c:ptCount val="1"/>
                <c:pt idx="0">
                  <c:v>Hombres </c:v>
                </c:pt>
              </c:strCache>
            </c:strRef>
          </c:tx>
          <c:spPr>
            <a:ln w="12700">
              <a:solidFill>
                <a:srgbClr val="C4BD97"/>
              </a:solidFill>
              <a:prstDash val="dash"/>
            </a:ln>
          </c:spPr>
          <c:marker>
            <c:symbol val="circle"/>
            <c:size val="8"/>
            <c:spPr>
              <a:solidFill>
                <a:srgbClr val="C4BD97"/>
              </a:solidFill>
              <a:ln>
                <a:noFill/>
              </a:ln>
            </c:spPr>
          </c:marker>
          <c:dPt>
            <c:idx val="3"/>
            <c:bubble3D val="0"/>
            <c:spPr>
              <a:ln w="12700">
                <a:noFill/>
                <a:prstDash val="dash"/>
              </a:ln>
            </c:spPr>
            <c:extLst>
              <c:ext xmlns:c16="http://schemas.microsoft.com/office/drawing/2014/chart" uri="{C3380CC4-5D6E-409C-BE32-E72D297353CC}">
                <c16:uniqueId val="{00000021-3B2B-4F86-B17E-00191F49B242}"/>
              </c:ext>
            </c:extLst>
          </c:dPt>
          <c:dPt>
            <c:idx val="6"/>
            <c:bubble3D val="0"/>
            <c:spPr>
              <a:ln w="12700">
                <a:noFill/>
                <a:prstDash val="dash"/>
              </a:ln>
            </c:spPr>
            <c:extLst>
              <c:ext xmlns:c16="http://schemas.microsoft.com/office/drawing/2014/chart" uri="{C3380CC4-5D6E-409C-BE32-E72D297353CC}">
                <c16:uniqueId val="{00000022-3B2B-4F86-B17E-00191F49B242}"/>
              </c:ext>
            </c:extLst>
          </c:dPt>
          <c:dPt>
            <c:idx val="9"/>
            <c:bubble3D val="0"/>
            <c:spPr>
              <a:ln w="12700">
                <a:noFill/>
                <a:prstDash val="dash"/>
              </a:ln>
            </c:spPr>
            <c:extLst>
              <c:ext xmlns:c16="http://schemas.microsoft.com/office/drawing/2014/chart" uri="{C3380CC4-5D6E-409C-BE32-E72D297353CC}">
                <c16:uniqueId val="{00000025-3B2B-4F86-B17E-00191F49B242}"/>
              </c:ext>
            </c:extLst>
          </c:dPt>
          <c:dPt>
            <c:idx val="12"/>
            <c:bubble3D val="0"/>
            <c:spPr>
              <a:ln w="12700">
                <a:noFill/>
                <a:prstDash val="dash"/>
              </a:ln>
            </c:spPr>
            <c:extLst>
              <c:ext xmlns:c16="http://schemas.microsoft.com/office/drawing/2014/chart" uri="{C3380CC4-5D6E-409C-BE32-E72D297353CC}">
                <c16:uniqueId val="{00000027-3B2B-4F86-B17E-00191F49B242}"/>
              </c:ext>
            </c:extLst>
          </c:dPt>
          <c:dPt>
            <c:idx val="15"/>
            <c:bubble3D val="0"/>
            <c:spPr>
              <a:ln w="12700">
                <a:noFill/>
                <a:prstDash val="dash"/>
              </a:ln>
            </c:spPr>
            <c:extLst>
              <c:ext xmlns:c16="http://schemas.microsoft.com/office/drawing/2014/chart" uri="{C3380CC4-5D6E-409C-BE32-E72D297353CC}">
                <c16:uniqueId val="{00000029-3B2B-4F86-B17E-00191F49B242}"/>
              </c:ext>
            </c:extLst>
          </c:dPt>
          <c:dLbls>
            <c:spPr>
              <a:noFill/>
              <a:ln>
                <a:noFill/>
              </a:ln>
              <a:effectLst/>
            </c:spPr>
            <c:txPr>
              <a:bodyPr wrap="square" lIns="38100" tIns="19050" rIns="38100" bIns="19050" anchor="ctr">
                <a:spAutoFit/>
              </a:bodyPr>
              <a:lstStyle/>
              <a:p>
                <a:pPr>
                  <a:defRPr sz="900">
                    <a:latin typeface="+mn-lt"/>
                  </a:defRPr>
                </a:pPr>
                <a:endParaRPr lang="es-MX"/>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SS29_D!$L$76:$N$99</c15:sqref>
                  </c15:fullRef>
                </c:ext>
              </c:extLst>
              <c:f>(SS29_D!$L$76:$N$78,SS29_D!$L$80:$N$82,SS29_D!$L$84:$N$86,SS29_D!$L$88:$N$90,SS29_D!$L$92:$N$94,SS29_D!$L$96:$N$98)</c:f>
              <c:multiLvlStrCache>
                <c:ptCount val="18"/>
                <c:lvl>
                  <c:pt idx="0">
                    <c:v>16-44</c:v>
                  </c:pt>
                  <c:pt idx="1">
                    <c:v>45-64</c:v>
                  </c:pt>
                  <c:pt idx="2">
                    <c:v>65 o más</c:v>
                  </c:pt>
                  <c:pt idx="3">
                    <c:v>16-44</c:v>
                  </c:pt>
                  <c:pt idx="4">
                    <c:v>45-64</c:v>
                  </c:pt>
                  <c:pt idx="5">
                    <c:v>65 o más</c:v>
                  </c:pt>
                  <c:pt idx="6">
                    <c:v>16-44</c:v>
                  </c:pt>
                  <c:pt idx="7">
                    <c:v>45-64</c:v>
                  </c:pt>
                  <c:pt idx="8">
                    <c:v>65 o más</c:v>
                  </c:pt>
                  <c:pt idx="9">
                    <c:v>16-44</c:v>
                  </c:pt>
                  <c:pt idx="10">
                    <c:v>45-64</c:v>
                  </c:pt>
                  <c:pt idx="11">
                    <c:v>65 o más</c:v>
                  </c:pt>
                  <c:pt idx="12">
                    <c:v>16-44</c:v>
                  </c:pt>
                  <c:pt idx="13">
                    <c:v>45-64</c:v>
                  </c:pt>
                  <c:pt idx="14">
                    <c:v>65 o más</c:v>
                  </c:pt>
                  <c:pt idx="15">
                    <c:v>16-44</c:v>
                  </c:pt>
                  <c:pt idx="16">
                    <c:v>45-64</c:v>
                  </c:pt>
                  <c:pt idx="17">
                    <c:v>65 o más</c:v>
                  </c:pt>
                </c:lvl>
                <c:lvl>
                  <c:pt idx="0">
                    <c:v>2016</c:v>
                  </c:pt>
                  <c:pt idx="3">
                    <c:v>2018</c:v>
                  </c:pt>
                  <c:pt idx="6">
                    <c:v>2020</c:v>
                  </c:pt>
                  <c:pt idx="9">
                    <c:v>2016</c:v>
                  </c:pt>
                  <c:pt idx="12">
                    <c:v>2018</c:v>
                  </c:pt>
                  <c:pt idx="15">
                    <c:v>2020</c:v>
                  </c:pt>
                </c:lvl>
                <c:lvl>
                  <c:pt idx="0">
                    <c:v>En situación de pobreza</c:v>
                  </c:pt>
                  <c:pt idx="9">
                    <c:v>En situación de no pobreza</c:v>
                  </c:pt>
                </c:lvl>
              </c:multiLvlStrCache>
            </c:multiLvlStrRef>
          </c:cat>
          <c:val>
            <c:numRef>
              <c:extLst>
                <c:ext xmlns:c15="http://schemas.microsoft.com/office/drawing/2012/chart" uri="{02D57815-91ED-43cb-92C2-25804820EDAC}">
                  <c15:fullRef>
                    <c15:sqref>(SS29_D!$H$44:$H$47,SS29_D!$N$44:$N$47,SS29_D!$T$44:$T$47,SS29_D!$H$48:$H$51,SS29_D!$N$48:$N$51,SS29_D!$T$48:$T$51)</c15:sqref>
                  </c15:fullRef>
                </c:ext>
              </c:extLst>
              <c:f>(SS29_D!$H$44:$H$46,SS29_D!$N$44:$N$46,SS29_D!$T$44:$T$46,SS29_D!$H$48:$H$50,SS29_D!$N$48:$N$50,SS29_D!$T$48:$T$50)</c:f>
              <c:numCache>
                <c:formatCode>0.0</c:formatCode>
                <c:ptCount val="18"/>
                <c:pt idx="0">
                  <c:v>65.29306796425513</c:v>
                </c:pt>
                <c:pt idx="1">
                  <c:v>59.707543336080974</c:v>
                </c:pt>
                <c:pt idx="2">
                  <c:v>74.018788693972283</c:v>
                </c:pt>
                <c:pt idx="3">
                  <c:v>64.062481102142385</c:v>
                </c:pt>
                <c:pt idx="4">
                  <c:v>57.758011252198735</c:v>
                </c:pt>
                <c:pt idx="5">
                  <c:v>72.232920909008669</c:v>
                </c:pt>
                <c:pt idx="6">
                  <c:v>62.42210440289282</c:v>
                </c:pt>
                <c:pt idx="7">
                  <c:v>56.065301482312648</c:v>
                </c:pt>
                <c:pt idx="8">
                  <c:v>69.099051687665749</c:v>
                </c:pt>
                <c:pt idx="9">
                  <c:v>27.950965474345914</c:v>
                </c:pt>
                <c:pt idx="10">
                  <c:v>22.685810345302727</c:v>
                </c:pt>
                <c:pt idx="11">
                  <c:v>34.355881608113116</c:v>
                </c:pt>
                <c:pt idx="12">
                  <c:v>29.742363840035612</c:v>
                </c:pt>
                <c:pt idx="13">
                  <c:v>23.646013890293492</c:v>
                </c:pt>
                <c:pt idx="14">
                  <c:v>38.154039941252236</c:v>
                </c:pt>
                <c:pt idx="15">
                  <c:v>27.778949740630328</c:v>
                </c:pt>
                <c:pt idx="16">
                  <c:v>20.890948370312174</c:v>
                </c:pt>
                <c:pt idx="17">
                  <c:v>39.184509792081798</c:v>
                </c:pt>
              </c:numCache>
            </c:numRef>
          </c:val>
          <c:smooth val="0"/>
          <c:extLst>
            <c:ext xmlns:c15="http://schemas.microsoft.com/office/drawing/2012/chart" uri="{02D57815-91ED-43cb-92C2-25804820EDAC}">
              <c15:categoryFilterExceptions>
                <c15:categoryFilterException>
                  <c15:sqref>SS29_D!$H$47</c15:sqref>
                  <c15:spPr xmlns:c15="http://schemas.microsoft.com/office/drawing/2012/chart">
                    <a:ln w="12700">
                      <a:solidFill>
                        <a:srgbClr val="C4BD97"/>
                      </a:solidFill>
                      <a:prstDash val="dash"/>
                    </a:ln>
                  </c15:spPr>
                  <c15:bubble3D val="0"/>
                </c15:categoryFilterException>
              </c15:categoryFilterExceptions>
            </c:ext>
            <c:ext xmlns:c16="http://schemas.microsoft.com/office/drawing/2014/chart" uri="{C3380CC4-5D6E-409C-BE32-E72D297353CC}">
              <c16:uniqueId val="{00000005-3B2B-4F86-B17E-00191F49B242}"/>
            </c:ext>
          </c:extLst>
        </c:ser>
        <c:ser>
          <c:idx val="2"/>
          <c:order val="2"/>
          <c:tx>
            <c:v>Brecha</c:v>
          </c:tx>
          <c:spPr>
            <a:ln>
              <a:noFill/>
            </a:ln>
          </c:spPr>
          <c:marker>
            <c:spPr>
              <a:noFill/>
              <a:ln>
                <a:noFill/>
              </a:ln>
            </c:spPr>
          </c:marker>
          <c:dLbls>
            <c:dLbl>
              <c:idx val="0"/>
              <c:tx>
                <c:rich>
                  <a:bodyPr/>
                  <a:lstStyle/>
                  <a:p>
                    <a:fld id="{BA1F077B-9C7D-4F94-A339-58B157895E00}"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6-3B2B-4F86-B17E-00191F49B242}"/>
                </c:ext>
              </c:extLst>
            </c:dLbl>
            <c:dLbl>
              <c:idx val="1"/>
              <c:layout>
                <c:manualLayout>
                  <c:x val="-7.684918347742555E-3"/>
                  <c:y val="-1.3008127860678472E-2"/>
                </c:manualLayout>
              </c:layout>
              <c:tx>
                <c:rich>
                  <a:bodyPr/>
                  <a:lstStyle/>
                  <a:p>
                    <a:fld id="{5DAA3E6A-7DD7-4343-A2F8-B807F39D12E4}"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7-3B2B-4F86-B17E-00191F49B242}"/>
                </c:ext>
              </c:extLst>
            </c:dLbl>
            <c:dLbl>
              <c:idx val="2"/>
              <c:layout>
                <c:manualLayout>
                  <c:x val="-6.3191153238546603E-3"/>
                  <c:y val="-6.1823792131859602E-3"/>
                </c:manualLayout>
              </c:layout>
              <c:tx>
                <c:rich>
                  <a:bodyPr/>
                  <a:lstStyle/>
                  <a:p>
                    <a:fld id="{A369A194-0FAE-4082-9ECA-EED606EDEF10}"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3B2B-4F86-B17E-00191F49B242}"/>
                </c:ext>
              </c:extLst>
            </c:dLbl>
            <c:dLbl>
              <c:idx val="3"/>
              <c:tx>
                <c:rich>
                  <a:bodyPr/>
                  <a:lstStyle/>
                  <a:p>
                    <a:fld id="{79EE61A0-A87C-4BB9-8101-146B396A0B1D}"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3B2B-4F86-B17E-00191F49B242}"/>
                </c:ext>
              </c:extLst>
            </c:dLbl>
            <c:dLbl>
              <c:idx val="4"/>
              <c:layout>
                <c:manualLayout>
                  <c:x val="-3.8424591738712775E-3"/>
                  <c:y val="-1.5176149170791598E-2"/>
                </c:manualLayout>
              </c:layout>
              <c:tx>
                <c:rich>
                  <a:bodyPr/>
                  <a:lstStyle/>
                  <a:p>
                    <a:fld id="{A987259C-BAE9-412C-BB5A-6B7E3ED6A753}"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B-3B2B-4F86-B17E-00191F49B242}"/>
                </c:ext>
              </c:extLst>
            </c:dLbl>
            <c:dLbl>
              <c:idx val="5"/>
              <c:tx>
                <c:rich>
                  <a:bodyPr/>
                  <a:lstStyle/>
                  <a:p>
                    <a:fld id="{E3F7FD82-6FB3-4F4B-9859-DFA3E300BC6E}"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E-3B2B-4F86-B17E-00191F49B242}"/>
                </c:ext>
              </c:extLst>
            </c:dLbl>
            <c:dLbl>
              <c:idx val="6"/>
              <c:tx>
                <c:rich>
                  <a:bodyPr/>
                  <a:lstStyle/>
                  <a:p>
                    <a:fld id="{06C2F16B-9FD1-4F68-8482-0120D2FC83AF}"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0-3B2B-4F86-B17E-00191F49B242}"/>
                </c:ext>
              </c:extLst>
            </c:dLbl>
            <c:dLbl>
              <c:idx val="7"/>
              <c:layout>
                <c:manualLayout>
                  <c:x val="-5.1232788984950364E-3"/>
                  <c:y val="-2.3848234411243938E-2"/>
                </c:manualLayout>
              </c:layout>
              <c:tx>
                <c:rich>
                  <a:bodyPr/>
                  <a:lstStyle/>
                  <a:p>
                    <a:fld id="{9961F103-736A-4289-9F3B-6C591A1CFB9B}"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1-3B2B-4F86-B17E-00191F49B242}"/>
                </c:ext>
              </c:extLst>
            </c:dLbl>
            <c:dLbl>
              <c:idx val="8"/>
              <c:tx>
                <c:rich>
                  <a:bodyPr/>
                  <a:lstStyle/>
                  <a:p>
                    <a:fld id="{266CC9B3-AC9A-4F76-A841-9F55199C0379}"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2-3B2B-4F86-B17E-00191F49B242}"/>
                </c:ext>
              </c:extLst>
            </c:dLbl>
            <c:dLbl>
              <c:idx val="9"/>
              <c:tx>
                <c:rich>
                  <a:bodyPr/>
                  <a:lstStyle/>
                  <a:p>
                    <a:fld id="{D4825D45-5F8C-4033-A0EA-A8E87FF2AD00}"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4-3B2B-4F86-B17E-00191F49B242}"/>
                </c:ext>
              </c:extLst>
            </c:dLbl>
            <c:dLbl>
              <c:idx val="10"/>
              <c:layout>
                <c:manualLayout>
                  <c:x val="-3.8424591738712775E-3"/>
                  <c:y val="-1.5176149170791598E-2"/>
                </c:manualLayout>
              </c:layout>
              <c:tx>
                <c:rich>
                  <a:bodyPr/>
                  <a:lstStyle/>
                  <a:p>
                    <a:fld id="{039E045B-4909-4390-A0DA-68BBD96096D6}"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5-3B2B-4F86-B17E-00191F49B242}"/>
                </c:ext>
              </c:extLst>
            </c:dLbl>
            <c:dLbl>
              <c:idx val="11"/>
              <c:layout>
                <c:manualLayout>
                  <c:x val="-3.8424591738713716E-3"/>
                  <c:y val="-4.3360426202262506E-3"/>
                </c:manualLayout>
              </c:layout>
              <c:tx>
                <c:rich>
                  <a:bodyPr/>
                  <a:lstStyle/>
                  <a:p>
                    <a:fld id="{2691A5BE-75C1-44A7-959C-EB10C3E45CC9}"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6-3B2B-4F86-B17E-00191F49B242}"/>
                </c:ext>
              </c:extLst>
            </c:dLbl>
            <c:dLbl>
              <c:idx val="12"/>
              <c:tx>
                <c:rich>
                  <a:bodyPr/>
                  <a:lstStyle/>
                  <a:p>
                    <a:fld id="{CF11A1BB-5295-4C61-A600-5481A3712CF0}"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8-3B2B-4F86-B17E-00191F49B242}"/>
                </c:ext>
              </c:extLst>
            </c:dLbl>
            <c:dLbl>
              <c:idx val="13"/>
              <c:layout>
                <c:manualLayout>
                  <c:x val="-6.4040986231188902E-3"/>
                  <c:y val="-6.5040639303392562E-3"/>
                </c:manualLayout>
              </c:layout>
              <c:tx>
                <c:rich>
                  <a:bodyPr/>
                  <a:lstStyle/>
                  <a:p>
                    <a:fld id="{D3D0BF59-A0C4-403C-A452-729895B9C6A0}"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9-3B2B-4F86-B17E-00191F49B242}"/>
                </c:ext>
              </c:extLst>
            </c:dLbl>
            <c:dLbl>
              <c:idx val="14"/>
              <c:layout>
                <c:manualLayout>
                  <c:x val="-7.684918347742555E-3"/>
                  <c:y val="6.5040639303392562E-3"/>
                </c:manualLayout>
              </c:layout>
              <c:tx>
                <c:rich>
                  <a:bodyPr/>
                  <a:lstStyle/>
                  <a:p>
                    <a:fld id="{78E244AB-CDDE-4902-A3BF-B7476620946D}"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A-3B2B-4F86-B17E-00191F49B242}"/>
                </c:ext>
              </c:extLst>
            </c:dLbl>
            <c:dLbl>
              <c:idx val="15"/>
              <c:tx>
                <c:rich>
                  <a:bodyPr/>
                  <a:lstStyle/>
                  <a:p>
                    <a:fld id="{D3371AC0-F693-4673-BF51-8DD483980CB1}"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C-3B2B-4F86-B17E-00191F49B242}"/>
                </c:ext>
              </c:extLst>
            </c:dLbl>
            <c:dLbl>
              <c:idx val="16"/>
              <c:layout>
                <c:manualLayout>
                  <c:x val="-7.684918347742555E-3"/>
                  <c:y val="-1.0840106550565507E-2"/>
                </c:manualLayout>
              </c:layout>
              <c:tx>
                <c:rich>
                  <a:bodyPr/>
                  <a:lstStyle/>
                  <a:p>
                    <a:fld id="{37D98998-A6CD-4CA7-BB75-A085205C4135}"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D-3B2B-4F86-B17E-00191F49B242}"/>
                </c:ext>
              </c:extLst>
            </c:dLbl>
            <c:dLbl>
              <c:idx val="17"/>
              <c:layout>
                <c:manualLayout>
                  <c:x val="-7.684918347742555E-3"/>
                  <c:y val="-8.6720852404523416E-3"/>
                </c:manualLayout>
              </c:layout>
              <c:tx>
                <c:rich>
                  <a:bodyPr/>
                  <a:lstStyle/>
                  <a:p>
                    <a:fld id="{7F1658ED-54E1-496F-8146-000D6D3FE723}"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E-3B2B-4F86-B17E-00191F49B242}"/>
                </c:ext>
              </c:extLst>
            </c:dLbl>
            <c:spPr>
              <a:noFill/>
              <a:ln>
                <a:noFill/>
              </a:ln>
              <a:effectLst/>
            </c:spPr>
            <c:txPr>
              <a:bodyPr rot="-5400000" vert="horz" wrap="square" lIns="38100" tIns="19050" rIns="38100" bIns="19050" anchor="ctr">
                <a:spAutoFit/>
              </a:bodyPr>
              <a:lstStyle/>
              <a:p>
                <a:pPr>
                  <a:defRPr b="1">
                    <a:solidFill>
                      <a:srgbClr val="002060"/>
                    </a:solidFill>
                  </a:defRPr>
                </a:pPr>
                <a:endParaRPr lang="es-MX"/>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multiLvlStrRef>
              <c:extLst>
                <c:ext xmlns:c15="http://schemas.microsoft.com/office/drawing/2012/chart" uri="{02D57815-91ED-43cb-92C2-25804820EDAC}">
                  <c15:fullRef>
                    <c15:sqref>SS29_D!$L$76:$N$99</c15:sqref>
                  </c15:fullRef>
                </c:ext>
              </c:extLst>
              <c:f>(SS29_D!$L$76:$N$78,SS29_D!$L$80:$N$82,SS29_D!$L$84:$N$86,SS29_D!$L$88:$N$90,SS29_D!$L$92:$N$94,SS29_D!$L$96:$N$98)</c:f>
              <c:multiLvlStrCache>
                <c:ptCount val="18"/>
                <c:lvl>
                  <c:pt idx="0">
                    <c:v>16-44</c:v>
                  </c:pt>
                  <c:pt idx="1">
                    <c:v>45-64</c:v>
                  </c:pt>
                  <c:pt idx="2">
                    <c:v>65 o más</c:v>
                  </c:pt>
                  <c:pt idx="3">
                    <c:v>16-44</c:v>
                  </c:pt>
                  <c:pt idx="4">
                    <c:v>45-64</c:v>
                  </c:pt>
                  <c:pt idx="5">
                    <c:v>65 o más</c:v>
                  </c:pt>
                  <c:pt idx="6">
                    <c:v>16-44</c:v>
                  </c:pt>
                  <c:pt idx="7">
                    <c:v>45-64</c:v>
                  </c:pt>
                  <c:pt idx="8">
                    <c:v>65 o más</c:v>
                  </c:pt>
                  <c:pt idx="9">
                    <c:v>16-44</c:v>
                  </c:pt>
                  <c:pt idx="10">
                    <c:v>45-64</c:v>
                  </c:pt>
                  <c:pt idx="11">
                    <c:v>65 o más</c:v>
                  </c:pt>
                  <c:pt idx="12">
                    <c:v>16-44</c:v>
                  </c:pt>
                  <c:pt idx="13">
                    <c:v>45-64</c:v>
                  </c:pt>
                  <c:pt idx="14">
                    <c:v>65 o más</c:v>
                  </c:pt>
                  <c:pt idx="15">
                    <c:v>16-44</c:v>
                  </c:pt>
                  <c:pt idx="16">
                    <c:v>45-64</c:v>
                  </c:pt>
                  <c:pt idx="17">
                    <c:v>65 o más</c:v>
                  </c:pt>
                </c:lvl>
                <c:lvl>
                  <c:pt idx="0">
                    <c:v>2016</c:v>
                  </c:pt>
                  <c:pt idx="3">
                    <c:v>2018</c:v>
                  </c:pt>
                  <c:pt idx="6">
                    <c:v>2020</c:v>
                  </c:pt>
                  <c:pt idx="9">
                    <c:v>2016</c:v>
                  </c:pt>
                  <c:pt idx="12">
                    <c:v>2018</c:v>
                  </c:pt>
                  <c:pt idx="15">
                    <c:v>2020</c:v>
                  </c:pt>
                </c:lvl>
                <c:lvl>
                  <c:pt idx="0">
                    <c:v>En situación de pobreza</c:v>
                  </c:pt>
                  <c:pt idx="9">
                    <c:v>En situación de no pobreza</c:v>
                  </c:pt>
                </c:lvl>
              </c:multiLvlStrCache>
            </c:multiLvlStrRef>
          </c:cat>
          <c:val>
            <c:numRef>
              <c:extLst>
                <c:ext xmlns:c15="http://schemas.microsoft.com/office/drawing/2012/chart" uri="{02D57815-91ED-43cb-92C2-25804820EDAC}">
                  <c15:fullRef>
                    <c15:sqref>(SS29_D!$I$75:$I$78,SS29_D!$J$75:$J$78,SS29_D!$K$75:$K$78,SS29_D!$I$79:$I$82,SS29_D!$J$79:$J$82,SS29_D!$K$79:$K$82)</c15:sqref>
                  </c15:fullRef>
                </c:ext>
              </c:extLst>
              <c:f>(SS29_D!$I$75:$I$77,SS29_D!$J$75:$J$77,SS29_D!$K$75:$K$77,SS29_D!$I$79:$I$81,SS29_D!$J$79:$J$81,SS29_D!$K$79:$K$81)</c:f>
              <c:numCache>
                <c:formatCode>0.0</c:formatCode>
                <c:ptCount val="18"/>
                <c:pt idx="0">
                  <c:v>69.669903397735141</c:v>
                </c:pt>
                <c:pt idx="1">
                  <c:v>69.982062102117752</c:v>
                </c:pt>
                <c:pt idx="2">
                  <c:v>84.010428575594261</c:v>
                </c:pt>
                <c:pt idx="3">
                  <c:v>69.45488701869391</c:v>
                </c:pt>
                <c:pt idx="4">
                  <c:v>67.97486042704584</c:v>
                </c:pt>
                <c:pt idx="5">
                  <c:v>81.554237298243223</c:v>
                </c:pt>
                <c:pt idx="6">
                  <c:v>66.88187520163153</c:v>
                </c:pt>
                <c:pt idx="7">
                  <c:v>65.226608171567818</c:v>
                </c:pt>
                <c:pt idx="8">
                  <c:v>80.434931289743758</c:v>
                </c:pt>
                <c:pt idx="9">
                  <c:v>30.697412772419188</c:v>
                </c:pt>
                <c:pt idx="10">
                  <c:v>30.372452746492211</c:v>
                </c:pt>
                <c:pt idx="11">
                  <c:v>49.482868835757571</c:v>
                </c:pt>
                <c:pt idx="12">
                  <c:v>31.98575390384346</c:v>
                </c:pt>
                <c:pt idx="13">
                  <c:v>30.810390582063754</c:v>
                </c:pt>
                <c:pt idx="14">
                  <c:v>52.375336162972211</c:v>
                </c:pt>
                <c:pt idx="15">
                  <c:v>29.81585957816737</c:v>
                </c:pt>
                <c:pt idx="16">
                  <c:v>27.655861173440822</c:v>
                </c:pt>
                <c:pt idx="17">
                  <c:v>54.934459027279836</c:v>
                </c:pt>
              </c:numCache>
            </c:numRef>
          </c:val>
          <c:smooth val="0"/>
          <c:extLst>
            <c:ext xmlns:c15="http://schemas.microsoft.com/office/drawing/2012/chart" uri="{02D57815-91ED-43cb-92C2-25804820EDAC}">
              <c15:datalabelsRange>
                <c15:f>(SS29_D!$E$22:$E$25,SS29_D!$F$22:$F$25,SS29_D!$G$22:$G$25,SS29_D!$E$27:$E$30,SS29_D!$F$27:$F$30,SS29_D!$G$27:$G$30)</c15:f>
                <c15:dlblRangeCache>
                  <c:ptCount val="24"/>
                  <c:pt idx="0">
                    <c:v>8.8</c:v>
                  </c:pt>
                  <c:pt idx="1">
                    <c:v>20.5</c:v>
                  </c:pt>
                  <c:pt idx="2">
                    <c:v>20.0</c:v>
                  </c:pt>
                  <c:pt idx="3">
                    <c:v>12.5</c:v>
                  </c:pt>
                  <c:pt idx="4">
                    <c:v>10.8</c:v>
                  </c:pt>
                  <c:pt idx="5">
                    <c:v>20.4</c:v>
                  </c:pt>
                  <c:pt idx="6">
                    <c:v>18.6</c:v>
                  </c:pt>
                  <c:pt idx="7">
                    <c:v>14.0</c:v>
                  </c:pt>
                  <c:pt idx="8">
                    <c:v>8.9</c:v>
                  </c:pt>
                  <c:pt idx="9">
                    <c:v>18.3</c:v>
                  </c:pt>
                  <c:pt idx="10">
                    <c:v>22.7</c:v>
                  </c:pt>
                  <c:pt idx="11">
                    <c:v>12.5</c:v>
                  </c:pt>
                  <c:pt idx="12">
                    <c:v>5.5</c:v>
                  </c:pt>
                  <c:pt idx="13">
                    <c:v>15.4</c:v>
                  </c:pt>
                  <c:pt idx="14">
                    <c:v>30.3</c:v>
                  </c:pt>
                  <c:pt idx="15">
                    <c:v>9.3</c:v>
                  </c:pt>
                  <c:pt idx="16">
                    <c:v>4.5</c:v>
                  </c:pt>
                  <c:pt idx="17">
                    <c:v>14.3</c:v>
                  </c:pt>
                  <c:pt idx="18">
                    <c:v>28.4</c:v>
                  </c:pt>
                  <c:pt idx="19">
                    <c:v>8.4</c:v>
                  </c:pt>
                  <c:pt idx="20">
                    <c:v>4.1</c:v>
                  </c:pt>
                  <c:pt idx="21">
                    <c:v>13.5</c:v>
                  </c:pt>
                  <c:pt idx="22">
                    <c:v>31.5</c:v>
                  </c:pt>
                  <c:pt idx="23">
                    <c:v>8.1</c:v>
                  </c:pt>
                </c15:dlblRangeCache>
              </c15:datalabelsRange>
            </c:ext>
            <c:ext xmlns:c16="http://schemas.microsoft.com/office/drawing/2014/chart" uri="{C3380CC4-5D6E-409C-BE32-E72D297353CC}">
              <c16:uniqueId val="{0000000C-3B2B-4F86-B17E-00191F49B242}"/>
            </c:ext>
          </c:extLst>
        </c:ser>
        <c:dLbls>
          <c:showLegendKey val="0"/>
          <c:showVal val="1"/>
          <c:showCatName val="0"/>
          <c:showSerName val="0"/>
          <c:showPercent val="0"/>
          <c:showBubbleSize val="0"/>
        </c:dLbls>
        <c:hiLowLines>
          <c:spPr>
            <a:ln>
              <a:prstDash val="dash"/>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a:lstStyle/>
          <a:p>
            <a:pPr>
              <a:defRPr sz="9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b="0">
                    <a:solidFill>
                      <a:srgbClr val="002060"/>
                    </a:solidFill>
                  </a:defRPr>
                </a:pPr>
                <a:r>
                  <a:rPr lang="en-US" b="0">
                    <a:solidFill>
                      <a:srgbClr val="002060"/>
                    </a:solidFill>
                  </a:rPr>
                  <a:t>Porcentaje</a:t>
                </a:r>
              </a:p>
            </c:rich>
          </c:tx>
          <c:layout>
            <c:manualLayout>
              <c:xMode val="edge"/>
              <c:yMode val="edge"/>
              <c:x val="1.7216216904925721E-2"/>
              <c:y val="0.41653018959329596"/>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8400"/>
        <c:crosses val="autoZero"/>
        <c:crossBetween val="between"/>
      </c:valAx>
    </c:plotArea>
    <c:legend>
      <c:legendPos val="b"/>
      <c:legendEntry>
        <c:idx val="2"/>
        <c:delete val="1"/>
      </c:legendEntry>
      <c:layout>
        <c:manualLayout>
          <c:xMode val="edge"/>
          <c:yMode val="edge"/>
          <c:x val="0.76043870244374789"/>
          <c:y val="0.13471899627655956"/>
          <c:w val="0.21782713576987847"/>
          <c:h val="2.0282732371769273E-2"/>
        </c:manualLayout>
      </c:layout>
      <c:overlay val="0"/>
      <c:spPr>
        <a:noFill/>
      </c:spPr>
      <c:txPr>
        <a:bodyPr/>
        <a:lstStyle/>
        <a:p>
          <a:pPr>
            <a:defRPr b="1">
              <a:solidFill>
                <a:srgbClr val="002060"/>
              </a:solidFill>
            </a:defRPr>
          </a:pPr>
          <a:endParaRPr lang="es-MX"/>
        </a:p>
      </c:txPr>
    </c:legend>
    <c:plotVisOnly val="1"/>
    <c:dispBlanksAs val="gap"/>
    <c:showDLblsOverMax val="0"/>
  </c:chart>
  <c:spPr>
    <a:solidFill>
      <a:schemeClr val="bg1">
        <a:lumMod val="95000"/>
      </a:schemeClr>
    </a:solidFill>
    <a:ln>
      <a:no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4104681089628E-2"/>
          <c:y val="9.8385679570320059E-2"/>
          <c:w val="0.90193349982561588"/>
          <c:h val="0.24698114408241065"/>
        </c:manualLayout>
      </c:layout>
      <c:lineChart>
        <c:grouping val="standard"/>
        <c:varyColors val="0"/>
        <c:ser>
          <c:idx val="0"/>
          <c:order val="0"/>
          <c:tx>
            <c:strRef>
              <c:f>VIV30_D!$J$40</c:f>
              <c:strCache>
                <c:ptCount val="1"/>
                <c:pt idx="0">
                  <c:v>Mujeres</c:v>
                </c:pt>
              </c:strCache>
            </c:strRef>
          </c:tx>
          <c:spPr>
            <a:ln w="12700">
              <a:solidFill>
                <a:srgbClr val="7030A0"/>
              </a:solidFill>
              <a:prstDash val="dash"/>
            </a:ln>
          </c:spPr>
          <c:marker>
            <c:symbol val="circle"/>
            <c:size val="8"/>
            <c:spPr>
              <a:solidFill>
                <a:srgbClr val="7030A0"/>
              </a:solidFill>
              <a:ln>
                <a:noFill/>
              </a:ln>
            </c:spPr>
          </c:marker>
          <c:dPt>
            <c:idx val="3"/>
            <c:bubble3D val="0"/>
            <c:spPr>
              <a:ln w="12700">
                <a:noFill/>
                <a:prstDash val="dash"/>
              </a:ln>
            </c:spPr>
            <c:extLst>
              <c:ext xmlns:c16="http://schemas.microsoft.com/office/drawing/2014/chart" uri="{C3380CC4-5D6E-409C-BE32-E72D297353CC}">
                <c16:uniqueId val="{0000002A-A81A-4ECD-A45B-DBAF0E26C333}"/>
              </c:ext>
            </c:extLst>
          </c:dPt>
          <c:dLbls>
            <c:dLbl>
              <c:idx val="5"/>
              <c:layout>
                <c:manualLayout>
                  <c:x val="-2.0815533980582526E-2"/>
                  <c:y val="-1.088299388654106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A81A-4ECD-A45B-DBAF0E26C333}"/>
                </c:ext>
              </c:extLst>
            </c:dLbl>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VIV30_D!$M$60:$O$89</c15:sqref>
                  </c15:fullRef>
                </c:ext>
              </c:extLst>
              <c:f>(VIV30_D!$M$64:$O$64,VIV30_D!$M$69:$O$69,VIV30_D!$M$74:$O$74,VIV30_D!$M$79:$O$79,VIV30_D!$M$84:$O$84,VIV30_D!$M$89:$O$89)</c:f>
              <c:multiLvlStrCache>
                <c:ptCount val="6"/>
                <c:lvl>
                  <c:pt idx="5">
                    <c:v> </c:v>
                  </c:pt>
                </c:lvl>
                <c:lvl/>
                <c:lvl/>
              </c:multiLvlStrCache>
            </c:multiLvlStrRef>
          </c:cat>
          <c:val>
            <c:numRef>
              <c:extLst>
                <c:ext xmlns:c15="http://schemas.microsoft.com/office/drawing/2012/chart" uri="{02D57815-91ED-43cb-92C2-25804820EDAC}">
                  <c15:fullRef>
                    <c15:sqref>(VIV30_D!$G$46:$G$50,VIV30_D!$J$46:$J$50,VIV30_D!$M$46:$M$50,VIV30_D!$G$51:$G$55,VIV30_D!$J$51:$J$55,VIV30_D!$M$51:$M$55)</c15:sqref>
                  </c15:fullRef>
                </c:ext>
              </c:extLst>
              <c:f>(VIV30_D!$G$50,VIV30_D!$J$50,VIV30_D!$M$50,VIV30_D!$G$55,VIV30_D!$J$55,VIV30_D!$M$55)</c:f>
              <c:numCache>
                <c:formatCode>#,##0.0</c:formatCode>
                <c:ptCount val="6"/>
                <c:pt idx="0">
                  <c:v>6.6136967973550904</c:v>
                </c:pt>
                <c:pt idx="1">
                  <c:v>6.5355637864367004</c:v>
                </c:pt>
                <c:pt idx="2">
                  <c:v>6.7040779460735598</c:v>
                </c:pt>
                <c:pt idx="3">
                  <c:v>8.3618615811808095</c:v>
                </c:pt>
                <c:pt idx="4">
                  <c:v>8.9756829618409597</c:v>
                </c:pt>
                <c:pt idx="5">
                  <c:v>9.1807626266891198</c:v>
                </c:pt>
              </c:numCache>
            </c:numRef>
          </c:val>
          <c:smooth val="0"/>
          <c:extLst>
            <c:ext xmlns:c15="http://schemas.microsoft.com/office/drawing/2012/chart" uri="{02D57815-91ED-43cb-92C2-25804820EDAC}">
              <c15:categoryFilterExceptions>
                <c15:categoryFilterException>
                  <c15:sqref>VIV30_D!$G$49</c15:sqref>
                  <c15:spPr xmlns:c15="http://schemas.microsoft.com/office/drawing/2012/chart">
                    <a:ln w="12700">
                      <a:noFill/>
                      <a:prstDash val="dash"/>
                    </a:ln>
                  </c15:spPr>
                  <c15:bubble3D val="0"/>
                </c15:categoryFilterException>
              </c15:categoryFilterExceptions>
            </c:ext>
            <c:ext xmlns:c16="http://schemas.microsoft.com/office/drawing/2014/chart" uri="{C3380CC4-5D6E-409C-BE32-E72D297353CC}">
              <c16:uniqueId val="{00000002-A81A-4ECD-A45B-DBAF0E26C333}"/>
            </c:ext>
          </c:extLst>
        </c:ser>
        <c:ser>
          <c:idx val="1"/>
          <c:order val="1"/>
          <c:tx>
            <c:strRef>
              <c:f>VIV30_D!$I$40</c:f>
              <c:strCache>
                <c:ptCount val="1"/>
                <c:pt idx="0">
                  <c:v>Hombres</c:v>
                </c:pt>
              </c:strCache>
            </c:strRef>
          </c:tx>
          <c:spPr>
            <a:ln w="12700">
              <a:solidFill>
                <a:srgbClr val="C4BD97"/>
              </a:solidFill>
              <a:prstDash val="dash"/>
            </a:ln>
          </c:spPr>
          <c:marker>
            <c:symbol val="circle"/>
            <c:size val="8"/>
            <c:spPr>
              <a:solidFill>
                <a:srgbClr val="C4BD97"/>
              </a:solidFill>
              <a:ln>
                <a:noFill/>
              </a:ln>
            </c:spPr>
          </c:marker>
          <c:dPt>
            <c:idx val="3"/>
            <c:bubble3D val="0"/>
            <c:spPr>
              <a:ln w="12700">
                <a:noFill/>
                <a:prstDash val="dash"/>
              </a:ln>
            </c:spPr>
            <c:extLst>
              <c:ext xmlns:c16="http://schemas.microsoft.com/office/drawing/2014/chart" uri="{C3380CC4-5D6E-409C-BE32-E72D297353CC}">
                <c16:uniqueId val="{00000029-A81A-4ECD-A45B-DBAF0E26C333}"/>
              </c:ext>
            </c:extLst>
          </c:dPt>
          <c:dLbls>
            <c:dLbl>
              <c:idx val="0"/>
              <c:layout>
                <c:manualLayout>
                  <c:x val="-3.5055016181229776E-2"/>
                  <c:y val="1.20526765158468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81A-4ECD-A45B-DBAF0E26C333}"/>
                </c:ext>
              </c:extLst>
            </c:dLbl>
            <c:spPr>
              <a:noFill/>
              <a:ln>
                <a:noFill/>
              </a:ln>
              <a:effectLst/>
            </c:sp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VIV30_D!$M$60:$O$89</c15:sqref>
                  </c15:fullRef>
                </c:ext>
              </c:extLst>
              <c:f>(VIV30_D!$M$64:$O$64,VIV30_D!$M$69:$O$69,VIV30_D!$M$74:$O$74,VIV30_D!$M$79:$O$79,VIV30_D!$M$84:$O$84,VIV30_D!$M$89:$O$89)</c:f>
              <c:multiLvlStrCache>
                <c:ptCount val="6"/>
                <c:lvl>
                  <c:pt idx="5">
                    <c:v> </c:v>
                  </c:pt>
                </c:lvl>
                <c:lvl/>
                <c:lvl/>
              </c:multiLvlStrCache>
            </c:multiLvlStrRef>
          </c:cat>
          <c:val>
            <c:numRef>
              <c:extLst>
                <c:ext xmlns:c15="http://schemas.microsoft.com/office/drawing/2012/chart" uri="{02D57815-91ED-43cb-92C2-25804820EDAC}">
                  <c15:fullRef>
                    <c15:sqref>(VIV30_D!$F$46:$F$50,VIV30_D!$I$46:$I$50,VIV30_D!$L$46:$L$50,VIV30_D!$F$51:$F$55,VIV30_D!$I$51:$I$55,VIV30_D!$L$51:$L$55)</c15:sqref>
                  </c15:fullRef>
                </c:ext>
              </c:extLst>
              <c:f>(VIV30_D!$F$50,VIV30_D!$I$50,VIV30_D!$L$50,VIV30_D!$F$55,VIV30_D!$I$55,VIV30_D!$L$55)</c:f>
              <c:numCache>
                <c:formatCode>#,##0.0</c:formatCode>
                <c:ptCount val="6"/>
                <c:pt idx="0">
                  <c:v>5.3689934867397202</c:v>
                </c:pt>
                <c:pt idx="1">
                  <c:v>5.4300010026334897</c:v>
                </c:pt>
                <c:pt idx="2">
                  <c:v>5.5507907338307696</c:v>
                </c:pt>
                <c:pt idx="3">
                  <c:v>5.0413625508389996</c:v>
                </c:pt>
                <c:pt idx="4">
                  <c:v>4.8926575646781796</c:v>
                </c:pt>
                <c:pt idx="5">
                  <c:v>5.1332819135160097</c:v>
                </c:pt>
              </c:numCache>
            </c:numRef>
          </c:val>
          <c:smooth val="0"/>
          <c:extLst>
            <c:ext xmlns:c15="http://schemas.microsoft.com/office/drawing/2012/chart" uri="{02D57815-91ED-43cb-92C2-25804820EDAC}">
              <c15:categoryFilterExceptions>
                <c15:categoryFilterException>
                  <c15:sqref>VIV30_D!$F$49</c15:sqref>
                  <c15:spPr xmlns:c15="http://schemas.microsoft.com/office/drawing/2012/chart">
                    <a:ln w="12700">
                      <a:noFill/>
                      <a:prstDash val="dash"/>
                    </a:ln>
                  </c15:spPr>
                  <c15:bubble3D val="0"/>
                  <c15:dLbl>
                    <c:idx val="-1"/>
                    <c:layout>
                      <c:manualLayout>
                        <c:x val="-4.4116504854368931E-2"/>
                        <c:y val="5.0351333024696073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7-7F09-497C-9BBB-C3000CDA8F9E}"/>
                      </c:ext>
                    </c:extLst>
                  </c15:dLbl>
                </c15:categoryFilterException>
              </c15:categoryFilterExceptions>
            </c:ext>
            <c:ext xmlns:c16="http://schemas.microsoft.com/office/drawing/2014/chart" uri="{C3380CC4-5D6E-409C-BE32-E72D297353CC}">
              <c16:uniqueId val="{00000006-A81A-4ECD-A45B-DBAF0E26C333}"/>
            </c:ext>
          </c:extLst>
        </c:ser>
        <c:ser>
          <c:idx val="2"/>
          <c:order val="2"/>
          <c:tx>
            <c:v>Brecha</c:v>
          </c:tx>
          <c:spPr>
            <a:ln>
              <a:noFill/>
            </a:ln>
          </c:spPr>
          <c:marker>
            <c:spPr>
              <a:noFill/>
              <a:ln>
                <a:noFill/>
              </a:ln>
            </c:spPr>
          </c:marker>
          <c:dLbls>
            <c:dLbl>
              <c:idx val="0"/>
              <c:tx>
                <c:rich>
                  <a:bodyPr/>
                  <a:lstStyle/>
                  <a:p>
                    <a:fld id="{2C3C0026-BE68-4AEC-884B-2A717FF3664B}"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A81A-4ECD-A45B-DBAF0E26C333}"/>
                </c:ext>
              </c:extLst>
            </c:dLbl>
            <c:dLbl>
              <c:idx val="1"/>
              <c:tx>
                <c:rich>
                  <a:bodyPr/>
                  <a:lstStyle/>
                  <a:p>
                    <a:fld id="{19AD64EA-C861-469E-A06F-6DA68BC7C1B5}"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4-A81A-4ECD-A45B-DBAF0E26C333}"/>
                </c:ext>
              </c:extLst>
            </c:dLbl>
            <c:dLbl>
              <c:idx val="2"/>
              <c:tx>
                <c:rich>
                  <a:bodyPr/>
                  <a:lstStyle/>
                  <a:p>
                    <a:fld id="{2D635D65-D0C6-493C-AC43-F508CD7FD790}"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9-A81A-4ECD-A45B-DBAF0E26C333}"/>
                </c:ext>
              </c:extLst>
            </c:dLbl>
            <c:dLbl>
              <c:idx val="3"/>
              <c:tx>
                <c:rich>
                  <a:bodyPr/>
                  <a:lstStyle/>
                  <a:p>
                    <a:fld id="{A2C66525-F2B5-4432-AEF3-756A8E7922B1}"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E-A81A-4ECD-A45B-DBAF0E26C333}"/>
                </c:ext>
              </c:extLst>
            </c:dLbl>
            <c:dLbl>
              <c:idx val="4"/>
              <c:tx>
                <c:rich>
                  <a:bodyPr/>
                  <a:lstStyle/>
                  <a:p>
                    <a:fld id="{C8670E5F-59D0-4EC8-AA90-5E70E535793B}"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3-A81A-4ECD-A45B-DBAF0E26C333}"/>
                </c:ext>
              </c:extLst>
            </c:dLbl>
            <c:dLbl>
              <c:idx val="5"/>
              <c:tx>
                <c:rich>
                  <a:bodyPr/>
                  <a:lstStyle/>
                  <a:p>
                    <a:fld id="{4C83CDED-96F3-4581-B3AE-8B53157B74BF}"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8-A81A-4ECD-A45B-DBAF0E26C333}"/>
                </c:ext>
              </c:extLst>
            </c:dLbl>
            <c:spPr>
              <a:noFill/>
              <a:ln>
                <a:noFill/>
              </a:ln>
              <a:effectLst/>
            </c:spPr>
            <c:txPr>
              <a:bodyPr rot="-5400000" vert="horz" wrap="square" lIns="38100" tIns="19050" rIns="38100" bIns="19050" anchor="ctr">
                <a:spAutoFit/>
              </a:bodyPr>
              <a:lstStyle/>
              <a:p>
                <a:pPr>
                  <a:defRPr b="1">
                    <a:solidFill>
                      <a:srgbClr val="002060"/>
                    </a:solidFill>
                  </a:defRPr>
                </a:pPr>
                <a:endParaRPr lang="es-MX"/>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multiLvlStrRef>
              <c:extLst>
                <c:ext xmlns:c15="http://schemas.microsoft.com/office/drawing/2012/chart" uri="{02D57815-91ED-43cb-92C2-25804820EDAC}">
                  <c15:fullRef>
                    <c15:sqref>VIV30_D!$M$60:$O$89</c15:sqref>
                  </c15:fullRef>
                </c:ext>
              </c:extLst>
              <c:f>(VIV30_D!$M$64:$O$64,VIV30_D!$M$69:$O$69,VIV30_D!$M$74:$O$74,VIV30_D!$M$79:$O$79,VIV30_D!$M$84:$O$84,VIV30_D!$M$89:$O$89)</c:f>
              <c:multiLvlStrCache>
                <c:ptCount val="6"/>
                <c:lvl>
                  <c:pt idx="5">
                    <c:v> </c:v>
                  </c:pt>
                </c:lvl>
                <c:lvl/>
                <c:lvl/>
              </c:multiLvlStrCache>
            </c:multiLvlStrRef>
          </c:cat>
          <c:val>
            <c:numRef>
              <c:extLst>
                <c:ext xmlns:c15="http://schemas.microsoft.com/office/drawing/2012/chart" uri="{02D57815-91ED-43cb-92C2-25804820EDAC}">
                  <c15:fullRef>
                    <c15:sqref>(VIV30_D!$G$59:$G$63,VIV30_D!$H$59:$H$63,VIV30_D!$I$59:$I$63,VIV30_D!$G$64:$G$68,VIV30_D!$H$64:$H$68,VIV30_D!$I$64:$I$68)</c15:sqref>
                  </c15:fullRef>
                </c:ext>
              </c:extLst>
              <c:f>(VIV30_D!$G$63,VIV30_D!$H$63,VIV30_D!$I$63,VIV30_D!$G$68,VIV30_D!$H$68,VIV30_D!$I$68)</c:f>
              <c:numCache>
                <c:formatCode>#,##0.0</c:formatCode>
                <c:ptCount val="6"/>
                <c:pt idx="0">
                  <c:v>5.9913451420474058</c:v>
                </c:pt>
                <c:pt idx="1">
                  <c:v>5.9827823945350946</c:v>
                </c:pt>
                <c:pt idx="2">
                  <c:v>6.1274343399521651</c:v>
                </c:pt>
                <c:pt idx="3">
                  <c:v>6.7016120660099041</c:v>
                </c:pt>
                <c:pt idx="4">
                  <c:v>6.9341702632595696</c:v>
                </c:pt>
                <c:pt idx="5">
                  <c:v>7.1570222701025648</c:v>
                </c:pt>
              </c:numCache>
            </c:numRef>
          </c:val>
          <c:smooth val="0"/>
          <c:extLst>
            <c:ext xmlns:c15="http://schemas.microsoft.com/office/drawing/2012/chart" uri="{02D57815-91ED-43cb-92C2-25804820EDAC}">
              <c15:datalabelsRange>
                <c15:f>(VIV30_D!$E$23:$E$27,VIV30_D!$F$23:$F$27,VIV30_D!$G$23:$G$27,VIV30_D!$E$28:$E$32,VIV30_D!$F$28:$F$32,VIV30_D!$G$28:$G$32)</c15:f>
                <c15:dlblRangeCache>
                  <c:ptCount val="30"/>
                  <c:pt idx="0">
                    <c:v>0.2</c:v>
                  </c:pt>
                  <c:pt idx="1">
                    <c:v>1.6</c:v>
                  </c:pt>
                  <c:pt idx="2">
                    <c:v>1.1</c:v>
                  </c:pt>
                  <c:pt idx="3">
                    <c:v>0.3</c:v>
                  </c:pt>
                  <c:pt idx="4">
                    <c:v>1.2</c:v>
                  </c:pt>
                  <c:pt idx="5">
                    <c:v>0.2</c:v>
                  </c:pt>
                  <c:pt idx="6">
                    <c:v>1.3</c:v>
                  </c:pt>
                  <c:pt idx="7">
                    <c:v>0.7</c:v>
                  </c:pt>
                  <c:pt idx="8">
                    <c:v>1.7</c:v>
                  </c:pt>
                  <c:pt idx="9">
                    <c:v>1.1</c:v>
                  </c:pt>
                  <c:pt idx="10">
                    <c:v>0.0</c:v>
                  </c:pt>
                  <c:pt idx="11">
                    <c:v>1.3</c:v>
                  </c:pt>
                  <c:pt idx="12">
                    <c:v>1.1</c:v>
                  </c:pt>
                  <c:pt idx="13">
                    <c:v>2.3</c:v>
                  </c:pt>
                  <c:pt idx="14">
                    <c:v>1.2</c:v>
                  </c:pt>
                  <c:pt idx="15">
                    <c:v>1.4</c:v>
                  </c:pt>
                  <c:pt idx="16">
                    <c:v>3.2</c:v>
                  </c:pt>
                  <c:pt idx="17">
                    <c:v>4.3</c:v>
                  </c:pt>
                  <c:pt idx="18">
                    <c:v>4.5</c:v>
                  </c:pt>
                  <c:pt idx="19">
                    <c:v>3.3</c:v>
                  </c:pt>
                  <c:pt idx="20">
                    <c:v>1.5</c:v>
                  </c:pt>
                  <c:pt idx="21">
                    <c:v>3.9</c:v>
                  </c:pt>
                  <c:pt idx="22">
                    <c:v>5.3</c:v>
                  </c:pt>
                  <c:pt idx="23">
                    <c:v>4.4</c:v>
                  </c:pt>
                  <c:pt idx="24">
                    <c:v>4.1</c:v>
                  </c:pt>
                  <c:pt idx="25">
                    <c:v>1.8</c:v>
                  </c:pt>
                  <c:pt idx="26">
                    <c:v>3.9</c:v>
                  </c:pt>
                  <c:pt idx="27">
                    <c:v>5.4</c:v>
                  </c:pt>
                  <c:pt idx="28">
                    <c:v>3.4</c:v>
                  </c:pt>
                  <c:pt idx="29">
                    <c:v>4.0</c:v>
                  </c:pt>
                </c15:dlblRangeCache>
              </c15:datalabelsRange>
            </c:ext>
            <c:ext xmlns:c15="http://schemas.microsoft.com/office/drawing/2012/chart" uri="{02D57815-91ED-43cb-92C2-25804820EDAC}">
              <c15:categoryFilterExceptions>
                <c15:categoryFilterException>
                  <c15:sqref>VIV30_D!$G$61</c15:sqref>
                  <c15:dLbl>
                    <c:idx val="-1"/>
                    <c:tx>
                      <c:rich>
                        <a:bodyPr/>
                        <a:lstStyle/>
                        <a:p>
                          <a:fld id="{A688FE4C-75DC-41E5-839B-C0C5F18CE7BD}" type="CELLRANGE">
                            <a:rPr lang="en-US"/>
                            <a:pPr/>
                            <a:t>[CELLRANGE]</a:t>
                          </a:fld>
                          <a:endParaRPr lang="es-MX"/>
                        </a:p>
                      </c:rich>
                    </c:tx>
                    <c:dLblPos val="r"/>
                    <c:showLegendKey val="0"/>
                    <c:showVal val="0"/>
                    <c:showCatName val="0"/>
                    <c:showSerName val="0"/>
                    <c:showPercent val="0"/>
                    <c:showBubbleSize val="0"/>
                    <c:extLst>
                      <c:ext uri="{CE6537A1-D6FC-4f65-9D91-7224C49458BB}">
                        <c15:dlblFieldTable/>
                        <c15:showDataLabelsRange val="1"/>
                      </c:ext>
                      <c:ext xmlns:c16="http://schemas.microsoft.com/office/drawing/2014/chart" uri="{C3380CC4-5D6E-409C-BE32-E72D297353CC}">
                        <c16:uniqueId val="{00000008-7F09-497C-9BBB-C3000CDA8F9E}"/>
                      </c:ext>
                    </c:extLst>
                  </c15:dLbl>
                </c15:categoryFilterException>
              </c15:categoryFilterExceptions>
            </c:ext>
            <c:ext xmlns:c16="http://schemas.microsoft.com/office/drawing/2014/chart" uri="{C3380CC4-5D6E-409C-BE32-E72D297353CC}">
              <c16:uniqueId val="{0000000D-A81A-4ECD-A45B-DBAF0E26C333}"/>
            </c:ext>
          </c:extLst>
        </c:ser>
        <c:dLbls>
          <c:showLegendKey val="0"/>
          <c:showVal val="1"/>
          <c:showCatName val="0"/>
          <c:showSerName val="0"/>
          <c:showPercent val="0"/>
          <c:showBubbleSize val="0"/>
        </c:dLbls>
        <c:hiLowLines>
          <c:spPr>
            <a:ln>
              <a:prstDash val="dash"/>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a:lstStyle/>
          <a:p>
            <a:pPr>
              <a:defRPr sz="9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b="0">
                    <a:solidFill>
                      <a:srgbClr val="002060"/>
                    </a:solidFill>
                  </a:defRPr>
                </a:pPr>
                <a:r>
                  <a:rPr lang="en-US" b="0">
                    <a:solidFill>
                      <a:srgbClr val="002060"/>
                    </a:solidFill>
                  </a:rPr>
                  <a:t>Horas promedio semanales</a:t>
                </a:r>
              </a:p>
            </c:rich>
          </c:tx>
          <c:layout>
            <c:manualLayout>
              <c:xMode val="edge"/>
              <c:yMode val="edge"/>
              <c:x val="2.2394182514611363E-2"/>
              <c:y val="0.13476943762669316"/>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8400"/>
        <c:crosses val="autoZero"/>
        <c:crossBetween val="between"/>
      </c:valAx>
    </c:plotArea>
    <c:legend>
      <c:legendPos val="b"/>
      <c:legendEntry>
        <c:idx val="2"/>
        <c:delete val="1"/>
      </c:legendEntry>
      <c:layout>
        <c:manualLayout>
          <c:xMode val="edge"/>
          <c:yMode val="edge"/>
          <c:x val="0.75396621053436286"/>
          <c:y val="7.0166959509420312E-2"/>
          <c:w val="0.21782713576987847"/>
          <c:h val="2.0282732371769273E-2"/>
        </c:manualLayout>
      </c:layout>
      <c:overlay val="0"/>
      <c:spPr>
        <a:noFill/>
      </c:spPr>
      <c:txPr>
        <a:bodyPr/>
        <a:lstStyle/>
        <a:p>
          <a:pPr>
            <a:defRPr b="1">
              <a:solidFill>
                <a:srgbClr val="002060"/>
              </a:solidFill>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4104681089628E-2"/>
          <c:y val="0.17206357226737029"/>
          <c:w val="0.90193349982561588"/>
          <c:h val="0.64239710677876494"/>
        </c:manualLayout>
      </c:layout>
      <c:lineChart>
        <c:grouping val="standard"/>
        <c:varyColors val="0"/>
        <c:ser>
          <c:idx val="0"/>
          <c:order val="0"/>
          <c:tx>
            <c:strRef>
              <c:f>VIV30_D!$J$40</c:f>
              <c:strCache>
                <c:ptCount val="1"/>
                <c:pt idx="0">
                  <c:v>Mujeres</c:v>
                </c:pt>
              </c:strCache>
            </c:strRef>
          </c:tx>
          <c:spPr>
            <a:ln w="12700">
              <a:solidFill>
                <a:srgbClr val="7030A0"/>
              </a:solidFill>
              <a:prstDash val="dash"/>
            </a:ln>
          </c:spPr>
          <c:marker>
            <c:symbol val="circle"/>
            <c:size val="8"/>
            <c:spPr>
              <a:solidFill>
                <a:srgbClr val="7030A0"/>
              </a:solidFill>
              <a:ln>
                <a:noFill/>
              </a:ln>
            </c:spPr>
          </c:marker>
          <c:dPt>
            <c:idx val="3"/>
            <c:bubble3D val="0"/>
            <c:extLst>
              <c:ext xmlns:c16="http://schemas.microsoft.com/office/drawing/2014/chart" uri="{C3380CC4-5D6E-409C-BE32-E72D297353CC}">
                <c16:uniqueId val="{00000001-D85D-4A22-BBC7-CCA181FC1A16}"/>
              </c:ext>
            </c:extLst>
          </c:dPt>
          <c:dPt>
            <c:idx val="4"/>
            <c:bubble3D val="0"/>
            <c:spPr>
              <a:ln w="12700">
                <a:noFill/>
                <a:prstDash val="dash"/>
              </a:ln>
            </c:spPr>
            <c:extLst>
              <c:ext xmlns:c16="http://schemas.microsoft.com/office/drawing/2014/chart" uri="{C3380CC4-5D6E-409C-BE32-E72D297353CC}">
                <c16:uniqueId val="{0000002B-D85D-4A22-BBC7-CCA181FC1A16}"/>
              </c:ext>
            </c:extLst>
          </c:dPt>
          <c:dPt>
            <c:idx val="8"/>
            <c:marker>
              <c:symbol val="circle"/>
              <c:size val="9"/>
            </c:marker>
            <c:bubble3D val="0"/>
            <c:spPr>
              <a:ln w="12700">
                <a:noFill/>
                <a:prstDash val="dash"/>
              </a:ln>
            </c:spPr>
            <c:extLst>
              <c:ext xmlns:c16="http://schemas.microsoft.com/office/drawing/2014/chart" uri="{C3380CC4-5D6E-409C-BE32-E72D297353CC}">
                <c16:uniqueId val="{0000002A-D85D-4A22-BBC7-CCA181FC1A16}"/>
              </c:ext>
            </c:extLst>
          </c:dPt>
          <c:dPt>
            <c:idx val="12"/>
            <c:bubble3D val="0"/>
            <c:spPr>
              <a:ln w="12700">
                <a:noFill/>
                <a:prstDash val="dash"/>
              </a:ln>
            </c:spPr>
            <c:extLst>
              <c:ext xmlns:c16="http://schemas.microsoft.com/office/drawing/2014/chart" uri="{C3380CC4-5D6E-409C-BE32-E72D297353CC}">
                <c16:uniqueId val="{00000029-D85D-4A22-BBC7-CCA181FC1A16}"/>
              </c:ext>
            </c:extLst>
          </c:dPt>
          <c:dPt>
            <c:idx val="16"/>
            <c:bubble3D val="0"/>
            <c:spPr>
              <a:ln w="12700">
                <a:noFill/>
                <a:prstDash val="dash"/>
              </a:ln>
            </c:spPr>
            <c:extLst>
              <c:ext xmlns:c16="http://schemas.microsoft.com/office/drawing/2014/chart" uri="{C3380CC4-5D6E-409C-BE32-E72D297353CC}">
                <c16:uniqueId val="{00000028-D85D-4A22-BBC7-CCA181FC1A16}"/>
              </c:ext>
            </c:extLst>
          </c:dPt>
          <c:dPt>
            <c:idx val="20"/>
            <c:bubble3D val="0"/>
            <c:spPr>
              <a:ln w="12700">
                <a:noFill/>
                <a:prstDash val="dash"/>
              </a:ln>
            </c:spPr>
            <c:extLst>
              <c:ext xmlns:c16="http://schemas.microsoft.com/office/drawing/2014/chart" uri="{C3380CC4-5D6E-409C-BE32-E72D297353CC}">
                <c16:uniqueId val="{00000027-D85D-4A22-BBC7-CCA181FC1A16}"/>
              </c:ext>
            </c:extLst>
          </c:dPt>
          <c:dLbls>
            <c:dLbl>
              <c:idx val="4"/>
              <c:layout>
                <c:manualLayout>
                  <c:x val="-2.2304929807378387E-2"/>
                  <c:y val="-4.33332449605415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D85D-4A22-BBC7-CCA181FC1A16}"/>
                </c:ext>
              </c:extLst>
            </c:dLbl>
            <c:dLbl>
              <c:idx val="8"/>
              <c:layout>
                <c:manualLayout>
                  <c:x val="-3.0141560202686182E-2"/>
                  <c:y val="3.12892605449742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D85D-4A22-BBC7-CCA181FC1A16}"/>
                </c:ext>
              </c:extLst>
            </c:dLbl>
            <c:dLbl>
              <c:idx val="12"/>
              <c:layout>
                <c:manualLayout>
                  <c:x val="-2.2304929807378387E-2"/>
                  <c:y val="-5.23119206058839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D85D-4A22-BBC7-CCA181FC1A16}"/>
                </c:ext>
              </c:extLst>
            </c:dLbl>
            <c:dLbl>
              <c:idx val="16"/>
              <c:layout>
                <c:manualLayout>
                  <c:x val="-2.0999020568070518E-2"/>
                  <c:y val="-6.12905962512262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D85D-4A22-BBC7-CCA181FC1A16}"/>
                </c:ext>
              </c:extLst>
            </c:dLbl>
            <c:dLbl>
              <c:idx val="17"/>
              <c:layout>
                <c:manualLayout>
                  <c:x val="-3.0140385243225595E-2"/>
                  <c:y val="-2.53758936698569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D85D-4A22-BBC7-CCA181FC1A16}"/>
                </c:ext>
              </c:extLst>
            </c:dLbl>
            <c:dLbl>
              <c:idx val="20"/>
              <c:layout>
                <c:manualLayout>
                  <c:x val="-2.0999020568070518E-2"/>
                  <c:y val="-6.129059625122617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D85D-4A22-BBC7-CCA181FC1A16}"/>
                </c:ext>
              </c:extLst>
            </c:dLbl>
            <c:spPr>
              <a:noFill/>
              <a:ln>
                <a:noFill/>
              </a:ln>
              <a:effectLst/>
            </c:spPr>
            <c:txPr>
              <a:bodyPr wrap="square" lIns="38100" tIns="19050" rIns="38100" bIns="19050" anchor="ctr">
                <a:spAutoFit/>
              </a:bodyPr>
              <a:lstStyle/>
              <a:p>
                <a:pPr>
                  <a:defRPr sz="900"/>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VIV30_D!$J$60:$L$89</c15:sqref>
                  </c15:fullRef>
                </c:ext>
              </c:extLst>
              <c:f>(VIV30_D!$J$60:$L$63,VIV30_D!$J$65:$L$68,VIV30_D!$J$70:$L$73,VIV30_D!$J$75:$L$78,VIV30_D!$J$80:$L$83,VIV30_D!$J$85:$L$88)</c:f>
              <c:multiLvlStrCache>
                <c:ptCount val="24"/>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lvl>
                <c:lvl>
                  <c:pt idx="0">
                    <c:v>2016</c:v>
                  </c:pt>
                  <c:pt idx="4">
                    <c:v>2018</c:v>
                  </c:pt>
                  <c:pt idx="8">
                    <c:v>2020</c:v>
                  </c:pt>
                  <c:pt idx="12">
                    <c:v>2016</c:v>
                  </c:pt>
                  <c:pt idx="16">
                    <c:v>2018</c:v>
                  </c:pt>
                  <c:pt idx="20">
                    <c:v>2020</c:v>
                  </c:pt>
                </c:lvl>
                <c:lvl>
                  <c:pt idx="0">
                    <c:v>En situación de pobreza</c:v>
                  </c:pt>
                  <c:pt idx="12">
                    <c:v>En situación de no pobreza</c:v>
                  </c:pt>
                </c:lvl>
              </c:multiLvlStrCache>
            </c:multiLvlStrRef>
          </c:cat>
          <c:val>
            <c:numRef>
              <c:extLst>
                <c:ext xmlns:c15="http://schemas.microsoft.com/office/drawing/2012/chart" uri="{02D57815-91ED-43cb-92C2-25804820EDAC}">
                  <c15:fullRef>
                    <c15:sqref>(VIV30_D!$G$46:$G$50,VIV30_D!$J$46:$J$50,VIV30_D!$M$46:$M$50,VIV30_D!$G$51:$G$55,VIV30_D!$J$51:$J$55,VIV30_D!$M$51:$M$55)</c15:sqref>
                  </c15:fullRef>
                </c:ext>
              </c:extLst>
              <c:f>(VIV30_D!$G$46:$G$49,VIV30_D!$J$46:$J$49,VIV30_D!$M$46:$M$49,VIV30_D!$G$51:$G$54,VIV30_D!$J$51:$J$54,VIV30_D!$M$51:$M$54)</c:f>
              <c:numCache>
                <c:formatCode>#,##0.0</c:formatCode>
                <c:ptCount val="24"/>
                <c:pt idx="0">
                  <c:v>4.3864979868531897</c:v>
                </c:pt>
                <c:pt idx="1">
                  <c:v>6.8450991307867097</c:v>
                </c:pt>
                <c:pt idx="2">
                  <c:v>7.2418906404341099</c:v>
                </c:pt>
                <c:pt idx="3">
                  <c:v>6.7434044601651397</c:v>
                </c:pt>
                <c:pt idx="4">
                  <c:v>4.3280306979625696</c:v>
                </c:pt>
                <c:pt idx="5">
                  <c:v>6.7465164634226902</c:v>
                </c:pt>
                <c:pt idx="6">
                  <c:v>6.65926772101548</c:v>
                </c:pt>
                <c:pt idx="7">
                  <c:v>7.9910390615287001</c:v>
                </c:pt>
                <c:pt idx="8">
                  <c:v>4.6451171792518604</c:v>
                </c:pt>
                <c:pt idx="9">
                  <c:v>6.7112477445418204</c:v>
                </c:pt>
                <c:pt idx="10">
                  <c:v>7.0678133693894702</c:v>
                </c:pt>
                <c:pt idx="11">
                  <c:v>8.7112578594052792</c:v>
                </c:pt>
                <c:pt idx="12">
                  <c:v>5.5680878114689003</c:v>
                </c:pt>
                <c:pt idx="13">
                  <c:v>7.8030185986741696</c:v>
                </c:pt>
                <c:pt idx="14">
                  <c:v>9.7828422423928796</c:v>
                </c:pt>
                <c:pt idx="15">
                  <c:v>11.0787071156767</c:v>
                </c:pt>
                <c:pt idx="16">
                  <c:v>5.5737448661011202</c:v>
                </c:pt>
                <c:pt idx="17">
                  <c:v>8.3741501085595207</c:v>
                </c:pt>
                <c:pt idx="18">
                  <c:v>10.4933925582369</c:v>
                </c:pt>
                <c:pt idx="19">
                  <c:v>10.7879695846248</c:v>
                </c:pt>
                <c:pt idx="20">
                  <c:v>6.2361959670711098</c:v>
                </c:pt>
                <c:pt idx="21">
                  <c:v>8.6130873914841803</c:v>
                </c:pt>
                <c:pt idx="22">
                  <c:v>10.7015068019338</c:v>
                </c:pt>
                <c:pt idx="23">
                  <c:v>9.9590710489004906</c:v>
                </c:pt>
              </c:numCache>
            </c:numRef>
          </c:val>
          <c:smooth val="0"/>
          <c:extLst>
            <c:ext xmlns:c16="http://schemas.microsoft.com/office/drawing/2014/chart" uri="{C3380CC4-5D6E-409C-BE32-E72D297353CC}">
              <c16:uniqueId val="{00000002-D85D-4A22-BBC7-CCA181FC1A16}"/>
            </c:ext>
          </c:extLst>
        </c:ser>
        <c:ser>
          <c:idx val="1"/>
          <c:order val="1"/>
          <c:tx>
            <c:strRef>
              <c:f>VIV30_D!$I$40</c:f>
              <c:strCache>
                <c:ptCount val="1"/>
                <c:pt idx="0">
                  <c:v>Hombres</c:v>
                </c:pt>
              </c:strCache>
            </c:strRef>
          </c:tx>
          <c:spPr>
            <a:ln w="12700">
              <a:solidFill>
                <a:srgbClr val="C4BD97"/>
              </a:solidFill>
              <a:prstDash val="dash"/>
            </a:ln>
          </c:spPr>
          <c:marker>
            <c:symbol val="circle"/>
            <c:size val="8"/>
            <c:spPr>
              <a:solidFill>
                <a:srgbClr val="C4BD97"/>
              </a:solidFill>
              <a:ln>
                <a:noFill/>
              </a:ln>
            </c:spPr>
          </c:marker>
          <c:dPt>
            <c:idx val="3"/>
            <c:bubble3D val="0"/>
            <c:extLst>
              <c:ext xmlns:c16="http://schemas.microsoft.com/office/drawing/2014/chart" uri="{C3380CC4-5D6E-409C-BE32-E72D297353CC}">
                <c16:uniqueId val="{00000004-D85D-4A22-BBC7-CCA181FC1A16}"/>
              </c:ext>
            </c:extLst>
          </c:dPt>
          <c:dPt>
            <c:idx val="4"/>
            <c:bubble3D val="0"/>
            <c:spPr>
              <a:ln w="12700">
                <a:noFill/>
                <a:prstDash val="dash"/>
              </a:ln>
            </c:spPr>
            <c:extLst>
              <c:ext xmlns:c16="http://schemas.microsoft.com/office/drawing/2014/chart" uri="{C3380CC4-5D6E-409C-BE32-E72D297353CC}">
                <c16:uniqueId val="{00000031-D85D-4A22-BBC7-CCA181FC1A16}"/>
              </c:ext>
            </c:extLst>
          </c:dPt>
          <c:dPt>
            <c:idx val="8"/>
            <c:bubble3D val="0"/>
            <c:spPr>
              <a:ln w="12700">
                <a:noFill/>
                <a:prstDash val="dash"/>
              </a:ln>
            </c:spPr>
            <c:extLst>
              <c:ext xmlns:c16="http://schemas.microsoft.com/office/drawing/2014/chart" uri="{C3380CC4-5D6E-409C-BE32-E72D297353CC}">
                <c16:uniqueId val="{00000030-D85D-4A22-BBC7-CCA181FC1A16}"/>
              </c:ext>
            </c:extLst>
          </c:dPt>
          <c:dPt>
            <c:idx val="12"/>
            <c:bubble3D val="0"/>
            <c:spPr>
              <a:ln w="12700">
                <a:noFill/>
                <a:prstDash val="dash"/>
              </a:ln>
            </c:spPr>
            <c:extLst>
              <c:ext xmlns:c16="http://schemas.microsoft.com/office/drawing/2014/chart" uri="{C3380CC4-5D6E-409C-BE32-E72D297353CC}">
                <c16:uniqueId val="{0000002D-D85D-4A22-BBC7-CCA181FC1A16}"/>
              </c:ext>
            </c:extLst>
          </c:dPt>
          <c:dPt>
            <c:idx val="16"/>
            <c:bubble3D val="0"/>
            <c:spPr>
              <a:ln w="12700">
                <a:noFill/>
                <a:prstDash val="dash"/>
              </a:ln>
            </c:spPr>
            <c:extLst>
              <c:ext xmlns:c16="http://schemas.microsoft.com/office/drawing/2014/chart" uri="{C3380CC4-5D6E-409C-BE32-E72D297353CC}">
                <c16:uniqueId val="{0000002E-D85D-4A22-BBC7-CCA181FC1A16}"/>
              </c:ext>
            </c:extLst>
          </c:dPt>
          <c:dPt>
            <c:idx val="20"/>
            <c:bubble3D val="0"/>
            <c:spPr>
              <a:ln w="12700">
                <a:noFill/>
                <a:prstDash val="dash"/>
              </a:ln>
            </c:spPr>
            <c:extLst>
              <c:ext xmlns:c16="http://schemas.microsoft.com/office/drawing/2014/chart" uri="{C3380CC4-5D6E-409C-BE32-E72D297353CC}">
                <c16:uniqueId val="{0000002F-D85D-4A22-BBC7-CCA181FC1A16}"/>
              </c:ext>
            </c:extLst>
          </c:dPt>
          <c:dLbls>
            <c:dLbl>
              <c:idx val="3"/>
              <c:layout>
                <c:manualLayout>
                  <c:x val="-3.1057400880717553E-2"/>
                  <c:y val="3.421582403209699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85D-4A22-BBC7-CCA181FC1A16}"/>
                </c:ext>
              </c:extLst>
            </c:dLbl>
            <c:dLbl>
              <c:idx val="8"/>
              <c:layout>
                <c:manualLayout>
                  <c:x val="-3.0531182988583681E-2"/>
                  <c:y val="-2.3280599987654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D85D-4A22-BBC7-CCA181FC1A16}"/>
                </c:ext>
              </c:extLst>
            </c:dLbl>
            <c:spPr>
              <a:noFill/>
              <a:ln>
                <a:noFill/>
              </a:ln>
              <a:effectLst/>
            </c:spPr>
            <c:txPr>
              <a:bodyPr wrap="square" lIns="38100" tIns="19050" rIns="38100" bIns="19050" anchor="ctr">
                <a:spAutoFit/>
              </a:bodyPr>
              <a:lstStyle/>
              <a:p>
                <a:pPr>
                  <a:defRPr sz="900"/>
                </a:pPr>
                <a:endParaRPr lang="es-MX"/>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VIV30_D!$J$60:$L$89</c15:sqref>
                  </c15:fullRef>
                </c:ext>
              </c:extLst>
              <c:f>(VIV30_D!$J$60:$L$63,VIV30_D!$J$65:$L$68,VIV30_D!$J$70:$L$73,VIV30_D!$J$75:$L$78,VIV30_D!$J$80:$L$83,VIV30_D!$J$85:$L$88)</c:f>
              <c:multiLvlStrCache>
                <c:ptCount val="24"/>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lvl>
                <c:lvl>
                  <c:pt idx="0">
                    <c:v>2016</c:v>
                  </c:pt>
                  <c:pt idx="4">
                    <c:v>2018</c:v>
                  </c:pt>
                  <c:pt idx="8">
                    <c:v>2020</c:v>
                  </c:pt>
                  <c:pt idx="12">
                    <c:v>2016</c:v>
                  </c:pt>
                  <c:pt idx="16">
                    <c:v>2018</c:v>
                  </c:pt>
                  <c:pt idx="20">
                    <c:v>2020</c:v>
                  </c:pt>
                </c:lvl>
                <c:lvl>
                  <c:pt idx="0">
                    <c:v>En situación de pobreza</c:v>
                  </c:pt>
                  <c:pt idx="12">
                    <c:v>En situación de no pobreza</c:v>
                  </c:pt>
                </c:lvl>
              </c:multiLvlStrCache>
            </c:multiLvlStrRef>
          </c:cat>
          <c:val>
            <c:numRef>
              <c:extLst>
                <c:ext xmlns:c15="http://schemas.microsoft.com/office/drawing/2012/chart" uri="{02D57815-91ED-43cb-92C2-25804820EDAC}">
                  <c15:fullRef>
                    <c15:sqref>(VIV30_D!$F$46:$F$50,VIV30_D!$I$46:$I$50,VIV30_D!$L$46:$L$50,VIV30_D!$F$51:$F$55,VIV30_D!$I$51:$I$55,VIV30_D!$L$51:$L$55)</c15:sqref>
                  </c15:fullRef>
                </c:ext>
              </c:extLst>
              <c:f>(VIV30_D!$F$46:$F$49,VIV30_D!$I$46:$I$49,VIV30_D!$L$46:$L$49,VIV30_D!$F$51:$F$54,VIV30_D!$I$51:$I$54,VIV30_D!$L$51:$L$54)</c:f>
              <c:numCache>
                <c:formatCode>#,##0.0</c:formatCode>
                <c:ptCount val="24"/>
                <c:pt idx="0">
                  <c:v>4.2158264213990098</c:v>
                </c:pt>
                <c:pt idx="1">
                  <c:v>5.1956442949294699</c:v>
                </c:pt>
                <c:pt idx="2">
                  <c:v>6.0971961735481601</c:v>
                </c:pt>
                <c:pt idx="3">
                  <c:v>6.48080417056324</c:v>
                </c:pt>
                <c:pt idx="4">
                  <c:v>4.1105822683497601</c:v>
                </c:pt>
                <c:pt idx="5">
                  <c:v>5.4152445286242399</c:v>
                </c:pt>
                <c:pt idx="6">
                  <c:v>6.0004617635734601</c:v>
                </c:pt>
                <c:pt idx="7">
                  <c:v>6.2635325305754499</c:v>
                </c:pt>
                <c:pt idx="8">
                  <c:v>4.6903178738140303</c:v>
                </c:pt>
                <c:pt idx="9">
                  <c:v>5.4042958210039496</c:v>
                </c:pt>
                <c:pt idx="10">
                  <c:v>6.0166978142468697</c:v>
                </c:pt>
                <c:pt idx="11">
                  <c:v>6.3683786370967299</c:v>
                </c:pt>
                <c:pt idx="12">
                  <c:v>4.1274922282998103</c:v>
                </c:pt>
                <c:pt idx="13">
                  <c:v>4.6420416171850496</c:v>
                </c:pt>
                <c:pt idx="14">
                  <c:v>5.5194535545836398</c:v>
                </c:pt>
                <c:pt idx="15">
                  <c:v>6.5620377069454197</c:v>
                </c:pt>
                <c:pt idx="16">
                  <c:v>4.0513839907108897</c:v>
                </c:pt>
                <c:pt idx="17">
                  <c:v>4.5235741049464</c:v>
                </c:pt>
                <c:pt idx="18">
                  <c:v>5.2264827758896004</c:v>
                </c:pt>
                <c:pt idx="19">
                  <c:v>6.3823315587747702</c:v>
                </c:pt>
                <c:pt idx="20">
                  <c:v>4.43101275771033</c:v>
                </c:pt>
                <c:pt idx="21">
                  <c:v>4.7362928327967602</c:v>
                </c:pt>
                <c:pt idx="22">
                  <c:v>5.33665161013508</c:v>
                </c:pt>
                <c:pt idx="23">
                  <c:v>6.5236270106148604</c:v>
                </c:pt>
              </c:numCache>
            </c:numRef>
          </c:val>
          <c:smooth val="0"/>
          <c:extLst>
            <c:ext xmlns:c15="http://schemas.microsoft.com/office/drawing/2012/chart" uri="{02D57815-91ED-43cb-92C2-25804820EDAC}">
              <c15:categoryFilterExceptions>
                <c15:categoryFilterException>
                  <c15:sqref>VIV30_D!$F$50</c15:sqref>
                  <c15:dLbl>
                    <c:idx val="3"/>
                    <c:layout>
                      <c:manualLayout>
                        <c:x val="-3.5055016181229776E-2"/>
                        <c:y val="1.205267651584685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7-2E3A-4420-AF4C-DF0434270837}"/>
                      </c:ext>
                    </c:extLst>
                  </c15:dLbl>
                </c15:categoryFilterException>
              </c15:categoryFilterExceptions>
            </c:ext>
            <c:ext xmlns:c16="http://schemas.microsoft.com/office/drawing/2014/chart" uri="{C3380CC4-5D6E-409C-BE32-E72D297353CC}">
              <c16:uniqueId val="{00000006-D85D-4A22-BBC7-CCA181FC1A16}"/>
            </c:ext>
          </c:extLst>
        </c:ser>
        <c:ser>
          <c:idx val="2"/>
          <c:order val="2"/>
          <c:tx>
            <c:v>Brecha</c:v>
          </c:tx>
          <c:spPr>
            <a:ln>
              <a:noFill/>
            </a:ln>
          </c:spPr>
          <c:marker>
            <c:spPr>
              <a:noFill/>
              <a:ln>
                <a:noFill/>
              </a:ln>
            </c:spPr>
          </c:marker>
          <c:dPt>
            <c:idx val="8"/>
            <c:marker>
              <c:symbol val="triangle"/>
              <c:size val="2"/>
            </c:marker>
            <c:bubble3D val="0"/>
            <c:extLst>
              <c:ext xmlns:c16="http://schemas.microsoft.com/office/drawing/2014/chart" uri="{C3380CC4-5D6E-409C-BE32-E72D297353CC}">
                <c16:uniqueId val="{00000011-D85D-4A22-BBC7-CCA181FC1A16}"/>
              </c:ext>
            </c:extLst>
          </c:dPt>
          <c:dLbls>
            <c:dLbl>
              <c:idx val="0"/>
              <c:tx>
                <c:rich>
                  <a:bodyPr/>
                  <a:lstStyle/>
                  <a:p>
                    <a:fld id="{4F231212-F5C2-4081-A417-D22D2E0DE598}"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7-D85D-4A22-BBC7-CCA181FC1A16}"/>
                </c:ext>
              </c:extLst>
            </c:dLbl>
            <c:dLbl>
              <c:idx val="1"/>
              <c:layout>
                <c:manualLayout>
                  <c:x val="-7.8354554358472089E-3"/>
                  <c:y val="-6.7340067340067337E-3"/>
                </c:manualLayout>
              </c:layout>
              <c:tx>
                <c:rich>
                  <a:bodyPr/>
                  <a:lstStyle/>
                  <a:p>
                    <a:fld id="{27B55961-4DF0-4DE8-BB76-9C716C2E886B}"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D85D-4A22-BBC7-CCA181FC1A16}"/>
                </c:ext>
              </c:extLst>
            </c:dLbl>
            <c:dLbl>
              <c:idx val="2"/>
              <c:layout>
                <c:manualLayout>
                  <c:x val="-7.6250703725697366E-3"/>
                  <c:y val="2.7962918776567071E-3"/>
                </c:manualLayout>
              </c:layout>
              <c:tx>
                <c:rich>
                  <a:bodyPr/>
                  <a:lstStyle/>
                  <a:p>
                    <a:fld id="{2B9E0422-86CA-41B9-9986-8A6E7AF589A5}"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D85D-4A22-BBC7-CCA181FC1A16}"/>
                </c:ext>
              </c:extLst>
            </c:dLbl>
            <c:dLbl>
              <c:idx val="3"/>
              <c:tx>
                <c:rich>
                  <a:bodyPr/>
                  <a:lstStyle/>
                  <a:p>
                    <a:fld id="{2DAF20DC-D6C1-4E70-866C-6DE354D6A616}"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D85D-4A22-BBC7-CCA181FC1A16}"/>
                </c:ext>
              </c:extLst>
            </c:dLbl>
            <c:dLbl>
              <c:idx val="4"/>
              <c:tx>
                <c:rich>
                  <a:bodyPr/>
                  <a:lstStyle/>
                  <a:p>
                    <a:fld id="{E0792471-9A7D-410C-BA08-CEAEF51AA17C}"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C-D85D-4A22-BBC7-CCA181FC1A16}"/>
                </c:ext>
              </c:extLst>
            </c:dLbl>
            <c:dLbl>
              <c:idx val="5"/>
              <c:layout>
                <c:manualLayout>
                  <c:x val="-6.5295461965393887E-3"/>
                  <c:y val="-8.2303575971038333E-17"/>
                </c:manualLayout>
              </c:layout>
              <c:tx>
                <c:rich>
                  <a:bodyPr/>
                  <a:lstStyle/>
                  <a:p>
                    <a:fld id="{FE0BEA30-E86B-44C8-BAF6-C16165CE3B18}"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D-D85D-4A22-BBC7-CCA181FC1A16}"/>
                </c:ext>
              </c:extLst>
            </c:dLbl>
            <c:dLbl>
              <c:idx val="6"/>
              <c:layout>
                <c:manualLayout>
                  <c:x val="-5.2236369572314723E-3"/>
                  <c:y val="-8.2303575971038333E-17"/>
                </c:manualLayout>
              </c:layout>
              <c:tx>
                <c:rich>
                  <a:bodyPr/>
                  <a:lstStyle/>
                  <a:p>
                    <a:fld id="{6F844A7B-756B-4F20-BE84-B030CC7AEF2D}"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E-D85D-4A22-BBC7-CCA181FC1A16}"/>
                </c:ext>
              </c:extLst>
            </c:dLbl>
            <c:dLbl>
              <c:idx val="7"/>
              <c:layout>
                <c:manualLayout>
                  <c:x val="-7.8354554358472089E-3"/>
                  <c:y val="1.5712682379349047E-2"/>
                </c:manualLayout>
              </c:layout>
              <c:tx>
                <c:rich>
                  <a:bodyPr/>
                  <a:lstStyle/>
                  <a:p>
                    <a:fld id="{5DE45ABF-7D73-4A5A-8300-2ACAFBC7987D}"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F-D85D-4A22-BBC7-CCA181FC1A16}"/>
                </c:ext>
              </c:extLst>
            </c:dLbl>
            <c:dLbl>
              <c:idx val="8"/>
              <c:layout>
                <c:manualLayout>
                  <c:x val="-1.305909239307916E-3"/>
                  <c:y val="-6.7340067340068161E-3"/>
                </c:manualLayout>
              </c:layout>
              <c:tx>
                <c:rich>
                  <a:bodyPr/>
                  <a:lstStyle/>
                  <a:p>
                    <a:fld id="{A0CF27D6-B4F2-4375-9249-DA601B9DE9C0}"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1-D85D-4A22-BBC7-CCA181FC1A16}"/>
                </c:ext>
              </c:extLst>
            </c:dLbl>
            <c:dLbl>
              <c:idx val="9"/>
              <c:layout>
                <c:manualLayout>
                  <c:x val="-7.8354554358472089E-3"/>
                  <c:y val="-2.2446689113356602E-3"/>
                </c:manualLayout>
              </c:layout>
              <c:tx>
                <c:rich>
                  <a:bodyPr/>
                  <a:lstStyle/>
                  <a:p>
                    <a:fld id="{60B52BA8-6EAE-4E21-8520-3C8309E0C8AE}"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2-D85D-4A22-BBC7-CCA181FC1A16}"/>
                </c:ext>
              </c:extLst>
            </c:dLbl>
            <c:dLbl>
              <c:idx val="10"/>
              <c:layout>
                <c:manualLayout>
                  <c:x val="-5.2236369572314723E-3"/>
                  <c:y val="-6.7340067340067337E-3"/>
                </c:manualLayout>
              </c:layout>
              <c:tx>
                <c:rich>
                  <a:bodyPr/>
                  <a:lstStyle/>
                  <a:p>
                    <a:fld id="{10A449D0-7A00-445F-86ED-4669FA344D65}"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3-D85D-4A22-BBC7-CCA181FC1A16}"/>
                </c:ext>
              </c:extLst>
            </c:dLbl>
            <c:dLbl>
              <c:idx val="11"/>
              <c:layout>
                <c:manualLayout>
                  <c:x val="-6.5295461965394364E-3"/>
                  <c:y val="2.4691358024691357E-2"/>
                </c:manualLayout>
              </c:layout>
              <c:tx>
                <c:rich>
                  <a:bodyPr/>
                  <a:lstStyle/>
                  <a:p>
                    <a:fld id="{F4C8E6ED-0CE7-4A14-BD39-6958E5B43138}"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4-D85D-4A22-BBC7-CCA181FC1A16}"/>
                </c:ext>
              </c:extLst>
            </c:dLbl>
            <c:dLbl>
              <c:idx val="12"/>
              <c:layout>
                <c:manualLayout>
                  <c:x val="-1.0447273914462945E-2"/>
                  <c:y val="-6.7340067340067337E-3"/>
                </c:manualLayout>
              </c:layout>
              <c:tx>
                <c:rich>
                  <a:bodyPr/>
                  <a:lstStyle/>
                  <a:p>
                    <a:fld id="{F9190DDE-08C4-416C-8273-35665A71BB07}"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6-D85D-4A22-BBC7-CCA181FC1A16}"/>
                </c:ext>
              </c:extLst>
            </c:dLbl>
            <c:dLbl>
              <c:idx val="13"/>
              <c:layout>
                <c:manualLayout>
                  <c:x val="-6.5295461965394364E-3"/>
                  <c:y val="-1.1223344556677889E-2"/>
                </c:manualLayout>
              </c:layout>
              <c:tx>
                <c:rich>
                  <a:bodyPr/>
                  <a:lstStyle/>
                  <a:p>
                    <a:fld id="{FE74345A-B27D-4FEE-BBFE-D8FB2F2BDAFB}"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7-D85D-4A22-BBC7-CCA181FC1A16}"/>
                </c:ext>
              </c:extLst>
            </c:dLbl>
            <c:dLbl>
              <c:idx val="14"/>
              <c:layout>
                <c:manualLayout>
                  <c:x val="-7.8354554358472089E-3"/>
                  <c:y val="-4.4893378226711564E-3"/>
                </c:manualLayout>
              </c:layout>
              <c:tx>
                <c:rich>
                  <a:bodyPr/>
                  <a:lstStyle/>
                  <a:p>
                    <a:fld id="{27A2C5F2-C91D-4E25-A584-65406A2FFB2E}"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8-D85D-4A22-BBC7-CCA181FC1A16}"/>
                </c:ext>
              </c:extLst>
            </c:dLbl>
            <c:dLbl>
              <c:idx val="15"/>
              <c:layout>
                <c:manualLayout>
                  <c:x val="-9.1413646751550767E-3"/>
                  <c:y val="3.8159371492704784E-2"/>
                </c:manualLayout>
              </c:layout>
              <c:tx>
                <c:rich>
                  <a:bodyPr/>
                  <a:lstStyle/>
                  <a:p>
                    <a:fld id="{54515DBA-DE07-4648-9B7F-A4BB16E76546}"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9-D85D-4A22-BBC7-CCA181FC1A16}"/>
                </c:ext>
              </c:extLst>
            </c:dLbl>
            <c:dLbl>
              <c:idx val="16"/>
              <c:layout>
                <c:manualLayout>
                  <c:x val="-7.8354554358472089E-3"/>
                  <c:y val="-8.9786756453423128E-3"/>
                </c:manualLayout>
              </c:layout>
              <c:tx>
                <c:rich>
                  <a:bodyPr/>
                  <a:lstStyle/>
                  <a:p>
                    <a:fld id="{7F2DF08D-9562-49D9-AF90-E3C2DE72BE69}"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B-D85D-4A22-BBC7-CCA181FC1A16}"/>
                </c:ext>
              </c:extLst>
            </c:dLbl>
            <c:dLbl>
              <c:idx val="17"/>
              <c:layout>
                <c:manualLayout>
                  <c:x val="-9.1413646751551721E-3"/>
                  <c:y val="-1.1223344556677889E-2"/>
                </c:manualLayout>
              </c:layout>
              <c:tx>
                <c:rich>
                  <a:bodyPr/>
                  <a:lstStyle/>
                  <a:p>
                    <a:fld id="{5297862C-7246-4314-8D07-8FF80859675C}"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C-D85D-4A22-BBC7-CCA181FC1A16}"/>
                </c:ext>
              </c:extLst>
            </c:dLbl>
            <c:dLbl>
              <c:idx val="18"/>
              <c:layout>
                <c:manualLayout>
                  <c:x val="-7.8354554358473043E-3"/>
                  <c:y val="1.5712682379348964E-2"/>
                </c:manualLayout>
              </c:layout>
              <c:tx>
                <c:rich>
                  <a:bodyPr/>
                  <a:lstStyle/>
                  <a:p>
                    <a:fld id="{C28C13A9-0D99-45F0-8B75-30A07C13F73F}"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D-D85D-4A22-BBC7-CCA181FC1A16}"/>
                </c:ext>
              </c:extLst>
            </c:dLbl>
            <c:dLbl>
              <c:idx val="19"/>
              <c:layout>
                <c:manualLayout>
                  <c:x val="-1.044727391446304E-2"/>
                  <c:y val="3.1425364758698095E-2"/>
                </c:manualLayout>
              </c:layout>
              <c:tx>
                <c:rich>
                  <a:bodyPr/>
                  <a:lstStyle/>
                  <a:p>
                    <a:fld id="{654822AC-7250-499E-B79B-B93CA6E860EF}"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E-D85D-4A22-BBC7-CCA181FC1A16}"/>
                </c:ext>
              </c:extLst>
            </c:dLbl>
            <c:dLbl>
              <c:idx val="20"/>
              <c:layout>
                <c:manualLayout>
                  <c:x val="-9.1413646751550767E-3"/>
                  <c:y val="-6.7340067340067337E-3"/>
                </c:manualLayout>
              </c:layout>
              <c:tx>
                <c:rich>
                  <a:bodyPr/>
                  <a:lstStyle/>
                  <a:p>
                    <a:fld id="{DDE4BD70-08D8-46F0-82A8-6501EE522055}"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0-D85D-4A22-BBC7-CCA181FC1A16}"/>
                </c:ext>
              </c:extLst>
            </c:dLbl>
            <c:dLbl>
              <c:idx val="21"/>
              <c:layout>
                <c:manualLayout>
                  <c:x val="-1.0447273914462945E-2"/>
                  <c:y val="-6.7340067340067337E-3"/>
                </c:manualLayout>
              </c:layout>
              <c:tx>
                <c:rich>
                  <a:bodyPr/>
                  <a:lstStyle/>
                  <a:p>
                    <a:fld id="{BB878793-B81D-425B-93ED-CF55A0171412}"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1-D85D-4A22-BBC7-CCA181FC1A16}"/>
                </c:ext>
              </c:extLst>
            </c:dLbl>
            <c:dLbl>
              <c:idx val="22"/>
              <c:layout>
                <c:manualLayout>
                  <c:x val="-7.8354554358472089E-3"/>
                  <c:y val="4.1151787985519167E-17"/>
                </c:manualLayout>
              </c:layout>
              <c:tx>
                <c:rich>
                  <a:bodyPr/>
                  <a:lstStyle/>
                  <a:p>
                    <a:fld id="{46A34B64-537F-49C1-9898-96FE3F1E52E1}"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2-D85D-4A22-BBC7-CCA181FC1A16}"/>
                </c:ext>
              </c:extLst>
            </c:dLbl>
            <c:dLbl>
              <c:idx val="23"/>
              <c:layout>
                <c:manualLayout>
                  <c:x val="-9.1413646751550767E-3"/>
                  <c:y val="-4.1151787985519167E-17"/>
                </c:manualLayout>
              </c:layout>
              <c:tx>
                <c:rich>
                  <a:bodyPr/>
                  <a:lstStyle/>
                  <a:p>
                    <a:fld id="{CEDA2921-D140-4E36-9D6C-1C4998EB747E}"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3-D85D-4A22-BBC7-CCA181FC1A16}"/>
                </c:ext>
              </c:extLst>
            </c:dLbl>
            <c:spPr>
              <a:noFill/>
              <a:ln>
                <a:noFill/>
              </a:ln>
              <a:effectLst/>
            </c:spPr>
            <c:txPr>
              <a:bodyPr rot="-5400000" vert="horz" wrap="square" lIns="38100" tIns="19050" rIns="38100" bIns="19050" anchor="ctr">
                <a:spAutoFit/>
              </a:bodyPr>
              <a:lstStyle/>
              <a:p>
                <a:pPr>
                  <a:defRPr b="1">
                    <a:solidFill>
                      <a:srgbClr val="002060"/>
                    </a:solidFill>
                  </a:defRPr>
                </a:pPr>
                <a:endParaRPr lang="es-MX"/>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multiLvlStrRef>
              <c:extLst>
                <c:ext xmlns:c15="http://schemas.microsoft.com/office/drawing/2012/chart" uri="{02D57815-91ED-43cb-92C2-25804820EDAC}">
                  <c15:fullRef>
                    <c15:sqref>VIV30_D!$J$60:$L$89</c15:sqref>
                  </c15:fullRef>
                </c:ext>
              </c:extLst>
              <c:f>(VIV30_D!$J$60:$L$63,VIV30_D!$J$65:$L$68,VIV30_D!$J$70:$L$73,VIV30_D!$J$75:$L$78,VIV30_D!$J$80:$L$83,VIV30_D!$J$85:$L$88)</c:f>
              <c:multiLvlStrCache>
                <c:ptCount val="24"/>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lvl>
                <c:lvl>
                  <c:pt idx="0">
                    <c:v>2016</c:v>
                  </c:pt>
                  <c:pt idx="4">
                    <c:v>2018</c:v>
                  </c:pt>
                  <c:pt idx="8">
                    <c:v>2020</c:v>
                  </c:pt>
                  <c:pt idx="12">
                    <c:v>2016</c:v>
                  </c:pt>
                  <c:pt idx="16">
                    <c:v>2018</c:v>
                  </c:pt>
                  <c:pt idx="20">
                    <c:v>2020</c:v>
                  </c:pt>
                </c:lvl>
                <c:lvl>
                  <c:pt idx="0">
                    <c:v>En situación de pobreza</c:v>
                  </c:pt>
                  <c:pt idx="12">
                    <c:v>En situación de no pobreza</c:v>
                  </c:pt>
                </c:lvl>
              </c:multiLvlStrCache>
            </c:multiLvlStrRef>
          </c:cat>
          <c:val>
            <c:numRef>
              <c:extLst>
                <c:ext xmlns:c15="http://schemas.microsoft.com/office/drawing/2012/chart" uri="{02D57815-91ED-43cb-92C2-25804820EDAC}">
                  <c15:fullRef>
                    <c15:sqref>(VIV30_D!$G$59:$G$63,VIV30_D!$H$59:$H$63,VIV30_D!$I$59:$I$63,VIV30_D!$G$64:$G$68,VIV30_D!$H$64:$H$68,VIV30_D!$I$64:$I$68)</c15:sqref>
                  </c15:fullRef>
                </c:ext>
              </c:extLst>
              <c:f>(VIV30_D!$G$59:$G$62,VIV30_D!$H$59:$H$62,VIV30_D!$I$59:$I$62,VIV30_D!$G$64:$G$67,VIV30_D!$H$64:$H$67,VIV30_D!$I$64:$I$67)</c:f>
              <c:numCache>
                <c:formatCode>#,##0.0</c:formatCode>
                <c:ptCount val="24"/>
                <c:pt idx="0">
                  <c:v>4.3011622041260997</c:v>
                </c:pt>
                <c:pt idx="1">
                  <c:v>6.0203717128580898</c:v>
                </c:pt>
                <c:pt idx="2">
                  <c:v>6.669543406991135</c:v>
                </c:pt>
                <c:pt idx="3">
                  <c:v>6.6121043153641903</c:v>
                </c:pt>
                <c:pt idx="4">
                  <c:v>4.2193064831561653</c:v>
                </c:pt>
                <c:pt idx="5">
                  <c:v>6.0808804960234646</c:v>
                </c:pt>
                <c:pt idx="6">
                  <c:v>6.32986474229447</c:v>
                </c:pt>
                <c:pt idx="7">
                  <c:v>7.1272857960520746</c:v>
                </c:pt>
                <c:pt idx="8">
                  <c:v>4.6677175265329449</c:v>
                </c:pt>
                <c:pt idx="9">
                  <c:v>6.0577717827728854</c:v>
                </c:pt>
                <c:pt idx="10">
                  <c:v>6.5422555918181704</c:v>
                </c:pt>
                <c:pt idx="11">
                  <c:v>7.5398182482510041</c:v>
                </c:pt>
                <c:pt idx="12">
                  <c:v>4.8477900198843553</c:v>
                </c:pt>
                <c:pt idx="13">
                  <c:v>6.2225301079296091</c:v>
                </c:pt>
                <c:pt idx="14">
                  <c:v>7.6511478984882597</c:v>
                </c:pt>
                <c:pt idx="15">
                  <c:v>8.8203724113110589</c:v>
                </c:pt>
                <c:pt idx="16">
                  <c:v>4.812564428406005</c:v>
                </c:pt>
                <c:pt idx="17">
                  <c:v>6.4488621067529603</c:v>
                </c:pt>
                <c:pt idx="18">
                  <c:v>7.8599376670632504</c:v>
                </c:pt>
                <c:pt idx="19">
                  <c:v>8.5851505716997849</c:v>
                </c:pt>
                <c:pt idx="20">
                  <c:v>5.3336043623907194</c:v>
                </c:pt>
                <c:pt idx="21">
                  <c:v>6.6746901121404703</c:v>
                </c:pt>
                <c:pt idx="22">
                  <c:v>8.0190792060344407</c:v>
                </c:pt>
                <c:pt idx="23">
                  <c:v>8.241349029757675</c:v>
                </c:pt>
              </c:numCache>
            </c:numRef>
          </c:val>
          <c:smooth val="0"/>
          <c:extLst>
            <c:ext xmlns:c15="http://schemas.microsoft.com/office/drawing/2012/chart" uri="{02D57815-91ED-43cb-92C2-25804820EDAC}">
              <c15:datalabelsRange>
                <c15:f>(VIV30_D!$E$23:$E$27,VIV30_D!$F$23:$F$27,VIV30_D!$G$23:$G$27,VIV30_D!$E$28:$E$32,VIV30_D!$F$28:$F$32,VIV30_D!$G$28:$G$32)</c15:f>
                <c15:dlblRangeCache>
                  <c:ptCount val="30"/>
                  <c:pt idx="0">
                    <c:v>0.2</c:v>
                  </c:pt>
                  <c:pt idx="1">
                    <c:v>1.6</c:v>
                  </c:pt>
                  <c:pt idx="2">
                    <c:v>1.1</c:v>
                  </c:pt>
                  <c:pt idx="3">
                    <c:v>0.3</c:v>
                  </c:pt>
                  <c:pt idx="4">
                    <c:v>1.2</c:v>
                  </c:pt>
                  <c:pt idx="5">
                    <c:v>0.2</c:v>
                  </c:pt>
                  <c:pt idx="6">
                    <c:v>1.3</c:v>
                  </c:pt>
                  <c:pt idx="7">
                    <c:v>0.7</c:v>
                  </c:pt>
                  <c:pt idx="8">
                    <c:v>1.7</c:v>
                  </c:pt>
                  <c:pt idx="9">
                    <c:v>1.1</c:v>
                  </c:pt>
                  <c:pt idx="10">
                    <c:v>0.0</c:v>
                  </c:pt>
                  <c:pt idx="11">
                    <c:v>1.3</c:v>
                  </c:pt>
                  <c:pt idx="12">
                    <c:v>1.1</c:v>
                  </c:pt>
                  <c:pt idx="13">
                    <c:v>2.3</c:v>
                  </c:pt>
                  <c:pt idx="14">
                    <c:v>1.2</c:v>
                  </c:pt>
                  <c:pt idx="15">
                    <c:v>1.4</c:v>
                  </c:pt>
                  <c:pt idx="16">
                    <c:v>3.2</c:v>
                  </c:pt>
                  <c:pt idx="17">
                    <c:v>4.3</c:v>
                  </c:pt>
                  <c:pt idx="18">
                    <c:v>4.5</c:v>
                  </c:pt>
                  <c:pt idx="19">
                    <c:v>3.3</c:v>
                  </c:pt>
                  <c:pt idx="20">
                    <c:v>1.5</c:v>
                  </c:pt>
                  <c:pt idx="21">
                    <c:v>3.9</c:v>
                  </c:pt>
                  <c:pt idx="22">
                    <c:v>5.3</c:v>
                  </c:pt>
                  <c:pt idx="23">
                    <c:v>4.4</c:v>
                  </c:pt>
                  <c:pt idx="24">
                    <c:v>4.1</c:v>
                  </c:pt>
                  <c:pt idx="25">
                    <c:v>1.8</c:v>
                  </c:pt>
                  <c:pt idx="26">
                    <c:v>3.9</c:v>
                  </c:pt>
                  <c:pt idx="27">
                    <c:v>5.4</c:v>
                  </c:pt>
                  <c:pt idx="28">
                    <c:v>3.4</c:v>
                  </c:pt>
                  <c:pt idx="29">
                    <c:v>4.0</c:v>
                  </c:pt>
                </c15:dlblRangeCache>
              </c15:datalabelsRange>
            </c:ext>
            <c:ext xmlns:c16="http://schemas.microsoft.com/office/drawing/2014/chart" uri="{C3380CC4-5D6E-409C-BE32-E72D297353CC}">
              <c16:uniqueId val="{00000025-D85D-4A22-BBC7-CCA181FC1A16}"/>
            </c:ext>
          </c:extLst>
        </c:ser>
        <c:dLbls>
          <c:showLegendKey val="0"/>
          <c:showVal val="1"/>
          <c:showCatName val="0"/>
          <c:showSerName val="0"/>
          <c:showPercent val="0"/>
          <c:showBubbleSize val="0"/>
        </c:dLbls>
        <c:hiLowLines>
          <c:spPr>
            <a:ln>
              <a:prstDash val="dash"/>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a:lstStyle/>
          <a:p>
            <a:pPr>
              <a:defRPr sz="9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b="0">
                    <a:solidFill>
                      <a:srgbClr val="002060"/>
                    </a:solidFill>
                  </a:defRPr>
                </a:pPr>
                <a:r>
                  <a:rPr lang="en-US" b="0">
                    <a:solidFill>
                      <a:srgbClr val="002060"/>
                    </a:solidFill>
                  </a:rPr>
                  <a:t>Horas promedio semanales</a:t>
                </a:r>
              </a:p>
            </c:rich>
          </c:tx>
          <c:layout>
            <c:manualLayout>
              <c:xMode val="edge"/>
              <c:yMode val="edge"/>
              <c:x val="2.5006726855912802E-2"/>
              <c:y val="0.35414194437816487"/>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8400"/>
        <c:crosses val="autoZero"/>
        <c:crossBetween val="between"/>
      </c:valAx>
    </c:plotArea>
    <c:legend>
      <c:legendPos val="b"/>
      <c:legendEntry>
        <c:idx val="2"/>
        <c:delete val="1"/>
      </c:legendEntry>
      <c:layout>
        <c:manualLayout>
          <c:xMode val="edge"/>
          <c:yMode val="edge"/>
          <c:x val="0.75396621053436286"/>
          <c:y val="0.13671480904459135"/>
          <c:w val="0.21782713576987847"/>
          <c:h val="2.0282732371769273E-2"/>
        </c:manualLayout>
      </c:layout>
      <c:overlay val="0"/>
      <c:spPr>
        <a:noFill/>
      </c:spPr>
      <c:txPr>
        <a:bodyPr/>
        <a:lstStyle/>
        <a:p>
          <a:pPr>
            <a:defRPr b="1">
              <a:solidFill>
                <a:srgbClr val="002060"/>
              </a:solidFill>
            </a:defRPr>
          </a:pPr>
          <a:endParaRPr lang="es-MX"/>
        </a:p>
      </c:txPr>
    </c:legend>
    <c:plotVisOnly val="1"/>
    <c:dispBlanksAs val="gap"/>
    <c:showDLblsOverMax val="0"/>
  </c:chart>
  <c:spPr>
    <a:solidFill>
      <a:schemeClr val="bg1">
        <a:lumMod val="95000"/>
      </a:schemeClr>
    </a:solidFill>
    <a:ln>
      <a:no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690293713285839E-2"/>
          <c:y val="9.3672372675735374E-2"/>
          <c:w val="0.92034695663042121"/>
          <c:h val="0.27996282099184"/>
        </c:manualLayout>
      </c:layout>
      <c:barChart>
        <c:barDir val="col"/>
        <c:grouping val="clustered"/>
        <c:varyColors val="0"/>
        <c:ser>
          <c:idx val="0"/>
          <c:order val="0"/>
          <c:tx>
            <c:strRef>
              <c:f>VIV31_D!$F$19</c:f>
              <c:strCache>
                <c:ptCount val="1"/>
                <c:pt idx="0">
                  <c:v>Mujeres</c:v>
                </c:pt>
              </c:strCache>
            </c:strRef>
          </c:tx>
          <c:spPr>
            <a:solidFill>
              <a:srgbClr val="9AA293"/>
            </a:solidFill>
          </c:spPr>
          <c:invertIfNegative val="0"/>
          <c:dLbls>
            <c:spPr>
              <a:noFill/>
              <a:ln>
                <a:noFill/>
              </a:ln>
              <a:effectLst/>
            </c:spPr>
            <c:txPr>
              <a:bodyPr rot="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VIV31_D!$I$55:$K$78</c15:sqref>
                  </c15:fullRef>
                </c:ext>
              </c:extLst>
              <c:f>(VIV31_D!$I$58:$K$58,VIV31_D!$I$62:$K$62,VIV31_D!$I$66:$K$66,VIV31_D!$I$70:$K$70,VIV31_D!$I$74:$K$74,VIV31_D!$I$78:$K$78)</c:f>
              <c:multiLvlStrCache>
                <c:ptCount val="6"/>
                <c:lvl>
                  <c:pt idx="5">
                    <c:v> </c:v>
                  </c:pt>
                </c:lvl>
                <c:lvl/>
                <c:lvl/>
              </c:multiLvlStrCache>
            </c:multiLvlStrRef>
          </c:cat>
          <c:val>
            <c:numRef>
              <c:extLst>
                <c:ext xmlns:c15="http://schemas.microsoft.com/office/drawing/2012/chart" uri="{02D57815-91ED-43cb-92C2-25804820EDAC}">
                  <c15:fullRef>
                    <c15:sqref>(VIV31_D!$F$24:$F$27,VIV31_D!$H$24:$H$27,VIV31_D!$J$24:$J$27,VIV31_D!$F$29:$F$32,VIV31_D!$H$29:$H$32,VIV31_D!$J$29:$J$32)</c15:sqref>
                  </c15:fullRef>
                </c:ext>
              </c:extLst>
              <c:f>(VIV31_D!$F$27,VIV31_D!$H$27,VIV31_D!$J$27,VIV31_D!$F$32,VIV31_D!$H$32,VIV31_D!$J$32)</c:f>
              <c:numCache>
                <c:formatCode>0.0</c:formatCode>
                <c:ptCount val="6"/>
                <c:pt idx="0">
                  <c:v>11.090089468449623</c:v>
                </c:pt>
                <c:pt idx="1">
                  <c:v>11.374045099777149</c:v>
                </c:pt>
                <c:pt idx="2">
                  <c:v>11.524273080439867</c:v>
                </c:pt>
                <c:pt idx="3">
                  <c:v>17.797576837277639</c:v>
                </c:pt>
                <c:pt idx="4">
                  <c:v>17.68186653098315</c:v>
                </c:pt>
                <c:pt idx="5">
                  <c:v>18.295670825698121</c:v>
                </c:pt>
              </c:numCache>
            </c:numRef>
          </c:val>
          <c:extLst>
            <c:ext xmlns:c16="http://schemas.microsoft.com/office/drawing/2014/chart" uri="{C3380CC4-5D6E-409C-BE32-E72D297353CC}">
              <c16:uniqueId val="{00000000-8E37-480A-BE7B-6A8944BE3649}"/>
            </c:ext>
          </c:extLst>
        </c:ser>
        <c:ser>
          <c:idx val="1"/>
          <c:order val="1"/>
          <c:tx>
            <c:strRef>
              <c:f>VIV31_D!$E$19</c:f>
              <c:strCache>
                <c:ptCount val="1"/>
                <c:pt idx="0">
                  <c:v>Hombres</c:v>
                </c:pt>
              </c:strCache>
            </c:strRef>
          </c:tx>
          <c:spPr>
            <a:solidFill>
              <a:srgbClr val="7A619F"/>
            </a:solidFill>
          </c:spPr>
          <c:invertIfNegative val="0"/>
          <c:dLbls>
            <c:spPr>
              <a:noFill/>
              <a:ln>
                <a:noFill/>
              </a:ln>
              <a:effectLst/>
            </c:spPr>
            <c:txPr>
              <a:bodyPr rot="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VIV31_D!$I$55:$K$78</c15:sqref>
                  </c15:fullRef>
                </c:ext>
              </c:extLst>
              <c:f>(VIV31_D!$I$58:$K$58,VIV31_D!$I$62:$K$62,VIV31_D!$I$66:$K$66,VIV31_D!$I$70:$K$70,VIV31_D!$I$74:$K$74,VIV31_D!$I$78:$K$78)</c:f>
              <c:multiLvlStrCache>
                <c:ptCount val="6"/>
                <c:lvl>
                  <c:pt idx="5">
                    <c:v> </c:v>
                  </c:pt>
                </c:lvl>
                <c:lvl/>
                <c:lvl/>
              </c:multiLvlStrCache>
            </c:multiLvlStrRef>
          </c:cat>
          <c:val>
            <c:numRef>
              <c:extLst>
                <c:ext xmlns:c15="http://schemas.microsoft.com/office/drawing/2012/chart" uri="{02D57815-91ED-43cb-92C2-25804820EDAC}">
                  <c15:fullRef>
                    <c15:sqref>(VIV31_D!$E$24:$E$27,VIV31_D!$G$24:$G$27,VIV31_D!$I$24:$I$27,VIV31_D!$E$29:$E$32,VIV31_D!$G$29:$G$32,VIV31_D!$I$29:$I$32)</c15:sqref>
                  </c15:fullRef>
                </c:ext>
              </c:extLst>
              <c:f>(VIV31_D!$E$27,VIV31_D!$G$27,VIV31_D!$I$27,VIV31_D!$E$32,VIV31_D!$G$32,VIV31_D!$I$32)</c:f>
              <c:numCache>
                <c:formatCode>0.0</c:formatCode>
                <c:ptCount val="6"/>
                <c:pt idx="0">
                  <c:v>21.099253519343126</c:v>
                </c:pt>
                <c:pt idx="1">
                  <c:v>21.427849123241472</c:v>
                </c:pt>
                <c:pt idx="2">
                  <c:v>20.428834508632846</c:v>
                </c:pt>
                <c:pt idx="3">
                  <c:v>27.666813316107199</c:v>
                </c:pt>
                <c:pt idx="4">
                  <c:v>27.345599900779803</c:v>
                </c:pt>
                <c:pt idx="5">
                  <c:v>27.709233636570573</c:v>
                </c:pt>
              </c:numCache>
            </c:numRef>
          </c:val>
          <c:extLst>
            <c:ext xmlns:c15="http://schemas.microsoft.com/office/drawing/2012/chart" uri="{02D57815-91ED-43cb-92C2-25804820EDAC}">
              <c15:categoryFilterExceptions>
                <c15:categoryFilterException>
                  <c15:sqref>VIV31_D!$I$31</c15:sqref>
                  <c15:dLbl>
                    <c:idx val="4"/>
                    <c:layout>
                      <c:manualLayout>
                        <c:x val="-1.2698412698412698E-3"/>
                        <c:y val="4.6865846514352561E-3"/>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0-F20E-4FAA-BA18-D7BBA9B4DA01}"/>
                      </c:ext>
                    </c:extLst>
                  </c15:dLbl>
                </c15:categoryFilterException>
              </c15:categoryFilterExceptions>
            </c:ext>
            <c:ext xmlns:c16="http://schemas.microsoft.com/office/drawing/2014/chart" uri="{C3380CC4-5D6E-409C-BE32-E72D297353CC}">
              <c16:uniqueId val="{00000001-8E37-480A-BE7B-6A8944BE3649}"/>
            </c:ext>
          </c:extLst>
        </c:ser>
        <c:dLbls>
          <c:showLegendKey val="0"/>
          <c:showVal val="0"/>
          <c:showCatName val="0"/>
          <c:showSerName val="0"/>
          <c:showPercent val="0"/>
          <c:showBubbleSize val="0"/>
        </c:dLbls>
        <c:gapWidth val="50"/>
        <c:overlap val="-15"/>
        <c:axId val="448633736"/>
        <c:axId val="448630600"/>
      </c:barChart>
      <c:catAx>
        <c:axId val="448633736"/>
        <c:scaling>
          <c:orientation val="minMax"/>
        </c:scaling>
        <c:delete val="0"/>
        <c:axPos val="b"/>
        <c:numFmt formatCode="General" sourceLinked="1"/>
        <c:majorTickMark val="out"/>
        <c:minorTickMark val="none"/>
        <c:tickLblPos val="nextTo"/>
        <c:spPr>
          <a:ln/>
        </c:spPr>
        <c:txPr>
          <a:bodyPr/>
          <a:lstStyle/>
          <a:p>
            <a:pPr>
              <a:defRPr b="0"/>
            </a:pPr>
            <a:endParaRPr lang="es-MX"/>
          </a:p>
        </c:txPr>
        <c:crossAx val="448630600"/>
        <c:crosses val="autoZero"/>
        <c:auto val="1"/>
        <c:lblAlgn val="ctr"/>
        <c:lblOffset val="100"/>
        <c:noMultiLvlLbl val="0"/>
      </c:catAx>
      <c:valAx>
        <c:axId val="448630600"/>
        <c:scaling>
          <c:orientation val="minMax"/>
          <c:max val="60"/>
        </c:scaling>
        <c:delete val="1"/>
        <c:axPos val="l"/>
        <c:title>
          <c:tx>
            <c:rich>
              <a:bodyPr/>
              <a:lstStyle/>
              <a:p>
                <a:pPr>
                  <a:defRPr/>
                </a:pPr>
                <a:r>
                  <a:rPr lang="es-MX"/>
                  <a:t>Porcentaje</a:t>
                </a:r>
              </a:p>
            </c:rich>
          </c:tx>
          <c:layout>
            <c:manualLayout>
              <c:xMode val="edge"/>
              <c:yMode val="edge"/>
              <c:x val="1.5551956005499313E-2"/>
              <c:y val="0.21159782092264828"/>
            </c:manualLayout>
          </c:layout>
          <c:overlay val="0"/>
        </c:title>
        <c:numFmt formatCode="0.00" sourceLinked="0"/>
        <c:majorTickMark val="none"/>
        <c:minorTickMark val="none"/>
        <c:tickLblPos val="nextTo"/>
        <c:crossAx val="448633736"/>
        <c:crosses val="autoZero"/>
        <c:crossBetween val="between"/>
        <c:majorUnit val="0.1"/>
      </c:valAx>
    </c:plotArea>
    <c:legend>
      <c:legendPos val="r"/>
      <c:layout>
        <c:manualLayout>
          <c:xMode val="edge"/>
          <c:yMode val="edge"/>
          <c:x val="0.58486159230096235"/>
          <c:y val="7.0783111689246211E-2"/>
          <c:w val="0.39035769412240046"/>
          <c:h val="1.8712480799302548E-2"/>
        </c:manualLayout>
      </c:layout>
      <c:overlay val="0"/>
      <c:spPr>
        <a:noFill/>
      </c:spPr>
      <c:txPr>
        <a:bodyPr/>
        <a:lstStyle/>
        <a:p>
          <a:pPr>
            <a:defRPr b="1"/>
          </a:pPr>
          <a:endParaRPr lang="es-MX"/>
        </a:p>
      </c:txPr>
    </c:legend>
    <c:plotVisOnly val="1"/>
    <c:dispBlanksAs val="gap"/>
    <c:showDLblsOverMax val="0"/>
  </c:chart>
  <c:spPr>
    <a:solidFill>
      <a:schemeClr val="bg1">
        <a:lumMod val="95000"/>
      </a:schemeClr>
    </a:solidFill>
  </c:spPr>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690293713285839E-2"/>
          <c:y val="0.17806059052744988"/>
          <c:w val="0.92034695663042121"/>
          <c:h val="0.64885971532039499"/>
        </c:manualLayout>
      </c:layout>
      <c:barChart>
        <c:barDir val="col"/>
        <c:grouping val="clustered"/>
        <c:varyColors val="0"/>
        <c:ser>
          <c:idx val="0"/>
          <c:order val="0"/>
          <c:tx>
            <c:strRef>
              <c:f>VIV31_D!$F$19</c:f>
              <c:strCache>
                <c:ptCount val="1"/>
                <c:pt idx="0">
                  <c:v>Mujeres</c:v>
                </c:pt>
              </c:strCache>
            </c:strRef>
          </c:tx>
          <c:spPr>
            <a:solidFill>
              <a:srgbClr val="9AA293"/>
            </a:solidFill>
          </c:spPr>
          <c:invertIfNegative val="0"/>
          <c:dLbls>
            <c:spPr>
              <a:noFill/>
              <a:ln>
                <a:noFill/>
              </a:ln>
              <a:effectLst/>
            </c:spPr>
            <c:txPr>
              <a:bodyPr rot="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VIV31_D!$F$55:$H$78</c15:sqref>
                  </c15:fullRef>
                </c:ext>
              </c:extLst>
              <c:f>(VIV31_D!$F$55:$H$57,VIV31_D!$F$59:$H$61,VIV31_D!$F$63:$H$65,VIV31_D!$F$67:$H$69,VIV31_D!$F$71:$H$73,VIV31_D!$F$75:$H$77)</c:f>
              <c:multiLvlStrCache>
                <c:ptCount val="18"/>
                <c:lvl>
                  <c:pt idx="0">
                    <c:v>18-44</c:v>
                  </c:pt>
                  <c:pt idx="1">
                    <c:v>45-64</c:v>
                  </c:pt>
                  <c:pt idx="2">
                    <c:v>65 o más</c:v>
                  </c:pt>
                  <c:pt idx="3">
                    <c:v>18-44</c:v>
                  </c:pt>
                  <c:pt idx="4">
                    <c:v>45-64</c:v>
                  </c:pt>
                  <c:pt idx="5">
                    <c:v>65 o más</c:v>
                  </c:pt>
                  <c:pt idx="6">
                    <c:v>18-44</c:v>
                  </c:pt>
                  <c:pt idx="7">
                    <c:v>45-64</c:v>
                  </c:pt>
                  <c:pt idx="8">
                    <c:v>65 o más</c:v>
                  </c:pt>
                  <c:pt idx="9">
                    <c:v>18-44</c:v>
                  </c:pt>
                  <c:pt idx="10">
                    <c:v>45-64</c:v>
                  </c:pt>
                  <c:pt idx="11">
                    <c:v>65 o más</c:v>
                  </c:pt>
                  <c:pt idx="12">
                    <c:v>18-44</c:v>
                  </c:pt>
                  <c:pt idx="13">
                    <c:v>45-64</c:v>
                  </c:pt>
                  <c:pt idx="14">
                    <c:v>65 o más</c:v>
                  </c:pt>
                  <c:pt idx="15">
                    <c:v>18-44</c:v>
                  </c:pt>
                  <c:pt idx="16">
                    <c:v>45-64</c:v>
                  </c:pt>
                  <c:pt idx="17">
                    <c:v>65 o más</c:v>
                  </c:pt>
                </c:lvl>
                <c:lvl>
                  <c:pt idx="0">
                    <c:v>2016</c:v>
                  </c:pt>
                  <c:pt idx="3">
                    <c:v>2018</c:v>
                  </c:pt>
                  <c:pt idx="6">
                    <c:v>2020</c:v>
                  </c:pt>
                  <c:pt idx="9">
                    <c:v>2016</c:v>
                  </c:pt>
                  <c:pt idx="12">
                    <c:v>2018</c:v>
                  </c:pt>
                  <c:pt idx="15">
                    <c:v>2020</c:v>
                  </c:pt>
                </c:lvl>
                <c:lvl>
                  <c:pt idx="0">
                    <c:v>En situación de pobreza</c:v>
                  </c:pt>
                  <c:pt idx="9">
                    <c:v>En situación de no pobreza</c:v>
                  </c:pt>
                </c:lvl>
              </c:multiLvlStrCache>
            </c:multiLvlStrRef>
          </c:cat>
          <c:val>
            <c:numRef>
              <c:extLst>
                <c:ext xmlns:c15="http://schemas.microsoft.com/office/drawing/2012/chart" uri="{02D57815-91ED-43cb-92C2-25804820EDAC}">
                  <c15:fullRef>
                    <c15:sqref>(VIV31_D!$F$24:$F$27,VIV31_D!$H$24:$H$27,VIV31_D!$J$24:$J$27,VIV31_D!$F$29:$F$32,VIV31_D!$H$29:$H$32,VIV31_D!$J$29:$J$32)</c15:sqref>
                  </c15:fullRef>
                </c:ext>
              </c:extLst>
              <c:f>(VIV31_D!$F$24:$F$26,VIV31_D!$H$24:$H$26,VIV31_D!$J$24:$J$26,VIV31_D!$F$29:$F$31,VIV31_D!$H$29:$H$31,VIV31_D!$J$29:$J$31)</c:f>
              <c:numCache>
                <c:formatCode>0.0</c:formatCode>
                <c:ptCount val="18"/>
                <c:pt idx="0">
                  <c:v>4.6921108403965892</c:v>
                </c:pt>
                <c:pt idx="1">
                  <c:v>18.351955352643973</c:v>
                </c:pt>
                <c:pt idx="2">
                  <c:v>28.0081251206656</c:v>
                </c:pt>
                <c:pt idx="3">
                  <c:v>4.6962345778885961</c:v>
                </c:pt>
                <c:pt idx="4">
                  <c:v>17.82857132603818</c:v>
                </c:pt>
                <c:pt idx="5">
                  <c:v>28.664261439024358</c:v>
                </c:pt>
                <c:pt idx="6">
                  <c:v>4.4813768496608057</c:v>
                </c:pt>
                <c:pt idx="7">
                  <c:v>17.945505143377503</c:v>
                </c:pt>
                <c:pt idx="8">
                  <c:v>30.32347859707891</c:v>
                </c:pt>
                <c:pt idx="9">
                  <c:v>9.1280320323286261</c:v>
                </c:pt>
                <c:pt idx="10">
                  <c:v>27.140259456348915</c:v>
                </c:pt>
                <c:pt idx="11">
                  <c:v>35.472631693759574</c:v>
                </c:pt>
                <c:pt idx="12">
                  <c:v>8.1715023237532982</c:v>
                </c:pt>
                <c:pt idx="13">
                  <c:v>26.907002133989245</c:v>
                </c:pt>
                <c:pt idx="14">
                  <c:v>37.239232388533381</c:v>
                </c:pt>
                <c:pt idx="15">
                  <c:v>7.7904163639890864</c:v>
                </c:pt>
                <c:pt idx="16">
                  <c:v>26.636359231232028</c:v>
                </c:pt>
                <c:pt idx="17">
                  <c:v>37.063702056809106</c:v>
                </c:pt>
              </c:numCache>
            </c:numRef>
          </c:val>
          <c:extLst>
            <c:ext xmlns:c16="http://schemas.microsoft.com/office/drawing/2014/chart" uri="{C3380CC4-5D6E-409C-BE32-E72D297353CC}">
              <c16:uniqueId val="{00000000-1534-41A7-8B86-F080A68A1A78}"/>
            </c:ext>
          </c:extLst>
        </c:ser>
        <c:ser>
          <c:idx val="1"/>
          <c:order val="1"/>
          <c:tx>
            <c:strRef>
              <c:f>VIV31_D!$E$19</c:f>
              <c:strCache>
                <c:ptCount val="1"/>
                <c:pt idx="0">
                  <c:v>Hombres</c:v>
                </c:pt>
              </c:strCache>
            </c:strRef>
          </c:tx>
          <c:spPr>
            <a:solidFill>
              <a:srgbClr val="7A619F"/>
            </a:solidFill>
          </c:spPr>
          <c:invertIfNegative val="0"/>
          <c:dLbls>
            <c:dLbl>
              <c:idx val="17"/>
              <c:layout>
                <c:manualLayout>
                  <c:x val="-1.2698412698412698E-3"/>
                  <c:y val="4.686584651435256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534-41A7-8B86-F080A68A1A78}"/>
                </c:ext>
              </c:extLst>
            </c:dLbl>
            <c:spPr>
              <a:noFill/>
              <a:ln>
                <a:noFill/>
              </a:ln>
              <a:effectLst/>
            </c:spPr>
            <c:txPr>
              <a:bodyPr rot="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VIV31_D!$F$55:$H$78</c15:sqref>
                  </c15:fullRef>
                </c:ext>
              </c:extLst>
              <c:f>(VIV31_D!$F$55:$H$57,VIV31_D!$F$59:$H$61,VIV31_D!$F$63:$H$65,VIV31_D!$F$67:$H$69,VIV31_D!$F$71:$H$73,VIV31_D!$F$75:$H$77)</c:f>
              <c:multiLvlStrCache>
                <c:ptCount val="18"/>
                <c:lvl>
                  <c:pt idx="0">
                    <c:v>18-44</c:v>
                  </c:pt>
                  <c:pt idx="1">
                    <c:v>45-64</c:v>
                  </c:pt>
                  <c:pt idx="2">
                    <c:v>65 o más</c:v>
                  </c:pt>
                  <c:pt idx="3">
                    <c:v>18-44</c:v>
                  </c:pt>
                  <c:pt idx="4">
                    <c:v>45-64</c:v>
                  </c:pt>
                  <c:pt idx="5">
                    <c:v>65 o más</c:v>
                  </c:pt>
                  <c:pt idx="6">
                    <c:v>18-44</c:v>
                  </c:pt>
                  <c:pt idx="7">
                    <c:v>45-64</c:v>
                  </c:pt>
                  <c:pt idx="8">
                    <c:v>65 o más</c:v>
                  </c:pt>
                  <c:pt idx="9">
                    <c:v>18-44</c:v>
                  </c:pt>
                  <c:pt idx="10">
                    <c:v>45-64</c:v>
                  </c:pt>
                  <c:pt idx="11">
                    <c:v>65 o más</c:v>
                  </c:pt>
                  <c:pt idx="12">
                    <c:v>18-44</c:v>
                  </c:pt>
                  <c:pt idx="13">
                    <c:v>45-64</c:v>
                  </c:pt>
                  <c:pt idx="14">
                    <c:v>65 o más</c:v>
                  </c:pt>
                  <c:pt idx="15">
                    <c:v>18-44</c:v>
                  </c:pt>
                  <c:pt idx="16">
                    <c:v>45-64</c:v>
                  </c:pt>
                  <c:pt idx="17">
                    <c:v>65 o más</c:v>
                  </c:pt>
                </c:lvl>
                <c:lvl>
                  <c:pt idx="0">
                    <c:v>2016</c:v>
                  </c:pt>
                  <c:pt idx="3">
                    <c:v>2018</c:v>
                  </c:pt>
                  <c:pt idx="6">
                    <c:v>2020</c:v>
                  </c:pt>
                  <c:pt idx="9">
                    <c:v>2016</c:v>
                  </c:pt>
                  <c:pt idx="12">
                    <c:v>2018</c:v>
                  </c:pt>
                  <c:pt idx="15">
                    <c:v>2020</c:v>
                  </c:pt>
                </c:lvl>
                <c:lvl>
                  <c:pt idx="0">
                    <c:v>En situación de pobreza</c:v>
                  </c:pt>
                  <c:pt idx="9">
                    <c:v>En situación de no pobreza</c:v>
                  </c:pt>
                </c:lvl>
              </c:multiLvlStrCache>
            </c:multiLvlStrRef>
          </c:cat>
          <c:val>
            <c:numRef>
              <c:extLst>
                <c:ext xmlns:c15="http://schemas.microsoft.com/office/drawing/2012/chart" uri="{02D57815-91ED-43cb-92C2-25804820EDAC}">
                  <c15:fullRef>
                    <c15:sqref>(VIV31_D!$E$24:$E$27,VIV31_D!$G$24:$G$27,VIV31_D!$I$24:$I$27,VIV31_D!$E$29:$E$32,VIV31_D!$G$29:$G$32,VIV31_D!$I$29:$I$32)</c15:sqref>
                  </c15:fullRef>
                </c:ext>
              </c:extLst>
              <c:f>(VIV31_D!$E$24:$E$26,VIV31_D!$G$24:$G$26,VIV31_D!$I$24:$I$26,VIV31_D!$E$29:$E$31,VIV31_D!$G$29:$G$31,VIV31_D!$I$29:$I$31)</c:f>
              <c:numCache>
                <c:formatCode>0.0</c:formatCode>
                <c:ptCount val="18"/>
                <c:pt idx="0">
                  <c:v>10.128183862729006</c:v>
                </c:pt>
                <c:pt idx="1">
                  <c:v>34.092502486865627</c:v>
                </c:pt>
                <c:pt idx="2">
                  <c:v>48.018283038289738</c:v>
                </c:pt>
                <c:pt idx="3">
                  <c:v>10.113437017772311</c:v>
                </c:pt>
                <c:pt idx="4">
                  <c:v>33.922096139723699</c:v>
                </c:pt>
                <c:pt idx="5">
                  <c:v>46.679624584372966</c:v>
                </c:pt>
                <c:pt idx="6">
                  <c:v>9.1009252071514108</c:v>
                </c:pt>
                <c:pt idx="7">
                  <c:v>33.353458896813088</c:v>
                </c:pt>
                <c:pt idx="8">
                  <c:v>44.798264420823024</c:v>
                </c:pt>
                <c:pt idx="9">
                  <c:v>14.928462972301151</c:v>
                </c:pt>
                <c:pt idx="10">
                  <c:v>44.072160350791648</c:v>
                </c:pt>
                <c:pt idx="11">
                  <c:v>55.288588513616034</c:v>
                </c:pt>
                <c:pt idx="12">
                  <c:v>13.790860232714197</c:v>
                </c:pt>
                <c:pt idx="13">
                  <c:v>43.608377213371853</c:v>
                </c:pt>
                <c:pt idx="14">
                  <c:v>55.519869655620205</c:v>
                </c:pt>
                <c:pt idx="15">
                  <c:v>12.265055124845745</c:v>
                </c:pt>
                <c:pt idx="16">
                  <c:v>42.898018514849056</c:v>
                </c:pt>
                <c:pt idx="17">
                  <c:v>57.7873960346909</c:v>
                </c:pt>
              </c:numCache>
            </c:numRef>
          </c:val>
          <c:extLst>
            <c:ext xmlns:c16="http://schemas.microsoft.com/office/drawing/2014/chart" uri="{C3380CC4-5D6E-409C-BE32-E72D297353CC}">
              <c16:uniqueId val="{00000002-1534-41A7-8B86-F080A68A1A78}"/>
            </c:ext>
          </c:extLst>
        </c:ser>
        <c:dLbls>
          <c:showLegendKey val="0"/>
          <c:showVal val="0"/>
          <c:showCatName val="0"/>
          <c:showSerName val="0"/>
          <c:showPercent val="0"/>
          <c:showBubbleSize val="0"/>
        </c:dLbls>
        <c:gapWidth val="50"/>
        <c:overlap val="-15"/>
        <c:axId val="448633736"/>
        <c:axId val="448630600"/>
      </c:barChart>
      <c:catAx>
        <c:axId val="448633736"/>
        <c:scaling>
          <c:orientation val="minMax"/>
        </c:scaling>
        <c:delete val="0"/>
        <c:axPos val="b"/>
        <c:numFmt formatCode="General" sourceLinked="1"/>
        <c:majorTickMark val="out"/>
        <c:minorTickMark val="none"/>
        <c:tickLblPos val="nextTo"/>
        <c:spPr>
          <a:ln/>
        </c:spPr>
        <c:txPr>
          <a:bodyPr/>
          <a:lstStyle/>
          <a:p>
            <a:pPr>
              <a:defRPr b="0"/>
            </a:pPr>
            <a:endParaRPr lang="es-MX"/>
          </a:p>
        </c:txPr>
        <c:crossAx val="448630600"/>
        <c:crosses val="autoZero"/>
        <c:auto val="1"/>
        <c:lblAlgn val="ctr"/>
        <c:lblOffset val="100"/>
        <c:noMultiLvlLbl val="0"/>
      </c:catAx>
      <c:valAx>
        <c:axId val="448630600"/>
        <c:scaling>
          <c:orientation val="minMax"/>
          <c:max val="60"/>
        </c:scaling>
        <c:delete val="1"/>
        <c:axPos val="l"/>
        <c:title>
          <c:tx>
            <c:rich>
              <a:bodyPr/>
              <a:lstStyle/>
              <a:p>
                <a:pPr>
                  <a:defRPr/>
                </a:pPr>
                <a:r>
                  <a:rPr lang="es-MX"/>
                  <a:t>Porcentaje</a:t>
                </a:r>
              </a:p>
            </c:rich>
          </c:tx>
          <c:layout>
            <c:manualLayout>
              <c:xMode val="edge"/>
              <c:yMode val="edge"/>
              <c:x val="1.4291865524457629E-2"/>
              <c:y val="0.47211212522485324"/>
            </c:manualLayout>
          </c:layout>
          <c:overlay val="0"/>
        </c:title>
        <c:numFmt formatCode="0.00" sourceLinked="0"/>
        <c:majorTickMark val="none"/>
        <c:minorTickMark val="none"/>
        <c:tickLblPos val="nextTo"/>
        <c:crossAx val="448633736"/>
        <c:crosses val="autoZero"/>
        <c:crossBetween val="between"/>
        <c:majorUnit val="0.1"/>
      </c:valAx>
    </c:plotArea>
    <c:legend>
      <c:legendPos val="r"/>
      <c:layout>
        <c:manualLayout>
          <c:xMode val="edge"/>
          <c:yMode val="edge"/>
          <c:x val="0.58103752327326197"/>
          <c:y val="0.13347154390511312"/>
          <c:w val="0.39035769412240046"/>
          <c:h val="3.8001262500415293E-2"/>
        </c:manualLayout>
      </c:layout>
      <c:overlay val="0"/>
      <c:spPr>
        <a:noFill/>
      </c:spPr>
      <c:txPr>
        <a:bodyPr/>
        <a:lstStyle/>
        <a:p>
          <a:pPr>
            <a:defRPr b="1"/>
          </a:pPr>
          <a:endParaRPr lang="es-MX"/>
        </a:p>
      </c:txPr>
    </c:legend>
    <c:plotVisOnly val="1"/>
    <c:dispBlanksAs val="gap"/>
    <c:showDLblsOverMax val="0"/>
  </c:chart>
  <c:spPr>
    <a:solidFill>
      <a:schemeClr val="bg1">
        <a:lumMod val="95000"/>
      </a:schemeClr>
    </a:solidFill>
    <a:ln>
      <a:noFill/>
    </a:ln>
  </c:spPr>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4100556794556E-2"/>
          <c:y val="0.16505232467194447"/>
          <c:w val="0.90193349982561588"/>
          <c:h val="0.64698111664478219"/>
        </c:manualLayout>
      </c:layout>
      <c:lineChart>
        <c:grouping val="standard"/>
        <c:varyColors val="0"/>
        <c:ser>
          <c:idx val="0"/>
          <c:order val="0"/>
          <c:tx>
            <c:strRef>
              <c:f>ALIM32_D!$G$28</c:f>
              <c:strCache>
                <c:ptCount val="1"/>
                <c:pt idx="0">
                  <c:v>Jefa</c:v>
                </c:pt>
              </c:strCache>
            </c:strRef>
          </c:tx>
          <c:spPr>
            <a:ln w="12700">
              <a:solidFill>
                <a:srgbClr val="7030A0"/>
              </a:solidFill>
              <a:prstDash val="dash"/>
            </a:ln>
          </c:spPr>
          <c:marker>
            <c:symbol val="circle"/>
            <c:size val="8"/>
            <c:spPr>
              <a:solidFill>
                <a:srgbClr val="7030A0"/>
              </a:solidFill>
              <a:ln>
                <a:noFill/>
              </a:ln>
            </c:spPr>
          </c:marker>
          <c:dPt>
            <c:idx val="3"/>
            <c:bubble3D val="0"/>
            <c:spPr>
              <a:ln w="12700">
                <a:noFill/>
                <a:prstDash val="dash"/>
              </a:ln>
            </c:spPr>
            <c:extLst>
              <c:ext xmlns:c16="http://schemas.microsoft.com/office/drawing/2014/chart" uri="{C3380CC4-5D6E-409C-BE32-E72D297353CC}">
                <c16:uniqueId val="{00000001-3A3D-44E3-855C-C83A0EAA0076}"/>
              </c:ext>
            </c:extLst>
          </c:dPt>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ALIM32_D!$G$60:$L$61</c:f>
              <c:multiLvlStrCache>
                <c:ptCount val="6"/>
                <c:lvl>
                  <c:pt idx="0">
                    <c:v>2016</c:v>
                  </c:pt>
                  <c:pt idx="1">
                    <c:v>2018</c:v>
                  </c:pt>
                  <c:pt idx="2">
                    <c:v>2020</c:v>
                  </c:pt>
                  <c:pt idx="3">
                    <c:v>2016</c:v>
                  </c:pt>
                  <c:pt idx="4">
                    <c:v>2018</c:v>
                  </c:pt>
                  <c:pt idx="5">
                    <c:v>2020</c:v>
                  </c:pt>
                </c:lvl>
                <c:lvl>
                  <c:pt idx="0">
                    <c:v>En situación de pobreza</c:v>
                  </c:pt>
                  <c:pt idx="3">
                    <c:v>En situación de no pobreza</c:v>
                  </c:pt>
                </c:lvl>
              </c:multiLvlStrCache>
            </c:multiLvlStrRef>
          </c:cat>
          <c:val>
            <c:numRef>
              <c:f>(ALIM32_D!$G$33,ALIM32_D!$J$33,ALIM32_D!$M$33,ALIM32_D!$G$36,ALIM32_D!$J$36,ALIM32_D!$M$36)</c:f>
              <c:numCache>
                <c:formatCode>0.0</c:formatCode>
                <c:ptCount val="6"/>
                <c:pt idx="0">
                  <c:v>39.621030653363384</c:v>
                </c:pt>
                <c:pt idx="1">
                  <c:v>41.530947253615565</c:v>
                </c:pt>
                <c:pt idx="2">
                  <c:v>41.2802821385011</c:v>
                </c:pt>
                <c:pt idx="3">
                  <c:v>14.764540689140372</c:v>
                </c:pt>
                <c:pt idx="4">
                  <c:v>14.011734672883394</c:v>
                </c:pt>
                <c:pt idx="5">
                  <c:v>12.96250401103719</c:v>
                </c:pt>
              </c:numCache>
            </c:numRef>
          </c:val>
          <c:smooth val="0"/>
          <c:extLst>
            <c:ext xmlns:c16="http://schemas.microsoft.com/office/drawing/2014/chart" uri="{C3380CC4-5D6E-409C-BE32-E72D297353CC}">
              <c16:uniqueId val="{00000002-3A3D-44E3-855C-C83A0EAA0076}"/>
            </c:ext>
          </c:extLst>
        </c:ser>
        <c:ser>
          <c:idx val="1"/>
          <c:order val="1"/>
          <c:tx>
            <c:strRef>
              <c:f>ALIM32_D!$F$28</c:f>
              <c:strCache>
                <c:ptCount val="1"/>
                <c:pt idx="0">
                  <c:v>Jefe</c:v>
                </c:pt>
              </c:strCache>
            </c:strRef>
          </c:tx>
          <c:spPr>
            <a:ln w="12700">
              <a:solidFill>
                <a:srgbClr val="C4BD97"/>
              </a:solidFill>
              <a:prstDash val="dash"/>
            </a:ln>
          </c:spPr>
          <c:marker>
            <c:symbol val="circle"/>
            <c:size val="8"/>
            <c:spPr>
              <a:solidFill>
                <a:srgbClr val="C4BD97"/>
              </a:solidFill>
              <a:ln>
                <a:noFill/>
              </a:ln>
            </c:spPr>
          </c:marker>
          <c:dPt>
            <c:idx val="3"/>
            <c:bubble3D val="0"/>
            <c:spPr>
              <a:ln w="12700">
                <a:noFill/>
                <a:prstDash val="dash"/>
              </a:ln>
            </c:spPr>
            <c:extLst>
              <c:ext xmlns:c16="http://schemas.microsoft.com/office/drawing/2014/chart" uri="{C3380CC4-5D6E-409C-BE32-E72D297353CC}">
                <c16:uniqueId val="{00000004-3A3D-44E3-855C-C83A0EAA0076}"/>
              </c:ext>
            </c:extLst>
          </c:dPt>
          <c:dLbls>
            <c:spPr>
              <a:noFill/>
              <a:ln>
                <a:noFill/>
              </a:ln>
              <a:effectLst/>
            </c:spPr>
            <c:dLblPos val="b"/>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ALIM32_D!$G$60:$L$61</c:f>
              <c:multiLvlStrCache>
                <c:ptCount val="6"/>
                <c:lvl>
                  <c:pt idx="0">
                    <c:v>2016</c:v>
                  </c:pt>
                  <c:pt idx="1">
                    <c:v>2018</c:v>
                  </c:pt>
                  <c:pt idx="2">
                    <c:v>2020</c:v>
                  </c:pt>
                  <c:pt idx="3">
                    <c:v>2016</c:v>
                  </c:pt>
                  <c:pt idx="4">
                    <c:v>2018</c:v>
                  </c:pt>
                  <c:pt idx="5">
                    <c:v>2020</c:v>
                  </c:pt>
                </c:lvl>
                <c:lvl>
                  <c:pt idx="0">
                    <c:v>En situación de pobreza</c:v>
                  </c:pt>
                  <c:pt idx="3">
                    <c:v>En situación de no pobreza</c:v>
                  </c:pt>
                </c:lvl>
              </c:multiLvlStrCache>
            </c:multiLvlStrRef>
          </c:cat>
          <c:val>
            <c:numRef>
              <c:f>(ALIM32_D!$F$33,ALIM32_D!$I$33,ALIM32_D!$L$33,ALIM32_D!$F$36,ALIM32_D!$I$36,ALIM32_D!$L$36)</c:f>
              <c:numCache>
                <c:formatCode>0.0</c:formatCode>
                <c:ptCount val="6"/>
                <c:pt idx="0">
                  <c:v>34.640925017906874</c:v>
                </c:pt>
                <c:pt idx="1">
                  <c:v>35.677369810500586</c:v>
                </c:pt>
                <c:pt idx="2">
                  <c:v>36.750291671042639</c:v>
                </c:pt>
                <c:pt idx="3">
                  <c:v>11.228452020247996</c:v>
                </c:pt>
                <c:pt idx="4">
                  <c:v>11.614538616168579</c:v>
                </c:pt>
                <c:pt idx="5">
                  <c:v>10.569822902288831</c:v>
                </c:pt>
              </c:numCache>
            </c:numRef>
          </c:val>
          <c:smooth val="0"/>
          <c:extLst>
            <c:ext xmlns:c16="http://schemas.microsoft.com/office/drawing/2014/chart" uri="{C3380CC4-5D6E-409C-BE32-E72D297353CC}">
              <c16:uniqueId val="{00000005-3A3D-44E3-855C-C83A0EAA0076}"/>
            </c:ext>
          </c:extLst>
        </c:ser>
        <c:ser>
          <c:idx val="2"/>
          <c:order val="2"/>
          <c:tx>
            <c:v>Brecha</c:v>
          </c:tx>
          <c:spPr>
            <a:ln>
              <a:noFill/>
            </a:ln>
          </c:spPr>
          <c:marker>
            <c:spPr>
              <a:noFill/>
              <a:ln>
                <a:noFill/>
              </a:ln>
            </c:spPr>
          </c:marker>
          <c:dLbls>
            <c:dLbl>
              <c:idx val="0"/>
              <c:tx>
                <c:rich>
                  <a:bodyPr/>
                  <a:lstStyle/>
                  <a:p>
                    <a:fld id="{6ABF85BE-D438-48FD-B8CF-125CB813489C}"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6-3A3D-44E3-855C-C83A0EAA0076}"/>
                </c:ext>
              </c:extLst>
            </c:dLbl>
            <c:dLbl>
              <c:idx val="1"/>
              <c:tx>
                <c:rich>
                  <a:bodyPr/>
                  <a:lstStyle/>
                  <a:p>
                    <a:fld id="{EE7E2BF0-F24F-4C64-98A6-F71EE47D5D14}"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3A3D-44E3-855C-C83A0EAA0076}"/>
                </c:ext>
              </c:extLst>
            </c:dLbl>
            <c:dLbl>
              <c:idx val="2"/>
              <c:tx>
                <c:rich>
                  <a:bodyPr/>
                  <a:lstStyle/>
                  <a:p>
                    <a:fld id="{0AE6B1C2-AF6A-4ADB-AA09-73D49F3F392F}"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3A3D-44E3-855C-C83A0EAA0076}"/>
                </c:ext>
              </c:extLst>
            </c:dLbl>
            <c:dLbl>
              <c:idx val="3"/>
              <c:tx>
                <c:rich>
                  <a:bodyPr/>
                  <a:lstStyle/>
                  <a:p>
                    <a:fld id="{AF11069A-8DCA-4A5B-BD80-636E8B4D41C2}"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3A3D-44E3-855C-C83A0EAA0076}"/>
                </c:ext>
              </c:extLst>
            </c:dLbl>
            <c:dLbl>
              <c:idx val="4"/>
              <c:layout>
                <c:manualLayout>
                  <c:x val="-3.7914691943128887E-3"/>
                  <c:y val="8.2431722842479464E-3"/>
                </c:manualLayout>
              </c:layout>
              <c:tx>
                <c:rich>
                  <a:bodyPr/>
                  <a:lstStyle/>
                  <a:p>
                    <a:fld id="{71172CFF-0E58-445D-8F16-7BB64EA86808}"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A-3A3D-44E3-855C-C83A0EAA0076}"/>
                </c:ext>
              </c:extLst>
            </c:dLbl>
            <c:dLbl>
              <c:idx val="5"/>
              <c:tx>
                <c:rich>
                  <a:bodyPr/>
                  <a:lstStyle/>
                  <a:p>
                    <a:fld id="{62378775-62CB-4599-A2BF-3547F03C67D9}"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3A3D-44E3-855C-C83A0EAA0076}"/>
                </c:ext>
              </c:extLst>
            </c:dLbl>
            <c:spPr>
              <a:noFill/>
              <a:ln>
                <a:noFill/>
              </a:ln>
              <a:effectLst/>
            </c:spPr>
            <c:txPr>
              <a:bodyPr rot="-5400000" vert="horz" wrap="square" lIns="38100" tIns="19050" rIns="38100" bIns="19050" anchor="ctr">
                <a:spAutoFit/>
              </a:bodyPr>
              <a:lstStyle/>
              <a:p>
                <a:pPr>
                  <a:defRPr b="1">
                    <a:solidFill>
                      <a:srgbClr val="002060"/>
                    </a:solidFill>
                  </a:defRPr>
                </a:pPr>
                <a:endParaRPr lang="es-MX"/>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multiLvlStrRef>
              <c:f>ALIM32_D!$G$60:$L$61</c:f>
              <c:multiLvlStrCache>
                <c:ptCount val="6"/>
                <c:lvl>
                  <c:pt idx="0">
                    <c:v>2016</c:v>
                  </c:pt>
                  <c:pt idx="1">
                    <c:v>2018</c:v>
                  </c:pt>
                  <c:pt idx="2">
                    <c:v>2020</c:v>
                  </c:pt>
                  <c:pt idx="3">
                    <c:v>2016</c:v>
                  </c:pt>
                  <c:pt idx="4">
                    <c:v>2018</c:v>
                  </c:pt>
                  <c:pt idx="5">
                    <c:v>2020</c:v>
                  </c:pt>
                </c:lvl>
                <c:lvl>
                  <c:pt idx="0">
                    <c:v>En situación de pobreza</c:v>
                  </c:pt>
                  <c:pt idx="3">
                    <c:v>En situación de no pobreza</c:v>
                  </c:pt>
                </c:lvl>
              </c:multiLvlStrCache>
            </c:multiLvlStrRef>
          </c:cat>
          <c:val>
            <c:numRef>
              <c:f>(ALIM32_D!$G$56:$I$56,ALIM32_D!$G$57:$I$57)</c:f>
              <c:numCache>
                <c:formatCode>#,##0.00</c:formatCode>
                <c:ptCount val="6"/>
                <c:pt idx="0">
                  <c:v>37.130977835635129</c:v>
                </c:pt>
                <c:pt idx="1">
                  <c:v>38.604158532058079</c:v>
                </c:pt>
                <c:pt idx="2">
                  <c:v>39.01528690477187</c:v>
                </c:pt>
                <c:pt idx="3">
                  <c:v>12.996496354694184</c:v>
                </c:pt>
                <c:pt idx="4">
                  <c:v>12.813136644525986</c:v>
                </c:pt>
                <c:pt idx="5">
                  <c:v>11.76616345666301</c:v>
                </c:pt>
              </c:numCache>
            </c:numRef>
          </c:val>
          <c:smooth val="0"/>
          <c:extLst>
            <c:ext xmlns:c15="http://schemas.microsoft.com/office/drawing/2012/chart" uri="{02D57815-91ED-43cb-92C2-25804820EDAC}">
              <c15:datalabelsRange>
                <c15:f>(ALIM32_D!$D$19:$F$19,ALIM32_D!$D$20:$F$20)</c15:f>
                <c15:dlblRangeCache>
                  <c:ptCount val="6"/>
                  <c:pt idx="0">
                    <c:v>5.0</c:v>
                  </c:pt>
                  <c:pt idx="1">
                    <c:v>5.9</c:v>
                  </c:pt>
                  <c:pt idx="2">
                    <c:v>4.5</c:v>
                  </c:pt>
                  <c:pt idx="3">
                    <c:v>3.5</c:v>
                  </c:pt>
                  <c:pt idx="4">
                    <c:v>2.4</c:v>
                  </c:pt>
                  <c:pt idx="5">
                    <c:v>2.4</c:v>
                  </c:pt>
                </c15:dlblRangeCache>
              </c15:datalabelsRange>
            </c:ext>
            <c:ext xmlns:c16="http://schemas.microsoft.com/office/drawing/2014/chart" uri="{C3380CC4-5D6E-409C-BE32-E72D297353CC}">
              <c16:uniqueId val="{0000000C-3A3D-44E3-855C-C83A0EAA0076}"/>
            </c:ext>
          </c:extLst>
        </c:ser>
        <c:dLbls>
          <c:showLegendKey val="0"/>
          <c:showVal val="1"/>
          <c:showCatName val="0"/>
          <c:showSerName val="0"/>
          <c:showPercent val="0"/>
          <c:showBubbleSize val="0"/>
        </c:dLbls>
        <c:hiLowLines>
          <c:spPr>
            <a:ln>
              <a:prstDash val="dash"/>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a:lstStyle/>
          <a:p>
            <a:pPr>
              <a:defRPr sz="9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b="0">
                    <a:solidFill>
                      <a:srgbClr val="002060"/>
                    </a:solidFill>
                  </a:defRPr>
                </a:pPr>
                <a:r>
                  <a:rPr lang="en-US" b="0">
                    <a:solidFill>
                      <a:srgbClr val="002060"/>
                    </a:solidFill>
                  </a:rPr>
                  <a:t>Porcentaje</a:t>
                </a:r>
              </a:p>
            </c:rich>
          </c:tx>
          <c:layout>
            <c:manualLayout>
              <c:xMode val="edge"/>
              <c:yMode val="edge"/>
              <c:x val="1.9805202074859127E-2"/>
              <c:y val="0.44942213415081372"/>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8400"/>
        <c:crosses val="autoZero"/>
        <c:crossBetween val="between"/>
      </c:valAx>
    </c:plotArea>
    <c:legend>
      <c:legendPos val="b"/>
      <c:legendEntry>
        <c:idx val="2"/>
        <c:delete val="1"/>
      </c:legendEntry>
      <c:layout>
        <c:manualLayout>
          <c:xMode val="edge"/>
          <c:yMode val="edge"/>
          <c:x val="0.75775765943948958"/>
          <c:y val="0.11461141231503977"/>
          <c:w val="0.21782713576987847"/>
          <c:h val="3.4708298797470449E-2"/>
        </c:manualLayout>
      </c:layout>
      <c:overlay val="0"/>
      <c:spPr>
        <a:noFill/>
      </c:spPr>
      <c:txPr>
        <a:bodyPr/>
        <a:lstStyle/>
        <a:p>
          <a:pPr>
            <a:defRPr b="1">
              <a:solidFill>
                <a:srgbClr val="002060"/>
              </a:solidFill>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5642019208014999E-2"/>
          <c:y val="0.11609949195770033"/>
          <c:w val="0.90193349982561588"/>
          <c:h val="0.70734911327626326"/>
        </c:manualLayout>
      </c:layout>
      <c:lineChart>
        <c:grouping val="standard"/>
        <c:varyColors val="0"/>
        <c:ser>
          <c:idx val="0"/>
          <c:order val="0"/>
          <c:tx>
            <c:strRef>
              <c:f>ALIM33_D!$G$48</c:f>
              <c:strCache>
                <c:ptCount val="1"/>
                <c:pt idx="0">
                  <c:v>Jefa</c:v>
                </c:pt>
              </c:strCache>
            </c:strRef>
          </c:tx>
          <c:spPr>
            <a:ln w="12700">
              <a:noFill/>
              <a:prstDash val="dash"/>
            </a:ln>
          </c:spPr>
          <c:marker>
            <c:symbol val="circle"/>
            <c:size val="8"/>
            <c:spPr>
              <a:solidFill>
                <a:srgbClr val="7030A0"/>
              </a:solidFill>
              <a:ln>
                <a:noFill/>
              </a:ln>
            </c:spPr>
          </c:marker>
          <c:dPt>
            <c:idx val="3"/>
            <c:bubble3D val="0"/>
            <c:extLst>
              <c:ext xmlns:c16="http://schemas.microsoft.com/office/drawing/2014/chart" uri="{C3380CC4-5D6E-409C-BE32-E72D297353CC}">
                <c16:uniqueId val="{00000001-DC43-497A-AB51-7077B3FFF77E}"/>
              </c:ext>
            </c:extLst>
          </c:dPt>
          <c:dLbls>
            <c:dLbl>
              <c:idx val="2"/>
              <c:layout>
                <c:manualLayout>
                  <c:x val="-1.500084217980005E-2"/>
                  <c:y val="-2.03153845300272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A-DC43-497A-AB51-7077B3FFF77E}"/>
                </c:ext>
              </c:extLst>
            </c:dLbl>
            <c:dLbl>
              <c:idx val="3"/>
              <c:layout>
                <c:manualLayout>
                  <c:x val="-1.41987661797518E-2"/>
                  <c:y val="-2.03153845300272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C43-497A-AB51-7077B3FFF77E}"/>
                </c:ext>
              </c:extLst>
            </c:dLbl>
            <c:dLbl>
              <c:idx val="6"/>
              <c:layout>
                <c:manualLayout>
                  <c:x val="-1.3615271678614396E-2"/>
                  <c:y val="-2.07789826188679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E-DC43-497A-AB51-7077B3FFF77E}"/>
                </c:ext>
              </c:extLst>
            </c:dLbl>
            <c:dLbl>
              <c:idx val="7"/>
              <c:layout>
                <c:manualLayout>
                  <c:x val="-1.2813195678566085E-2"/>
                  <c:y val="-1.48453008569381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C-DC43-497A-AB51-7077B3FFF77E}"/>
                </c:ext>
              </c:extLst>
            </c:dLbl>
            <c:dLbl>
              <c:idx val="10"/>
              <c:layout>
                <c:manualLayout>
                  <c:x val="-1.4417347678662646E-2"/>
                  <c:y val="-1.6328721297420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4-DC43-497A-AB51-7077B3FFF77E}"/>
                </c:ext>
              </c:extLst>
            </c:dLbl>
            <c:dLbl>
              <c:idx val="11"/>
              <c:layout>
                <c:manualLayout>
                  <c:x val="-1.1209043678469583E-2"/>
                  <c:y val="-1.92955621783853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5-DC43-497A-AB51-7077B3FFF77E}"/>
                </c:ext>
              </c:extLst>
            </c:dLbl>
            <c:dLbl>
              <c:idx val="13"/>
              <c:layout>
                <c:manualLayout>
                  <c:x val="-1.4417347678662587E-2"/>
                  <c:y val="-1.6328721297420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9-DC43-497A-AB51-7077B3FFF77E}"/>
                </c:ext>
              </c:extLst>
            </c:dLbl>
            <c:dLbl>
              <c:idx val="14"/>
              <c:layout>
                <c:manualLayout>
                  <c:x val="-1.1786538398504324E-2"/>
                  <c:y val="-1.48453008569381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C-DC43-497A-AB51-7077B3FFF77E}"/>
                </c:ext>
              </c:extLst>
            </c:dLbl>
            <c:dLbl>
              <c:idx val="15"/>
              <c:layout>
                <c:manualLayout>
                  <c:x val="-1.2588614398552574E-2"/>
                  <c:y val="-1.781214173790307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D-DC43-497A-AB51-7077B3FFF77E}"/>
                </c:ext>
              </c:extLst>
            </c:dLbl>
            <c:dLbl>
              <c:idx val="17"/>
              <c:layout>
                <c:manualLayout>
                  <c:x val="-1.6021499678759089E-2"/>
                  <c:y val="-1.92955621783853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2-DC43-497A-AB51-7077B3FFF77E}"/>
                </c:ext>
              </c:extLst>
            </c:dLbl>
            <c:dLbl>
              <c:idx val="18"/>
              <c:layout>
                <c:manualLayout>
                  <c:x val="-1.1786538398504324E-2"/>
                  <c:y val="-1.6328721297420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4-DC43-497A-AB51-7077B3FFF77E}"/>
                </c:ext>
              </c:extLst>
            </c:dLbl>
            <c:dLbl>
              <c:idx val="19"/>
              <c:layout>
                <c:manualLayout>
                  <c:x val="-1.2588614398552574E-2"/>
                  <c:y val="-1.78121417379029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6-DC43-497A-AB51-7077B3FFF77E}"/>
                </c:ext>
              </c:extLst>
            </c:dLbl>
            <c:dLbl>
              <c:idx val="21"/>
              <c:layout>
                <c:manualLayout>
                  <c:x val="-1.5219423678710839E-2"/>
                  <c:y val="-1.92955621783853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A-DC43-497A-AB51-7077B3FFF77E}"/>
                </c:ext>
              </c:extLst>
            </c:dLbl>
            <c:dLbl>
              <c:idx val="22"/>
              <c:layout>
                <c:manualLayout>
                  <c:x val="-1.3390690398600826E-2"/>
                  <c:y val="-1.63287212974206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C-DC43-497A-AB51-7077B3FFF77E}"/>
                </c:ext>
              </c:extLst>
            </c:dLbl>
            <c:dLbl>
              <c:idx val="23"/>
              <c:layout>
                <c:manualLayout>
                  <c:x val="-1.4192766398649076E-2"/>
                  <c:y val="-1.92955621783853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E-DC43-497A-AB51-7077B3FFF77E}"/>
                </c:ext>
              </c:extLst>
            </c:dLbl>
            <c:spPr>
              <a:noFill/>
              <a:ln>
                <a:noFill/>
              </a:ln>
              <a:effectLst/>
            </c:spPr>
            <c:txPr>
              <a:bodyPr wrap="square" lIns="38100" tIns="19050" rIns="38100" bIns="19050" anchor="ctr">
                <a:spAutoFit/>
              </a:bodyPr>
              <a:lstStyle/>
              <a:p>
                <a:pPr>
                  <a:defRPr sz="900">
                    <a:solidFill>
                      <a:srgbClr val="7030A0"/>
                    </a:solidFill>
                    <a:latin typeface="+mn-lt"/>
                  </a:defRPr>
                </a:pPr>
                <a:endParaRPr lang="es-MX"/>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ALIM33_D!$J$108:$L$155</c15:sqref>
                  </c15:fullRef>
                </c:ext>
              </c:extLst>
              <c:f>(ALIM33_D!$J$108:$L$111,ALIM33_D!$J$116:$L$119,ALIM33_D!$J$124:$L$127,ALIM33_D!$J$132:$L$135,ALIM33_D!$J$140:$L$143,ALIM33_D!$J$148:$L$151)</c:f>
              <c:multiLvlStrCache>
                <c:ptCount val="24"/>
                <c:lvl>
                  <c:pt idx="0">
                    <c:v>Seguridad alimentaria</c:v>
                  </c:pt>
                  <c:pt idx="1">
                    <c:v>Inseguridad alimentaria leve</c:v>
                  </c:pt>
                  <c:pt idx="2">
                    <c:v>Inseguridad alimentaria moderada</c:v>
                  </c:pt>
                  <c:pt idx="3">
                    <c:v>Inseguridad alimentaria severa</c:v>
                  </c:pt>
                  <c:pt idx="4">
                    <c:v>Seguridad alimentaria</c:v>
                  </c:pt>
                  <c:pt idx="5">
                    <c:v>Inseguridad alimentaria leve</c:v>
                  </c:pt>
                  <c:pt idx="6">
                    <c:v>Inseguridad alimentaria moderada</c:v>
                  </c:pt>
                  <c:pt idx="7">
                    <c:v>Inseguridad alimentaria severa</c:v>
                  </c:pt>
                  <c:pt idx="8">
                    <c:v>Seguridad alimentaria</c:v>
                  </c:pt>
                  <c:pt idx="9">
                    <c:v>Inseguridad alimentaria leve</c:v>
                  </c:pt>
                  <c:pt idx="10">
                    <c:v>Inseguridad alimentaria moderada</c:v>
                  </c:pt>
                  <c:pt idx="11">
                    <c:v>Inseguridad alimentaria severa</c:v>
                  </c:pt>
                  <c:pt idx="12">
                    <c:v>Seguridad alimentaria</c:v>
                  </c:pt>
                  <c:pt idx="13">
                    <c:v>Inseguridad alimentaria leve</c:v>
                  </c:pt>
                  <c:pt idx="14">
                    <c:v>Inseguridad alimentaria moderada</c:v>
                  </c:pt>
                  <c:pt idx="15">
                    <c:v>Inseguridad alimentaria severa</c:v>
                  </c:pt>
                  <c:pt idx="16">
                    <c:v>Seguridad alimentaria</c:v>
                  </c:pt>
                  <c:pt idx="17">
                    <c:v>Inseguridad alimentaria leve</c:v>
                  </c:pt>
                  <c:pt idx="18">
                    <c:v>Inseguridad alimentaria moderada</c:v>
                  </c:pt>
                  <c:pt idx="19">
                    <c:v>Inseguridad alimentaria severa</c:v>
                  </c:pt>
                  <c:pt idx="20">
                    <c:v>Seguridad alimentaria</c:v>
                  </c:pt>
                  <c:pt idx="21">
                    <c:v>Inseguridad alimentaria leve</c:v>
                  </c:pt>
                  <c:pt idx="22">
                    <c:v>Inseguridad alimentaria moderada</c:v>
                  </c:pt>
                  <c:pt idx="23">
                    <c:v>Inseguridad alimentaria severa</c:v>
                  </c:pt>
                </c:lvl>
                <c:lvl>
                  <c:pt idx="0">
                    <c:v>2016</c:v>
                  </c:pt>
                  <c:pt idx="4">
                    <c:v>2018</c:v>
                  </c:pt>
                  <c:pt idx="8">
                    <c:v>2020</c:v>
                  </c:pt>
                  <c:pt idx="12">
                    <c:v>2016</c:v>
                  </c:pt>
                  <c:pt idx="16">
                    <c:v>2018</c:v>
                  </c:pt>
                  <c:pt idx="20">
                    <c:v>2020</c:v>
                  </c:pt>
                </c:lvl>
                <c:lvl>
                  <c:pt idx="0">
                    <c:v>En situación de pobreza</c:v>
                  </c:pt>
                  <c:pt idx="12">
                    <c:v>En situación de no pobreza</c:v>
                  </c:pt>
                </c:lvl>
              </c:multiLvlStrCache>
            </c:multiLvlStrRef>
          </c:cat>
          <c:val>
            <c:numRef>
              <c:extLst>
                <c:ext xmlns:c15="http://schemas.microsoft.com/office/drawing/2012/chart" uri="{02D57815-91ED-43cb-92C2-25804820EDAC}">
                  <c15:fullRef>
                    <c15:sqref>(ALIM33_D!$G$57:$G$64,ALIM33_D!$J$57:$J$64,ALIM33_D!$M$57:$M$64,ALIM33_D!$G$65:$G$72,ALIM33_D!$J$65:$J$72,ALIM33_D!$M$65:$M$72)</c15:sqref>
                  </c15:fullRef>
                </c:ext>
              </c:extLst>
              <c:f>(ALIM33_D!$G$57:$G$60,ALIM33_D!$J$57:$J$60,ALIM33_D!$M$57:$M$60,ALIM33_D!$G$65:$G$68,ALIM33_D!$J$65:$J$68,ALIM33_D!$M$65:$M$68)</c:f>
              <c:numCache>
                <c:formatCode>0.0</c:formatCode>
                <c:ptCount val="24"/>
                <c:pt idx="0">
                  <c:v>41.181615074600138</c:v>
                </c:pt>
                <c:pt idx="1">
                  <c:v>22.556038395177477</c:v>
                </c:pt>
                <c:pt idx="2">
                  <c:v>18.988854308232348</c:v>
                </c:pt>
                <c:pt idx="3">
                  <c:v>17.273492221990033</c:v>
                </c:pt>
                <c:pt idx="4">
                  <c:v>39.346193012036125</c:v>
                </c:pt>
                <c:pt idx="5">
                  <c:v>22.347573020828115</c:v>
                </c:pt>
                <c:pt idx="6">
                  <c:v>20.237272479397248</c:v>
                </c:pt>
                <c:pt idx="7">
                  <c:v>18.068961487738513</c:v>
                </c:pt>
                <c:pt idx="8">
                  <c:v>38.38779532286555</c:v>
                </c:pt>
                <c:pt idx="9">
                  <c:v>23.584261642377598</c:v>
                </c:pt>
                <c:pt idx="10">
                  <c:v>21.544357766498916</c:v>
                </c:pt>
                <c:pt idx="11">
                  <c:v>16.483585268257936</c:v>
                </c:pt>
                <c:pt idx="12">
                  <c:v>70.225620217978033</c:v>
                </c:pt>
                <c:pt idx="13">
                  <c:v>17.151826325039622</c:v>
                </c:pt>
                <c:pt idx="14">
                  <c:v>7.3426058485852046</c:v>
                </c:pt>
                <c:pt idx="15">
                  <c:v>5.2799476083971397</c:v>
                </c:pt>
                <c:pt idx="16">
                  <c:v>72.459372187983163</c:v>
                </c:pt>
                <c:pt idx="17">
                  <c:v>15.416176100476461</c:v>
                </c:pt>
                <c:pt idx="18">
                  <c:v>7.0266728719103098</c:v>
                </c:pt>
                <c:pt idx="19">
                  <c:v>5.0977788396300712</c:v>
                </c:pt>
                <c:pt idx="20">
                  <c:v>70.415122016860394</c:v>
                </c:pt>
                <c:pt idx="21">
                  <c:v>18.463872569533272</c:v>
                </c:pt>
                <c:pt idx="22">
                  <c:v>6.4244320593145527</c:v>
                </c:pt>
                <c:pt idx="23">
                  <c:v>4.6965733542917727</c:v>
                </c:pt>
              </c:numCache>
            </c:numRef>
          </c:val>
          <c:smooth val="0"/>
          <c:extLst>
            <c:ext xmlns:c15="http://schemas.microsoft.com/office/drawing/2012/chart" uri="{02D57815-91ED-43cb-92C2-25804820EDAC}">
              <c15:categoryFilterExceptions>
                <c15:categoryFilterException>
                  <c15:sqref>ALIM33_D!$G$63</c15:sqref>
                  <c15:dLbl>
                    <c:idx val="3"/>
                    <c:layout>
                      <c:manualLayout>
                        <c:x val="-1.1786538398504324E-2"/>
                        <c:y val="-1.632872129742054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2-4988-46BC-8CDE-F95A9AE281E3}"/>
                      </c:ext>
                    </c:extLst>
                  </c15:dLbl>
                </c15:categoryFilterException>
                <c15:categoryFilterException>
                  <c15:sqref>ALIM33_D!$J$63</c15:sqref>
                  <c15:dLbl>
                    <c:idx val="7"/>
                    <c:layout>
                      <c:manualLayout>
                        <c:x val="-1.3390690398600826E-2"/>
                        <c:y val="-1.7812141737902968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3-4988-46BC-8CDE-F95A9AE281E3}"/>
                      </c:ext>
                    </c:extLst>
                  </c15:dLbl>
                </c15:categoryFilterException>
                <c15:categoryFilterException>
                  <c15:sqref>ALIM33_D!$M$63</c15:sqref>
                  <c15:dLbl>
                    <c:idx val="11"/>
                    <c:layout>
                      <c:manualLayout>
                        <c:x val="-1.2588614398552574E-2"/>
                        <c:y val="-1.6328721297420652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4-4988-46BC-8CDE-F95A9AE281E3}"/>
                      </c:ext>
                    </c:extLst>
                  </c15:dLbl>
                </c15:categoryFilterException>
                <c15:categoryFilterException>
                  <c15:sqref>ALIM33_D!$G$71</c15:sqref>
                  <c15:dLbl>
                    <c:idx val="15"/>
                    <c:layout>
                      <c:manualLayout>
                        <c:x val="-1.2588614398552692E-2"/>
                        <c:y val="-1.9295562178385395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5-4988-46BC-8CDE-F95A9AE281E3}"/>
                      </c:ext>
                    </c:extLst>
                  </c15:dLbl>
                </c15:categoryFilterException>
                <c15:categoryFilterException>
                  <c15:sqref>ALIM33_D!$J$71</c15:sqref>
                  <c15:dLbl>
                    <c:idx val="19"/>
                    <c:layout>
                      <c:manualLayout>
                        <c:x val="-5.3699303981184351E-3"/>
                        <c:y val="-1.7812141737903079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6-4988-46BC-8CDE-F95A9AE281E3}"/>
                      </c:ext>
                    </c:extLst>
                  </c15:dLbl>
                </c15:categoryFilterException>
                <c15:categoryFilterException>
                  <c15:sqref>ALIM33_D!$M$71</c15:sqref>
                  <c15:dLbl>
                    <c:idx val="23"/>
                    <c:layout>
                      <c:manualLayout>
                        <c:x val="-1.4192766398649076E-2"/>
                        <c:y val="-1.9295562178385395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7-4988-46BC-8CDE-F95A9AE281E3}"/>
                      </c:ext>
                    </c:extLst>
                  </c15:dLbl>
                </c15:categoryFilterException>
              </c15:categoryFilterExceptions>
            </c:ext>
            <c:ext xmlns:c16="http://schemas.microsoft.com/office/drawing/2014/chart" uri="{C3380CC4-5D6E-409C-BE32-E72D297353CC}">
              <c16:uniqueId val="{00000002-DC43-497A-AB51-7077B3FFF77E}"/>
            </c:ext>
          </c:extLst>
        </c:ser>
        <c:ser>
          <c:idx val="1"/>
          <c:order val="1"/>
          <c:tx>
            <c:strRef>
              <c:f>ALIM33_D!$F$48</c:f>
              <c:strCache>
                <c:ptCount val="1"/>
                <c:pt idx="0">
                  <c:v>Jefe</c:v>
                </c:pt>
              </c:strCache>
            </c:strRef>
          </c:tx>
          <c:spPr>
            <a:ln w="12700">
              <a:noFill/>
              <a:prstDash val="dash"/>
            </a:ln>
          </c:spPr>
          <c:marker>
            <c:symbol val="circle"/>
            <c:size val="8"/>
            <c:spPr>
              <a:solidFill>
                <a:srgbClr val="C4BD97"/>
              </a:solidFill>
              <a:ln>
                <a:noFill/>
              </a:ln>
            </c:spPr>
          </c:marker>
          <c:dPt>
            <c:idx val="3"/>
            <c:bubble3D val="0"/>
            <c:extLst>
              <c:ext xmlns:c16="http://schemas.microsoft.com/office/drawing/2014/chart" uri="{C3380CC4-5D6E-409C-BE32-E72D297353CC}">
                <c16:uniqueId val="{00000004-DC43-497A-AB51-7077B3FFF77E}"/>
              </c:ext>
            </c:extLst>
          </c:dPt>
          <c:dLbls>
            <c:dLbl>
              <c:idx val="2"/>
              <c:layout>
                <c:manualLayout>
                  <c:x val="-1.5802918179848316E-2"/>
                  <c:y val="2.1798921775268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9-DC43-497A-AB51-7077B3FFF77E}"/>
                </c:ext>
              </c:extLst>
            </c:dLbl>
            <c:dLbl>
              <c:idx val="3"/>
              <c:layout>
                <c:manualLayout>
                  <c:x val="-1.5802918179848302E-2"/>
                  <c:y val="1.88320808943039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C43-497A-AB51-7077B3FFF77E}"/>
                </c:ext>
              </c:extLst>
            </c:dLbl>
            <c:dLbl>
              <c:idx val="6"/>
              <c:layout>
                <c:manualLayout>
                  <c:x val="-1.5219423678710896E-2"/>
                  <c:y val="1.7812141737902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B-DC43-497A-AB51-7077B3FFF77E}"/>
                </c:ext>
              </c:extLst>
            </c:dLbl>
            <c:dLbl>
              <c:idx val="7"/>
              <c:layout>
                <c:manualLayout>
                  <c:x val="-1.3615271678614337E-2"/>
                  <c:y val="1.92955621783853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D-DC43-497A-AB51-7077B3FFF77E}"/>
                </c:ext>
              </c:extLst>
            </c:dLbl>
            <c:dLbl>
              <c:idx val="10"/>
              <c:layout>
                <c:manualLayout>
                  <c:x val="-1.4417347678662646E-2"/>
                  <c:y val="1.92955621783853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3-DC43-497A-AB51-7077B3FFF77E}"/>
                </c:ext>
              </c:extLst>
            </c:dLbl>
            <c:dLbl>
              <c:idx val="11"/>
              <c:layout>
                <c:manualLayout>
                  <c:x val="-1.4417347678662587E-2"/>
                  <c:y val="1.92955621783853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6-DC43-497A-AB51-7077B3FFF77E}"/>
                </c:ext>
              </c:extLst>
            </c:dLbl>
            <c:dLbl>
              <c:idx val="13"/>
              <c:layout>
                <c:manualLayout>
                  <c:x val="-1.3615271678614337E-2"/>
                  <c:y val="1.63287212974204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A-DC43-497A-AB51-7077B3FFF77E}"/>
                </c:ext>
              </c:extLst>
            </c:dLbl>
            <c:dLbl>
              <c:idx val="14"/>
              <c:layout>
                <c:manualLayout>
                  <c:x val="-1.4994842398697328E-2"/>
                  <c:y val="1.78121417379029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B-DC43-497A-AB51-7077B3FFF77E}"/>
                </c:ext>
              </c:extLst>
            </c:dLbl>
            <c:dLbl>
              <c:idx val="15"/>
              <c:layout>
                <c:manualLayout>
                  <c:x val="-1.2588614398552574E-2"/>
                  <c:y val="1.18784599759732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E-DC43-497A-AB51-7077B3FFF77E}"/>
                </c:ext>
              </c:extLst>
            </c:dLbl>
            <c:dLbl>
              <c:idx val="17"/>
              <c:layout>
                <c:manualLayout>
                  <c:x val="-1.6021499678759089E-2"/>
                  <c:y val="1.92955621783852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1-DC43-497A-AB51-7077B3FFF77E}"/>
                </c:ext>
              </c:extLst>
            </c:dLbl>
            <c:dLbl>
              <c:idx val="18"/>
              <c:layout>
                <c:manualLayout>
                  <c:x val="-1.2588614398552574E-2"/>
                  <c:y val="1.78121417379029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3-DC43-497A-AB51-7077B3FFF77E}"/>
                </c:ext>
              </c:extLst>
            </c:dLbl>
            <c:dLbl>
              <c:idx val="19"/>
              <c:layout>
                <c:manualLayout>
                  <c:x val="-1.1786538398504442E-2"/>
                  <c:y val="1.039503953549083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5-DC43-497A-AB51-7077B3FFF77E}"/>
                </c:ext>
              </c:extLst>
            </c:dLbl>
            <c:dLbl>
              <c:idx val="21"/>
              <c:layout>
                <c:manualLayout>
                  <c:x val="-1.2011119678517835E-2"/>
                  <c:y val="2.07789826188678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9-DC43-497A-AB51-7077B3FFF77E}"/>
                </c:ext>
              </c:extLst>
            </c:dLbl>
            <c:dLbl>
              <c:idx val="22"/>
              <c:layout>
                <c:manualLayout>
                  <c:x val="-1.1786538398504324E-2"/>
                  <c:y val="1.78121417379029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B-DC43-497A-AB51-7077B3FFF77E}"/>
                </c:ext>
              </c:extLst>
            </c:dLbl>
            <c:dLbl>
              <c:idx val="23"/>
              <c:layout>
                <c:manualLayout>
                  <c:x val="-1.2588614398552574E-2"/>
                  <c:y val="1.48453008569380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D-DC43-497A-AB51-7077B3FFF77E}"/>
                </c:ext>
              </c:extLst>
            </c:dLbl>
            <c:spPr>
              <a:noFill/>
              <a:ln>
                <a:noFill/>
              </a:ln>
              <a:effectLst/>
            </c:spPr>
            <c:txPr>
              <a:bodyPr wrap="square" lIns="38100" tIns="19050" rIns="38100" bIns="19050" anchor="ctr">
                <a:spAutoFit/>
              </a:bodyPr>
              <a:lstStyle/>
              <a:p>
                <a:pPr>
                  <a:defRPr sz="900">
                    <a:solidFill>
                      <a:srgbClr val="948A54"/>
                    </a:solidFill>
                    <a:latin typeface="+mn-lt"/>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ALIM33_D!$J$108:$L$155</c15:sqref>
                  </c15:fullRef>
                </c:ext>
              </c:extLst>
              <c:f>(ALIM33_D!$J$108:$L$111,ALIM33_D!$J$116:$L$119,ALIM33_D!$J$124:$L$127,ALIM33_D!$J$132:$L$135,ALIM33_D!$J$140:$L$143,ALIM33_D!$J$148:$L$151)</c:f>
              <c:multiLvlStrCache>
                <c:ptCount val="24"/>
                <c:lvl>
                  <c:pt idx="0">
                    <c:v>Seguridad alimentaria</c:v>
                  </c:pt>
                  <c:pt idx="1">
                    <c:v>Inseguridad alimentaria leve</c:v>
                  </c:pt>
                  <c:pt idx="2">
                    <c:v>Inseguridad alimentaria moderada</c:v>
                  </c:pt>
                  <c:pt idx="3">
                    <c:v>Inseguridad alimentaria severa</c:v>
                  </c:pt>
                  <c:pt idx="4">
                    <c:v>Seguridad alimentaria</c:v>
                  </c:pt>
                  <c:pt idx="5">
                    <c:v>Inseguridad alimentaria leve</c:v>
                  </c:pt>
                  <c:pt idx="6">
                    <c:v>Inseguridad alimentaria moderada</c:v>
                  </c:pt>
                  <c:pt idx="7">
                    <c:v>Inseguridad alimentaria severa</c:v>
                  </c:pt>
                  <c:pt idx="8">
                    <c:v>Seguridad alimentaria</c:v>
                  </c:pt>
                  <c:pt idx="9">
                    <c:v>Inseguridad alimentaria leve</c:v>
                  </c:pt>
                  <c:pt idx="10">
                    <c:v>Inseguridad alimentaria moderada</c:v>
                  </c:pt>
                  <c:pt idx="11">
                    <c:v>Inseguridad alimentaria severa</c:v>
                  </c:pt>
                  <c:pt idx="12">
                    <c:v>Seguridad alimentaria</c:v>
                  </c:pt>
                  <c:pt idx="13">
                    <c:v>Inseguridad alimentaria leve</c:v>
                  </c:pt>
                  <c:pt idx="14">
                    <c:v>Inseguridad alimentaria moderada</c:v>
                  </c:pt>
                  <c:pt idx="15">
                    <c:v>Inseguridad alimentaria severa</c:v>
                  </c:pt>
                  <c:pt idx="16">
                    <c:v>Seguridad alimentaria</c:v>
                  </c:pt>
                  <c:pt idx="17">
                    <c:v>Inseguridad alimentaria leve</c:v>
                  </c:pt>
                  <c:pt idx="18">
                    <c:v>Inseguridad alimentaria moderada</c:v>
                  </c:pt>
                  <c:pt idx="19">
                    <c:v>Inseguridad alimentaria severa</c:v>
                  </c:pt>
                  <c:pt idx="20">
                    <c:v>Seguridad alimentaria</c:v>
                  </c:pt>
                  <c:pt idx="21">
                    <c:v>Inseguridad alimentaria leve</c:v>
                  </c:pt>
                  <c:pt idx="22">
                    <c:v>Inseguridad alimentaria moderada</c:v>
                  </c:pt>
                  <c:pt idx="23">
                    <c:v>Inseguridad alimentaria severa</c:v>
                  </c:pt>
                </c:lvl>
                <c:lvl>
                  <c:pt idx="0">
                    <c:v>2016</c:v>
                  </c:pt>
                  <c:pt idx="4">
                    <c:v>2018</c:v>
                  </c:pt>
                  <c:pt idx="8">
                    <c:v>2020</c:v>
                  </c:pt>
                  <c:pt idx="12">
                    <c:v>2016</c:v>
                  </c:pt>
                  <c:pt idx="16">
                    <c:v>2018</c:v>
                  </c:pt>
                  <c:pt idx="20">
                    <c:v>2020</c:v>
                  </c:pt>
                </c:lvl>
                <c:lvl>
                  <c:pt idx="0">
                    <c:v>En situación de pobreza</c:v>
                  </c:pt>
                  <c:pt idx="12">
                    <c:v>En situación de no pobreza</c:v>
                  </c:pt>
                </c:lvl>
              </c:multiLvlStrCache>
            </c:multiLvlStrRef>
          </c:cat>
          <c:val>
            <c:numRef>
              <c:extLst>
                <c:ext xmlns:c15="http://schemas.microsoft.com/office/drawing/2012/chart" uri="{02D57815-91ED-43cb-92C2-25804820EDAC}">
                  <c15:fullRef>
                    <c15:sqref>(ALIM33_D!$F$57:$F$64,ALIM33_D!$I$57:$I$64,ALIM33_D!$L$57:$L$64,ALIM33_D!$F$65:$F$72,ALIM33_D!$I$65:$I$72,ALIM33_D!$L$65:$L$72)</c15:sqref>
                  </c15:fullRef>
                </c:ext>
              </c:extLst>
              <c:f>(ALIM33_D!$F$57:$F$60,ALIM33_D!$I$57:$I$60,ALIM33_D!$L$57:$L$60,ALIM33_D!$F$65:$F$68,ALIM33_D!$I$65:$I$68,ALIM33_D!$L$65:$L$68)</c:f>
              <c:numCache>
                <c:formatCode>0.0</c:formatCode>
                <c:ptCount val="24"/>
                <c:pt idx="0">
                  <c:v>43.597669202667092</c:v>
                </c:pt>
                <c:pt idx="1">
                  <c:v>25.195653676924056</c:v>
                </c:pt>
                <c:pt idx="2">
                  <c:v>17.962903042923951</c:v>
                </c:pt>
                <c:pt idx="3">
                  <c:v>13.243774077484908</c:v>
                </c:pt>
                <c:pt idx="4">
                  <c:v>44.102644645050376</c:v>
                </c:pt>
                <c:pt idx="5">
                  <c:v>23.791605591704322</c:v>
                </c:pt>
                <c:pt idx="6">
                  <c:v>18.527954183600627</c:v>
                </c:pt>
                <c:pt idx="7">
                  <c:v>13.577795579644681</c:v>
                </c:pt>
                <c:pt idx="8">
                  <c:v>40.922649701701367</c:v>
                </c:pt>
                <c:pt idx="9">
                  <c:v>25.575595181888357</c:v>
                </c:pt>
                <c:pt idx="10">
                  <c:v>19.897673352740323</c:v>
                </c:pt>
                <c:pt idx="11">
                  <c:v>13.604081763669948</c:v>
                </c:pt>
                <c:pt idx="12">
                  <c:v>74.909213154957172</c:v>
                </c:pt>
                <c:pt idx="13">
                  <c:v>15.682992201756035</c:v>
                </c:pt>
                <c:pt idx="14">
                  <c:v>5.8180535178595347</c:v>
                </c:pt>
                <c:pt idx="15">
                  <c:v>3.5897411254272678</c:v>
                </c:pt>
                <c:pt idx="16">
                  <c:v>75.306921730559708</c:v>
                </c:pt>
                <c:pt idx="17">
                  <c:v>14.725764389082238</c:v>
                </c:pt>
                <c:pt idx="18">
                  <c:v>6.0275958218640255</c:v>
                </c:pt>
                <c:pt idx="19">
                  <c:v>3.9397180584940323</c:v>
                </c:pt>
                <c:pt idx="20">
                  <c:v>73.801699907496172</c:v>
                </c:pt>
                <c:pt idx="21">
                  <c:v>16.935860238606114</c:v>
                </c:pt>
                <c:pt idx="22">
                  <c:v>5.3412037671105361</c:v>
                </c:pt>
                <c:pt idx="23">
                  <c:v>3.9212360867871707</c:v>
                </c:pt>
              </c:numCache>
            </c:numRef>
          </c:val>
          <c:smooth val="0"/>
          <c:extLst>
            <c:ext xmlns:c15="http://schemas.microsoft.com/office/drawing/2012/chart" uri="{02D57815-91ED-43cb-92C2-25804820EDAC}">
              <c15:categoryFilterExceptions>
                <c15:categoryFilterException>
                  <c15:sqref>ALIM33_D!$F$62</c15:sqref>
                  <c15:dLbl>
                    <c:idx val="3"/>
                    <c:layout>
                      <c:manualLayout>
                        <c:x val="-2.9656791679579353E-2"/>
                        <c:y val="1.4945168925962718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8-4988-46BC-8CDE-F95A9AE281E3}"/>
                      </c:ext>
                    </c:extLst>
                  </c15:dLbl>
                </c15:categoryFilterException>
                <c15:categoryFilterException>
                  <c15:sqref>ALIM33_D!$F$63</c15:sqref>
                  <c15:dLbl>
                    <c:idx val="3"/>
                    <c:layout>
                      <c:manualLayout>
                        <c:x val="-1.3390690398600826E-2"/>
                        <c:y val="1.781214173790286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9-4988-46BC-8CDE-F95A9AE281E3}"/>
                      </c:ext>
                    </c:extLst>
                  </c15:dLbl>
                </c15:categoryFilterException>
                <c15:categoryFilterException>
                  <c15:sqref>ALIM33_D!$I$62</c15:sqref>
                  <c15:dLbl>
                    <c:idx val="7"/>
                    <c:layout>
                      <c:manualLayout>
                        <c:x val="-2.4844335679289849E-2"/>
                        <c:y val="-2.9557444288510091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A-4988-46BC-8CDE-F95A9AE281E3}"/>
                      </c:ext>
                    </c:extLst>
                  </c15:dLbl>
                </c15:categoryFilterException>
                <c15:categoryFilterException>
                  <c15:sqref>ALIM33_D!$I$63</c15:sqref>
                  <c15:dLbl>
                    <c:idx val="7"/>
                    <c:layout>
                      <c:manualLayout>
                        <c:x val="-1.3390690398600826E-2"/>
                        <c:y val="1.632872129742054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B-4988-46BC-8CDE-F95A9AE281E3}"/>
                      </c:ext>
                    </c:extLst>
                  </c15:dLbl>
                </c15:categoryFilterException>
                <c15:categoryFilterException>
                  <c15:sqref>ALIM33_D!$L$62</c15:sqref>
                  <c15:dLbl>
                    <c:idx val="11"/>
                    <c:layout>
                      <c:manualLayout>
                        <c:x val="-2.9656791679579353E-2"/>
                        <c:y val="-1.4723239883685821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C-4988-46BC-8CDE-F95A9AE281E3}"/>
                      </c:ext>
                    </c:extLst>
                  </c15:dLbl>
                </c15:categoryFilterException>
                <c15:categoryFilterException>
                  <c15:sqref>ALIM33_D!$L$63</c15:sqref>
                  <c15:dLbl>
                    <c:idx val="11"/>
                    <c:layout>
                      <c:manualLayout>
                        <c:x val="-1.3390690398600826E-2"/>
                        <c:y val="1.4845300856938115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D-4988-46BC-8CDE-F95A9AE281E3}"/>
                      </c:ext>
                    </c:extLst>
                  </c15:dLbl>
                </c15:categoryFilterException>
                <c15:categoryFilterException>
                  <c15:sqref>ALIM33_D!$F$70</c15:sqref>
                  <c15:dLbl>
                    <c:idx val="15"/>
                    <c:layout>
                      <c:manualLayout>
                        <c:x val="-2.8854715679531101E-2"/>
                        <c:y val="4.4613577735611257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E-4988-46BC-8CDE-F95A9AE281E3}"/>
                      </c:ext>
                    </c:extLst>
                  </c15:dLbl>
                </c15:categoryFilterException>
                <c15:categoryFilterException>
                  <c15:sqref>ALIM33_D!$F$71</c15:sqref>
                  <c15:dLbl>
                    <c:idx val="15"/>
                    <c:layout>
                      <c:manualLayout>
                        <c:x val="-1.9807298398986952E-2"/>
                        <c:y val="2.9779373330785903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F-4988-46BC-8CDE-F95A9AE281E3}"/>
                      </c:ext>
                    </c:extLst>
                  </c15:dLbl>
                </c15:categoryFilterException>
                <c15:categoryFilterException>
                  <c15:sqref>ALIM33_D!$I$70</c15:sqref>
                  <c15:dLbl>
                    <c:idx val="19"/>
                    <c:layout>
                      <c:manualLayout>
                        <c:x val="-2.5646411679338215E-2"/>
                        <c:y val="4.4613577735611257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0-4988-46BC-8CDE-F95A9AE281E3}"/>
                      </c:ext>
                    </c:extLst>
                  </c15:dLbl>
                </c15:categoryFilterException>
                <c15:categoryFilterException>
                  <c15:sqref>ALIM33_D!$I$71</c15:sqref>
                  <c15:dLbl>
                    <c:idx val="19"/>
                    <c:layout>
                      <c:manualLayout>
                        <c:x val="-2.4619754399276456E-2"/>
                        <c:y val="-1.4723239883686909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1-4988-46BC-8CDE-F95A9AE281E3}"/>
                      </c:ext>
                    </c:extLst>
                  </c15:dLbl>
                </c15:categoryFilterException>
                <c15:categoryFilterException>
                  <c15:sqref>ALIM33_D!$L$70</c15:sqref>
                  <c15:dLbl>
                    <c:idx val="23"/>
                    <c:layout>
                      <c:manualLayout>
                        <c:x val="-2.5646411679338215E-2"/>
                        <c:y val="1.4945168925962447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2-4988-46BC-8CDE-F95A9AE281E3}"/>
                      </c:ext>
                    </c:extLst>
                  </c15:dLbl>
                </c15:categoryFilterException>
                <c15:categoryFilterException>
                  <c15:sqref>ALIM33_D!$L$71</c15:sqref>
                  <c15:dLbl>
                    <c:idx val="23"/>
                    <c:layout>
                      <c:manualLayout>
                        <c:x val="-2.461975439927622E-2"/>
                        <c:y val="-1.4723239883685821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3-4988-46BC-8CDE-F95A9AE281E3}"/>
                      </c:ext>
                    </c:extLst>
                  </c15:dLbl>
                </c15:categoryFilterException>
              </c15:categoryFilterExceptions>
            </c:ext>
            <c:ext xmlns:c16="http://schemas.microsoft.com/office/drawing/2014/chart" uri="{C3380CC4-5D6E-409C-BE32-E72D297353CC}">
              <c16:uniqueId val="{00000005-DC43-497A-AB51-7077B3FFF77E}"/>
            </c:ext>
          </c:extLst>
        </c:ser>
        <c:ser>
          <c:idx val="2"/>
          <c:order val="2"/>
          <c:tx>
            <c:v>Brecha</c:v>
          </c:tx>
          <c:spPr>
            <a:ln>
              <a:noFill/>
            </a:ln>
          </c:spPr>
          <c:marker>
            <c:spPr>
              <a:noFill/>
              <a:ln>
                <a:noFill/>
              </a:ln>
            </c:spPr>
          </c:marker>
          <c:dLbls>
            <c:dLbl>
              <c:idx val="0"/>
              <c:tx>
                <c:rich>
                  <a:bodyPr/>
                  <a:lstStyle/>
                  <a:p>
                    <a:fld id="{C09EDD27-FA81-4052-8BEC-AAADB5A16FA8}"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6-DC43-497A-AB51-7077B3FFF77E}"/>
                </c:ext>
              </c:extLst>
            </c:dLbl>
            <c:dLbl>
              <c:idx val="1"/>
              <c:tx>
                <c:rich>
                  <a:bodyPr/>
                  <a:lstStyle/>
                  <a:p>
                    <a:fld id="{4121B7F1-54E2-435F-A6C5-FE353FC05DCD}"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DC43-497A-AB51-7077B3FFF77E}"/>
                </c:ext>
              </c:extLst>
            </c:dLbl>
            <c:dLbl>
              <c:idx val="2"/>
              <c:tx>
                <c:rich>
                  <a:bodyPr/>
                  <a:lstStyle/>
                  <a:p>
                    <a:fld id="{7F7FFFB7-62A9-43FF-964E-D9DCA3BA16EF}"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DC43-497A-AB51-7077B3FFF77E}"/>
                </c:ext>
              </c:extLst>
            </c:dLbl>
            <c:dLbl>
              <c:idx val="3"/>
              <c:tx>
                <c:rich>
                  <a:bodyPr/>
                  <a:lstStyle/>
                  <a:p>
                    <a:fld id="{92F8088B-CE4F-4E1C-A9B6-8B5C6D6B9980}"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DC43-497A-AB51-7077B3FFF77E}"/>
                </c:ext>
              </c:extLst>
            </c:dLbl>
            <c:dLbl>
              <c:idx val="4"/>
              <c:tx>
                <c:rich>
                  <a:bodyPr/>
                  <a:lstStyle/>
                  <a:p>
                    <a:fld id="{4A8B83FD-A0AD-4D19-AEF5-FE0186BDF567}"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0-DC43-497A-AB51-7077B3FFF77E}"/>
                </c:ext>
              </c:extLst>
            </c:dLbl>
            <c:dLbl>
              <c:idx val="5"/>
              <c:layout>
                <c:manualLayout>
                  <c:x val="-2.4062280001448115E-3"/>
                  <c:y val="2.9668408809647453E-3"/>
                </c:manualLayout>
              </c:layout>
              <c:tx>
                <c:rich>
                  <a:bodyPr/>
                  <a:lstStyle/>
                  <a:p>
                    <a:fld id="{204B6219-60DE-4353-BC31-AC715CCCFF7F}"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1-DC43-497A-AB51-7077B3FFF77E}"/>
                </c:ext>
              </c:extLst>
            </c:dLbl>
            <c:dLbl>
              <c:idx val="6"/>
              <c:tx>
                <c:rich>
                  <a:bodyPr/>
                  <a:lstStyle/>
                  <a:p>
                    <a:fld id="{8B9DA829-7061-4883-B6ED-A9AA956329D1}"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2-DC43-497A-AB51-7077B3FFF77E}"/>
                </c:ext>
              </c:extLst>
            </c:dLbl>
            <c:dLbl>
              <c:idx val="7"/>
              <c:tx>
                <c:rich>
                  <a:bodyPr/>
                  <a:lstStyle/>
                  <a:p>
                    <a:fld id="{6B1096D6-5780-4072-81E0-2202FF51742A}"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3-DC43-497A-AB51-7077B3FFF77E}"/>
                </c:ext>
              </c:extLst>
            </c:dLbl>
            <c:dLbl>
              <c:idx val="8"/>
              <c:tx>
                <c:rich>
                  <a:bodyPr/>
                  <a:lstStyle/>
                  <a:p>
                    <a:fld id="{8A34FCCE-D972-4B9D-91FA-3C2F55C07244}"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8-DC43-497A-AB51-7077B3FFF77E}"/>
                </c:ext>
              </c:extLst>
            </c:dLbl>
            <c:dLbl>
              <c:idx val="9"/>
              <c:tx>
                <c:rich>
                  <a:bodyPr/>
                  <a:lstStyle/>
                  <a:p>
                    <a:fld id="{6C971B07-BB16-4535-AA41-B9460A71D62E}"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9-DC43-497A-AB51-7077B3FFF77E}"/>
                </c:ext>
              </c:extLst>
            </c:dLbl>
            <c:dLbl>
              <c:idx val="10"/>
              <c:tx>
                <c:rich>
                  <a:bodyPr/>
                  <a:lstStyle/>
                  <a:p>
                    <a:fld id="{443B5E45-24ED-421E-8416-D3F3A540CC41}"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A-DC43-497A-AB51-7077B3FFF77E}"/>
                </c:ext>
              </c:extLst>
            </c:dLbl>
            <c:dLbl>
              <c:idx val="11"/>
              <c:tx>
                <c:rich>
                  <a:bodyPr/>
                  <a:lstStyle/>
                  <a:p>
                    <a:fld id="{F2E749FF-1037-4781-BAD5-8A44A769F9D0}"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B-DC43-497A-AB51-7077B3FFF77E}"/>
                </c:ext>
              </c:extLst>
            </c:dLbl>
            <c:dLbl>
              <c:idx val="12"/>
              <c:tx>
                <c:rich>
                  <a:bodyPr/>
                  <a:lstStyle/>
                  <a:p>
                    <a:fld id="{AECAC1F8-BD31-4145-99DB-1BCFC08C98A4}"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0-DC43-497A-AB51-7077B3FFF77E}"/>
                </c:ext>
              </c:extLst>
            </c:dLbl>
            <c:dLbl>
              <c:idx val="13"/>
              <c:tx>
                <c:rich>
                  <a:bodyPr/>
                  <a:lstStyle/>
                  <a:p>
                    <a:fld id="{C1F6E01C-3831-494A-8F7D-0E97EA2447CA}"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1-DC43-497A-AB51-7077B3FFF77E}"/>
                </c:ext>
              </c:extLst>
            </c:dLbl>
            <c:dLbl>
              <c:idx val="14"/>
              <c:tx>
                <c:rich>
                  <a:bodyPr/>
                  <a:lstStyle/>
                  <a:p>
                    <a:fld id="{FBE697F8-A820-4751-9EE7-BF293E89240B}"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2-DC43-497A-AB51-7077B3FFF77E}"/>
                </c:ext>
              </c:extLst>
            </c:dLbl>
            <c:dLbl>
              <c:idx val="15"/>
              <c:tx>
                <c:rich>
                  <a:bodyPr/>
                  <a:lstStyle/>
                  <a:p>
                    <a:fld id="{9442A2EB-FF8C-4EFD-AA34-701AD1BDDF40}"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3-DC43-497A-AB51-7077B3FFF77E}"/>
                </c:ext>
              </c:extLst>
            </c:dLbl>
            <c:dLbl>
              <c:idx val="16"/>
              <c:tx>
                <c:rich>
                  <a:bodyPr/>
                  <a:lstStyle/>
                  <a:p>
                    <a:fld id="{0C101048-9E99-4D0B-9D9D-355DDF70483B}"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8-DC43-497A-AB51-7077B3FFF77E}"/>
                </c:ext>
              </c:extLst>
            </c:dLbl>
            <c:dLbl>
              <c:idx val="17"/>
              <c:tx>
                <c:rich>
                  <a:bodyPr/>
                  <a:lstStyle/>
                  <a:p>
                    <a:fld id="{C112F85F-427B-4849-9F0B-53D59D32858C}"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9-DC43-497A-AB51-7077B3FFF77E}"/>
                </c:ext>
              </c:extLst>
            </c:dLbl>
            <c:dLbl>
              <c:idx val="18"/>
              <c:tx>
                <c:rich>
                  <a:bodyPr/>
                  <a:lstStyle/>
                  <a:p>
                    <a:fld id="{2223A9F1-2C6F-44BD-8C0B-EBB67162E99C}"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A-DC43-497A-AB51-7077B3FFF77E}"/>
                </c:ext>
              </c:extLst>
            </c:dLbl>
            <c:dLbl>
              <c:idx val="19"/>
              <c:tx>
                <c:rich>
                  <a:bodyPr/>
                  <a:lstStyle/>
                  <a:p>
                    <a:fld id="{6CCCEE4A-1DA6-4F23-BDAE-5ACFF21302FF}"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B-DC43-497A-AB51-7077B3FFF77E}"/>
                </c:ext>
              </c:extLst>
            </c:dLbl>
            <c:dLbl>
              <c:idx val="20"/>
              <c:tx>
                <c:rich>
                  <a:bodyPr/>
                  <a:lstStyle/>
                  <a:p>
                    <a:fld id="{CF5643C7-378F-4B25-B9A3-4F13744EC648}"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0-DC43-497A-AB51-7077B3FFF77E}"/>
                </c:ext>
              </c:extLst>
            </c:dLbl>
            <c:dLbl>
              <c:idx val="21"/>
              <c:tx>
                <c:rich>
                  <a:bodyPr/>
                  <a:lstStyle/>
                  <a:p>
                    <a:fld id="{72843EF7-431D-4776-A410-B882D547C525}"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1-DC43-497A-AB51-7077B3FFF77E}"/>
                </c:ext>
              </c:extLst>
            </c:dLbl>
            <c:dLbl>
              <c:idx val="22"/>
              <c:tx>
                <c:rich>
                  <a:bodyPr/>
                  <a:lstStyle/>
                  <a:p>
                    <a:fld id="{1A24FCBC-55E9-4185-9AB1-8DD7C7B900B0}"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2-DC43-497A-AB51-7077B3FFF77E}"/>
                </c:ext>
              </c:extLst>
            </c:dLbl>
            <c:dLbl>
              <c:idx val="23"/>
              <c:tx>
                <c:rich>
                  <a:bodyPr/>
                  <a:lstStyle/>
                  <a:p>
                    <a:fld id="{E6BB9513-D4D6-4428-AAD1-91CCF9FDBB67}"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3-DC43-497A-AB51-7077B3FFF77E}"/>
                </c:ext>
              </c:extLst>
            </c:dLbl>
            <c:spPr>
              <a:noFill/>
              <a:ln>
                <a:noFill/>
              </a:ln>
              <a:effectLst/>
            </c:spPr>
            <c:txPr>
              <a:bodyPr rot="-5400000" vert="horz" wrap="square" lIns="38100" tIns="19050" rIns="38100" bIns="19050" anchor="ctr">
                <a:spAutoFit/>
              </a:bodyPr>
              <a:lstStyle/>
              <a:p>
                <a:pPr>
                  <a:defRPr b="1">
                    <a:solidFill>
                      <a:srgbClr val="002060"/>
                    </a:solidFill>
                    <a:latin typeface="+mn-lt"/>
                  </a:defRPr>
                </a:pPr>
                <a:endParaRPr lang="es-MX"/>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multiLvlStrRef>
              <c:extLst>
                <c:ext xmlns:c15="http://schemas.microsoft.com/office/drawing/2012/chart" uri="{02D57815-91ED-43cb-92C2-25804820EDAC}">
                  <c15:fullRef>
                    <c15:sqref>ALIM33_D!$J$108:$L$155</c15:sqref>
                  </c15:fullRef>
                </c:ext>
              </c:extLst>
              <c:f>(ALIM33_D!$J$108:$L$111,ALIM33_D!$J$116:$L$119,ALIM33_D!$J$124:$L$127,ALIM33_D!$J$132:$L$135,ALIM33_D!$J$140:$L$143,ALIM33_D!$J$148:$L$151)</c:f>
              <c:multiLvlStrCache>
                <c:ptCount val="24"/>
                <c:lvl>
                  <c:pt idx="0">
                    <c:v>Seguridad alimentaria</c:v>
                  </c:pt>
                  <c:pt idx="1">
                    <c:v>Inseguridad alimentaria leve</c:v>
                  </c:pt>
                  <c:pt idx="2">
                    <c:v>Inseguridad alimentaria moderada</c:v>
                  </c:pt>
                  <c:pt idx="3">
                    <c:v>Inseguridad alimentaria severa</c:v>
                  </c:pt>
                  <c:pt idx="4">
                    <c:v>Seguridad alimentaria</c:v>
                  </c:pt>
                  <c:pt idx="5">
                    <c:v>Inseguridad alimentaria leve</c:v>
                  </c:pt>
                  <c:pt idx="6">
                    <c:v>Inseguridad alimentaria moderada</c:v>
                  </c:pt>
                  <c:pt idx="7">
                    <c:v>Inseguridad alimentaria severa</c:v>
                  </c:pt>
                  <c:pt idx="8">
                    <c:v>Seguridad alimentaria</c:v>
                  </c:pt>
                  <c:pt idx="9">
                    <c:v>Inseguridad alimentaria leve</c:v>
                  </c:pt>
                  <c:pt idx="10">
                    <c:v>Inseguridad alimentaria moderada</c:v>
                  </c:pt>
                  <c:pt idx="11">
                    <c:v>Inseguridad alimentaria severa</c:v>
                  </c:pt>
                  <c:pt idx="12">
                    <c:v>Seguridad alimentaria</c:v>
                  </c:pt>
                  <c:pt idx="13">
                    <c:v>Inseguridad alimentaria leve</c:v>
                  </c:pt>
                  <c:pt idx="14">
                    <c:v>Inseguridad alimentaria moderada</c:v>
                  </c:pt>
                  <c:pt idx="15">
                    <c:v>Inseguridad alimentaria severa</c:v>
                  </c:pt>
                  <c:pt idx="16">
                    <c:v>Seguridad alimentaria</c:v>
                  </c:pt>
                  <c:pt idx="17">
                    <c:v>Inseguridad alimentaria leve</c:v>
                  </c:pt>
                  <c:pt idx="18">
                    <c:v>Inseguridad alimentaria moderada</c:v>
                  </c:pt>
                  <c:pt idx="19">
                    <c:v>Inseguridad alimentaria severa</c:v>
                  </c:pt>
                  <c:pt idx="20">
                    <c:v>Seguridad alimentaria</c:v>
                  </c:pt>
                  <c:pt idx="21">
                    <c:v>Inseguridad alimentaria leve</c:v>
                  </c:pt>
                  <c:pt idx="22">
                    <c:v>Inseguridad alimentaria moderada</c:v>
                  </c:pt>
                  <c:pt idx="23">
                    <c:v>Inseguridad alimentaria severa</c:v>
                  </c:pt>
                </c:lvl>
                <c:lvl>
                  <c:pt idx="0">
                    <c:v>2016</c:v>
                  </c:pt>
                  <c:pt idx="4">
                    <c:v>2018</c:v>
                  </c:pt>
                  <c:pt idx="8">
                    <c:v>2020</c:v>
                  </c:pt>
                  <c:pt idx="12">
                    <c:v>2016</c:v>
                  </c:pt>
                  <c:pt idx="16">
                    <c:v>2018</c:v>
                  </c:pt>
                  <c:pt idx="20">
                    <c:v>2020</c:v>
                  </c:pt>
                </c:lvl>
                <c:lvl>
                  <c:pt idx="0">
                    <c:v>En situación de pobreza</c:v>
                  </c:pt>
                  <c:pt idx="12">
                    <c:v>En situación de no pobreza</c:v>
                  </c:pt>
                </c:lvl>
              </c:multiLvlStrCache>
            </c:multiLvlStrRef>
          </c:cat>
          <c:val>
            <c:numRef>
              <c:extLst>
                <c:ext xmlns:c15="http://schemas.microsoft.com/office/drawing/2012/chart" uri="{02D57815-91ED-43cb-92C2-25804820EDAC}">
                  <c15:fullRef>
                    <c15:sqref>(ALIM33_D!$G$108:$G$115,ALIM33_D!$H$108:$H$115,ALIM33_D!$I$108:$I$115,ALIM33_D!$G$116:$G$123,ALIM33_D!$H$116:$H$123,ALIM33_D!$I$116:$I$123)</c15:sqref>
                  </c15:fullRef>
                </c:ext>
              </c:extLst>
              <c:f>(ALIM33_D!$G$108:$G$111,ALIM33_D!$H$108:$H$111,ALIM33_D!$I$108:$I$111,ALIM33_D!$G$116:$G$119,ALIM33_D!$H$116:$H$119,ALIM33_D!$I$116:$I$119)</c:f>
              <c:numCache>
                <c:formatCode>0.0</c:formatCode>
                <c:ptCount val="24"/>
                <c:pt idx="0">
                  <c:v>42.389642138633619</c:v>
                </c:pt>
                <c:pt idx="1">
                  <c:v>23.875846036050767</c:v>
                </c:pt>
                <c:pt idx="2">
                  <c:v>18.475878675578151</c:v>
                </c:pt>
                <c:pt idx="3">
                  <c:v>15.25863314973747</c:v>
                </c:pt>
                <c:pt idx="4">
                  <c:v>41.72441882854325</c:v>
                </c:pt>
                <c:pt idx="5">
                  <c:v>23.069589306266217</c:v>
                </c:pt>
                <c:pt idx="6">
                  <c:v>19.382613331498938</c:v>
                </c:pt>
                <c:pt idx="7">
                  <c:v>15.823378533691596</c:v>
                </c:pt>
                <c:pt idx="8">
                  <c:v>39.655222512283459</c:v>
                </c:pt>
                <c:pt idx="9">
                  <c:v>24.579928412132979</c:v>
                </c:pt>
                <c:pt idx="10">
                  <c:v>20.721015559619619</c:v>
                </c:pt>
                <c:pt idx="11">
                  <c:v>15.043833515963943</c:v>
                </c:pt>
                <c:pt idx="12">
                  <c:v>72.567416686467595</c:v>
                </c:pt>
                <c:pt idx="13">
                  <c:v>16.417409263397829</c:v>
                </c:pt>
                <c:pt idx="14">
                  <c:v>6.5803296832223701</c:v>
                </c:pt>
                <c:pt idx="15">
                  <c:v>4.4348443669122037</c:v>
                </c:pt>
                <c:pt idx="16">
                  <c:v>73.883146959271443</c:v>
                </c:pt>
                <c:pt idx="17">
                  <c:v>15.07097024477935</c:v>
                </c:pt>
                <c:pt idx="18">
                  <c:v>6.5271343468871681</c:v>
                </c:pt>
                <c:pt idx="19">
                  <c:v>4.518748449062052</c:v>
                </c:pt>
                <c:pt idx="20">
                  <c:v>72.108410962178283</c:v>
                </c:pt>
                <c:pt idx="21">
                  <c:v>17.699866404069695</c:v>
                </c:pt>
                <c:pt idx="22">
                  <c:v>5.8828179132125449</c:v>
                </c:pt>
                <c:pt idx="23">
                  <c:v>4.3089047205394717</c:v>
                </c:pt>
              </c:numCache>
            </c:numRef>
          </c:val>
          <c:smooth val="0"/>
          <c:extLst>
            <c:ext xmlns:c15="http://schemas.microsoft.com/office/drawing/2012/chart" uri="{02D57815-91ED-43cb-92C2-25804820EDAC}">
              <c15:datalabelsRange>
                <c15:f>(ALIM33_D!$E$25:$E$32,ALIM33_D!$F$25:$F$32,ALIM33_D!$G$25:$G$32,ALIM33_D!$E$33:$E$40,ALIM33_D!$F$33:$F$40,ALIM33_D!$G$33:$G$40)</c15:f>
                <c15:dlblRangeCache>
                  <c:ptCount val="48"/>
                  <c:pt idx="0">
                    <c:v>-2.4</c:v>
                  </c:pt>
                  <c:pt idx="1">
                    <c:v>-2.6</c:v>
                  </c:pt>
                  <c:pt idx="2">
                    <c:v>1.0</c:v>
                  </c:pt>
                  <c:pt idx="3">
                    <c:v>4.0</c:v>
                  </c:pt>
                  <c:pt idx="5">
                    <c:v>-0.3</c:v>
                  </c:pt>
                  <c:pt idx="6">
                    <c:v>0.3</c:v>
                  </c:pt>
                  <c:pt idx="8">
                    <c:v>-4.8</c:v>
                  </c:pt>
                  <c:pt idx="9">
                    <c:v>-1.4</c:v>
                  </c:pt>
                  <c:pt idx="10">
                    <c:v>1.7</c:v>
                  </c:pt>
                  <c:pt idx="11">
                    <c:v>4.5</c:v>
                  </c:pt>
                  <c:pt idx="13">
                    <c:v>-0.6</c:v>
                  </c:pt>
                  <c:pt idx="14">
                    <c:v>0.6</c:v>
                  </c:pt>
                  <c:pt idx="16">
                    <c:v>-2.5</c:v>
                  </c:pt>
                  <c:pt idx="17">
                    <c:v>-2.0</c:v>
                  </c:pt>
                  <c:pt idx="18">
                    <c:v>1.6</c:v>
                  </c:pt>
                  <c:pt idx="19">
                    <c:v>2.9</c:v>
                  </c:pt>
                  <c:pt idx="21">
                    <c:v>-0.8</c:v>
                  </c:pt>
                  <c:pt idx="22">
                    <c:v>0.8</c:v>
                  </c:pt>
                  <c:pt idx="24">
                    <c:v>-4.7</c:v>
                  </c:pt>
                  <c:pt idx="25">
                    <c:v>1.5</c:v>
                  </c:pt>
                  <c:pt idx="26">
                    <c:v>1.5</c:v>
                  </c:pt>
                  <c:pt idx="27">
                    <c:v>1.7</c:v>
                  </c:pt>
                  <c:pt idx="29">
                    <c:v>-0.7</c:v>
                  </c:pt>
                  <c:pt idx="30">
                    <c:v>0.7</c:v>
                  </c:pt>
                  <c:pt idx="32">
                    <c:v>-2.8</c:v>
                  </c:pt>
                  <c:pt idx="33">
                    <c:v>0.7</c:v>
                  </c:pt>
                  <c:pt idx="34">
                    <c:v>1.0</c:v>
                  </c:pt>
                  <c:pt idx="35">
                    <c:v>1.2</c:v>
                  </c:pt>
                  <c:pt idx="37">
                    <c:v>-0.5</c:v>
                  </c:pt>
                  <c:pt idx="38">
                    <c:v>0.5</c:v>
                  </c:pt>
                  <c:pt idx="40">
                    <c:v>-3.4</c:v>
                  </c:pt>
                  <c:pt idx="41">
                    <c:v>1.5</c:v>
                  </c:pt>
                  <c:pt idx="42">
                    <c:v>1.1</c:v>
                  </c:pt>
                  <c:pt idx="43">
                    <c:v>0.8</c:v>
                  </c:pt>
                  <c:pt idx="45">
                    <c:v>-0.6</c:v>
                  </c:pt>
                  <c:pt idx="46">
                    <c:v>0.6</c:v>
                  </c:pt>
                </c15:dlblRangeCache>
              </c15:datalabelsRange>
            </c:ext>
            <c:ext xmlns:c15="http://schemas.microsoft.com/office/drawing/2012/chart" uri="{02D57815-91ED-43cb-92C2-25804820EDAC}">
              <c15:categoryFilterExceptions>
                <c15:categoryFilterException>
                  <c15:sqref>ALIM33_D!$G$112</c15:sqref>
                  <c15:dLbl>
                    <c:idx val="3"/>
                    <c:layout>
                      <c:manualLayout>
                        <c:x val="-3.7914691943128887E-3"/>
                        <c:y val="8.2431722842479464E-3"/>
                      </c:manualLayout>
                    </c:layout>
                    <c:showLegendKey val="0"/>
                    <c:showVal val="0"/>
                    <c:showCatName val="0"/>
                    <c:showSerName val="0"/>
                    <c:showPercent val="0"/>
                    <c:showBubbleSize val="0"/>
                    <c:extLst>
                      <c:ext uri="{CE6537A1-D6FC-4f65-9D91-7224C49458BB}">
                        <c15:dlblFieldTable/>
                        <c15:showDataLabelsRange val="1"/>
                      </c:ext>
                      <c:ext xmlns:c16="http://schemas.microsoft.com/office/drawing/2014/chart" uri="{C3380CC4-5D6E-409C-BE32-E72D297353CC}">
                        <c16:uniqueId val="{00000014-4988-46BC-8CDE-F95A9AE281E3}"/>
                      </c:ext>
                    </c:extLst>
                  </c15:dLbl>
                </c15:categoryFilterException>
                <c15:categoryFilterException>
                  <c15:sqref>ALIM33_D!$I$122</c15:sqref>
                  <c15:dLbl>
                    <c:idx val="23"/>
                    <c:layout>
                      <c:manualLayout>
                        <c:x val="-1.604152000096737E-3"/>
                        <c:y val="0"/>
                      </c:manualLayout>
                    </c:layout>
                    <c:showLegendKey val="0"/>
                    <c:showVal val="0"/>
                    <c:showCatName val="0"/>
                    <c:showSerName val="0"/>
                    <c:showPercent val="0"/>
                    <c:showBubbleSize val="0"/>
                    <c:extLst>
                      <c:ext uri="{CE6537A1-D6FC-4f65-9D91-7224C49458BB}">
                        <c15:dlblFieldTable/>
                        <c15:showDataLabelsRange val="1"/>
                      </c:ext>
                      <c:ext xmlns:c16="http://schemas.microsoft.com/office/drawing/2014/chart" uri="{C3380CC4-5D6E-409C-BE32-E72D297353CC}">
                        <c16:uniqueId val="{00000015-4988-46BC-8CDE-F95A9AE281E3}"/>
                      </c:ext>
                    </c:extLst>
                  </c15:dLbl>
                </c15:categoryFilterException>
              </c15:categoryFilterExceptions>
            </c:ext>
            <c:ext xmlns:c16="http://schemas.microsoft.com/office/drawing/2014/chart" uri="{C3380CC4-5D6E-409C-BE32-E72D297353CC}">
              <c16:uniqueId val="{0000000C-DC43-497A-AB51-7077B3FFF77E}"/>
            </c:ext>
          </c:extLst>
        </c:ser>
        <c:dLbls>
          <c:showLegendKey val="0"/>
          <c:showVal val="1"/>
          <c:showCatName val="0"/>
          <c:showSerName val="0"/>
          <c:showPercent val="0"/>
          <c:showBubbleSize val="0"/>
        </c:dLbls>
        <c:hiLowLines>
          <c:spPr>
            <a:ln>
              <a:prstDash val="dash"/>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rot="0" vert="horz"/>
          <a:lstStyle/>
          <a:p>
            <a:pPr>
              <a:defRPr sz="900">
                <a:solidFill>
                  <a:srgbClr val="002060"/>
                </a:solidFill>
                <a:latin typeface="+mn-lt"/>
              </a:defRPr>
            </a:pPr>
            <a:endParaRPr lang="es-MX"/>
          </a:p>
        </c:txPr>
        <c:crossAx val="443098792"/>
        <c:crosses val="autoZero"/>
        <c:auto val="1"/>
        <c:lblAlgn val="ctr"/>
        <c:lblOffset val="100"/>
        <c:noMultiLvlLbl val="0"/>
      </c:catAx>
      <c:valAx>
        <c:axId val="443098792"/>
        <c:scaling>
          <c:orientation val="minMax"/>
          <c:max val="80"/>
        </c:scaling>
        <c:delete val="0"/>
        <c:axPos val="l"/>
        <c:title>
          <c:tx>
            <c:rich>
              <a:bodyPr rot="-5400000" vert="horz"/>
              <a:lstStyle/>
              <a:p>
                <a:pPr>
                  <a:defRPr b="0">
                    <a:solidFill>
                      <a:srgbClr val="002060"/>
                    </a:solidFill>
                  </a:defRPr>
                </a:pPr>
                <a:r>
                  <a:rPr lang="en-US" b="0">
                    <a:solidFill>
                      <a:srgbClr val="002060"/>
                    </a:solidFill>
                  </a:rPr>
                  <a:t>Porcentaje</a:t>
                </a:r>
              </a:p>
            </c:rich>
          </c:tx>
          <c:layout>
            <c:manualLayout>
              <c:xMode val="edge"/>
              <c:yMode val="edge"/>
              <c:x val="3.0938512891276634E-2"/>
              <c:y val="0.38274508557754483"/>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8400"/>
        <c:crosses val="autoZero"/>
        <c:crossBetween val="between"/>
      </c:valAx>
    </c:plotArea>
    <c:legend>
      <c:legendPos val="b"/>
      <c:legendEntry>
        <c:idx val="2"/>
        <c:delete val="1"/>
      </c:legendEntry>
      <c:layout>
        <c:manualLayout>
          <c:xMode val="edge"/>
          <c:yMode val="edge"/>
          <c:x val="0.75537197317255422"/>
          <c:y val="7.9755457556362694E-2"/>
          <c:w val="0.21782713576987847"/>
          <c:h val="2.0282732371769273E-2"/>
        </c:manualLayout>
      </c:layout>
      <c:overlay val="0"/>
      <c:spPr>
        <a:noFill/>
      </c:spPr>
      <c:txPr>
        <a:bodyPr/>
        <a:lstStyle/>
        <a:p>
          <a:pPr>
            <a:defRPr b="1">
              <a:solidFill>
                <a:srgbClr val="002060"/>
              </a:solidFill>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5642012884184609E-2"/>
          <c:y val="0.12648343504107731"/>
          <c:w val="0.90193349982561588"/>
          <c:h val="0.70335640250245024"/>
        </c:manualLayout>
      </c:layout>
      <c:lineChart>
        <c:grouping val="standard"/>
        <c:varyColors val="0"/>
        <c:ser>
          <c:idx val="0"/>
          <c:order val="0"/>
          <c:tx>
            <c:strRef>
              <c:f>ALIM33_D!$G$48</c:f>
              <c:strCache>
                <c:ptCount val="1"/>
                <c:pt idx="0">
                  <c:v>Jefa</c:v>
                </c:pt>
              </c:strCache>
            </c:strRef>
          </c:tx>
          <c:spPr>
            <a:ln w="12700">
              <a:noFill/>
              <a:prstDash val="dash"/>
            </a:ln>
          </c:spPr>
          <c:marker>
            <c:symbol val="circle"/>
            <c:size val="8"/>
            <c:spPr>
              <a:solidFill>
                <a:srgbClr val="7030A0"/>
              </a:solidFill>
              <a:ln>
                <a:noFill/>
              </a:ln>
            </c:spPr>
          </c:marker>
          <c:dLbls>
            <c:dLbl>
              <c:idx val="0"/>
              <c:layout>
                <c:manualLayout>
                  <c:x val="-1.1786538398504324E-2"/>
                  <c:y val="-1.6328721297420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0-DC43-497A-AB51-7077B3FFF77E}"/>
                </c:ext>
              </c:extLst>
            </c:dLbl>
            <c:dLbl>
              <c:idx val="1"/>
              <c:layout>
                <c:manualLayout>
                  <c:x val="-1.3390690398600826E-2"/>
                  <c:y val="-1.78121417379029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1-DC43-497A-AB51-7077B3FFF77E}"/>
                </c:ext>
              </c:extLst>
            </c:dLbl>
            <c:dLbl>
              <c:idx val="2"/>
              <c:layout>
                <c:manualLayout>
                  <c:x val="-1.2588614398552574E-2"/>
                  <c:y val="-1.63287212974206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8-DC43-497A-AB51-7077B3FFF77E}"/>
                </c:ext>
              </c:extLst>
            </c:dLbl>
            <c:dLbl>
              <c:idx val="3"/>
              <c:layout>
                <c:manualLayout>
                  <c:x val="-1.2588614398552692E-2"/>
                  <c:y val="-1.92955621783853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F-DC43-497A-AB51-7077B3FFF77E}"/>
                </c:ext>
              </c:extLst>
            </c:dLbl>
            <c:dLbl>
              <c:idx val="4"/>
              <c:layout>
                <c:manualLayout>
                  <c:x val="-5.3699303981184351E-3"/>
                  <c:y val="-1.781214173790307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7-DC43-497A-AB51-7077B3FFF77E}"/>
                </c:ext>
              </c:extLst>
            </c:dLbl>
            <c:dLbl>
              <c:idx val="5"/>
              <c:layout>
                <c:manualLayout>
                  <c:x val="-1.4192766398649076E-2"/>
                  <c:y val="-1.92955621783853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E-DC43-497A-AB51-7077B3FFF77E}"/>
                </c:ext>
              </c:extLst>
            </c:dLbl>
            <c:dLbl>
              <c:idx val="6"/>
              <c:layout>
                <c:manualLayout>
                  <c:x val="-1.4192766398649076E-2"/>
                  <c:y val="-1.92955621783853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60-DC43-497A-AB51-7077B3FFF77E}"/>
                </c:ext>
              </c:extLst>
            </c:dLbl>
            <c:spPr>
              <a:noFill/>
              <a:ln>
                <a:noFill/>
              </a:ln>
              <a:effectLst/>
            </c:spPr>
            <c:txPr>
              <a:bodyPr wrap="square" lIns="38100" tIns="19050" rIns="38100" bIns="19050" anchor="ctr">
                <a:spAutoFit/>
              </a:bodyPr>
              <a:lstStyle/>
              <a:p>
                <a:pPr>
                  <a:defRPr sz="900">
                    <a:solidFill>
                      <a:srgbClr val="7030A0"/>
                    </a:solidFill>
                    <a:latin typeface="+mn-lt"/>
                  </a:defRPr>
                </a:pPr>
                <a:endParaRPr lang="es-MX"/>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ALIM33_D!$J$108:$L$155</c15:sqref>
                  </c15:fullRef>
                </c:ext>
              </c:extLst>
              <c:f>(ALIM33_D!$J$114:$L$114,ALIM33_D!$J$122:$L$122,ALIM33_D!$J$130:$L$130,ALIM33_D!$J$138:$L$138,ALIM33_D!$J$146:$L$146,ALIM33_D!$J$151:$L$151,ALIM33_D!$J$154:$L$154)</c:f>
              <c:multiLvlStrCache>
                <c:ptCount val="7"/>
                <c:lvl>
                  <c:pt idx="0">
                    <c:v>Con limitación de consumo variado y frecuente de alimentos</c:v>
                  </c:pt>
                  <c:pt idx="1">
                    <c:v>Con limitación de consumo variado y frecuente de alimentos</c:v>
                  </c:pt>
                  <c:pt idx="2">
                    <c:v>Con limitación de consumo variado y frecuente de alimentos</c:v>
                  </c:pt>
                  <c:pt idx="3">
                    <c:v>Con limitación de consumo variado y frecuente de alimentos</c:v>
                  </c:pt>
                  <c:pt idx="4">
                    <c:v>Con limitación de consumo variado y frecuente de alimentos</c:v>
                  </c:pt>
                  <c:pt idx="5">
                    <c:v>Inseguridad alimentaria severa</c:v>
                  </c:pt>
                  <c:pt idx="6">
                    <c:v>Con limitación de consumo variado y frecuente de alimentos</c:v>
                  </c:pt>
                </c:lvl>
                <c:lvl/>
                <c:lvl/>
              </c:multiLvlStrCache>
            </c:multiLvlStrRef>
          </c:cat>
          <c:val>
            <c:numRef>
              <c:extLst>
                <c:ext xmlns:c15="http://schemas.microsoft.com/office/drawing/2012/chart" uri="{02D57815-91ED-43cb-92C2-25804820EDAC}">
                  <c15:fullRef>
                    <c15:sqref>(ALIM33_D!$G$57:$G$64,ALIM33_D!$J$57:$J$64,ALIM33_D!$M$57:$M$64,ALIM33_D!$G$65:$G$72,ALIM33_D!$J$65:$J$72,ALIM33_D!$M$65:$M$72)</c15:sqref>
                  </c15:fullRef>
                </c:ext>
              </c:extLst>
              <c:f>(ALIM33_D!$G$63,ALIM33_D!$J$63,ALIM33_D!$M$63,ALIM33_D!$G$71,ALIM33_D!$J$71,ALIM33_D!$M$68,ALIM33_D!$M$71)</c:f>
              <c:numCache>
                <c:formatCode>0.0</c:formatCode>
                <c:ptCount val="7"/>
                <c:pt idx="0">
                  <c:v>6.9795905088846952</c:v>
                </c:pt>
                <c:pt idx="1">
                  <c:v>7.3709441374666822</c:v>
                </c:pt>
                <c:pt idx="2">
                  <c:v>7.8039276401814366</c:v>
                </c:pt>
                <c:pt idx="3">
                  <c:v>3.242809732972729</c:v>
                </c:pt>
                <c:pt idx="4">
                  <c:v>2.9437958674736033</c:v>
                </c:pt>
                <c:pt idx="5">
                  <c:v>4.6965733542917727</c:v>
                </c:pt>
                <c:pt idx="6">
                  <c:v>2.5985606106536103</c:v>
                </c:pt>
              </c:numCache>
            </c:numRef>
          </c:val>
          <c:smooth val="0"/>
          <c:extLst>
            <c:ext xmlns:c15="http://schemas.microsoft.com/office/drawing/2012/chart" uri="{02D57815-91ED-43cb-92C2-25804820EDAC}">
              <c15:categoryFilterExceptions>
                <c15:categoryFilterException>
                  <c15:sqref>ALIM33_D!$G$59</c15:sqref>
                  <c15:dLbl>
                    <c:idx val="-1"/>
                    <c:layout>
                      <c:manualLayout>
                        <c:x val="-1.500084217980005E-2"/>
                        <c:y val="-2.0315384530027292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0-E80A-4968-9AE7-23FA8CCF65C3}"/>
                      </c:ext>
                    </c:extLst>
                  </c15:dLbl>
                </c15:categoryFilterException>
                <c15:categoryFilterException>
                  <c15:sqref>ALIM33_D!$G$60</c15:sqref>
                  <c15:spPr xmlns:c15="http://schemas.microsoft.com/office/drawing/2012/chart">
                    <a:ln w="12700">
                      <a:noFill/>
                      <a:prstDash val="dash"/>
                    </a:ln>
                  </c15:spPr>
                  <c15:bubble3D val="0"/>
                  <c15:dLbl>
                    <c:idx val="-1"/>
                    <c:layout>
                      <c:manualLayout>
                        <c:x val="-1.41987661797518E-2"/>
                        <c:y val="-2.0315384530027292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2-E80A-4968-9AE7-23FA8CCF65C3}"/>
                      </c:ext>
                    </c:extLst>
                  </c15:dLbl>
                </c15:categoryFilterException>
                <c15:categoryFilterException>
                  <c15:sqref>ALIM33_D!$J$59</c15:sqref>
                  <c15:dLbl>
                    <c:idx val="0"/>
                    <c:layout>
                      <c:manualLayout>
                        <c:x val="-1.3615271678614396E-2"/>
                        <c:y val="-2.0778982618867931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3-E80A-4968-9AE7-23FA8CCF65C3}"/>
                      </c:ext>
                    </c:extLst>
                  </c15:dLbl>
                </c15:categoryFilterException>
                <c15:categoryFilterException>
                  <c15:sqref>ALIM33_D!$J$60</c15:sqref>
                  <c15:dLbl>
                    <c:idx val="0"/>
                    <c:layout>
                      <c:manualLayout>
                        <c:x val="-1.2813195678566085E-2"/>
                        <c:y val="-1.4845300856938115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4-E80A-4968-9AE7-23FA8CCF65C3}"/>
                      </c:ext>
                    </c:extLst>
                  </c15:dLbl>
                </c15:categoryFilterException>
                <c15:categoryFilterException>
                  <c15:sqref>ALIM33_D!$M$59</c15:sqref>
                  <c15:dLbl>
                    <c:idx val="1"/>
                    <c:layout>
                      <c:manualLayout>
                        <c:x val="-1.4417347678662646E-2"/>
                        <c:y val="-1.632872129742054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5-E80A-4968-9AE7-23FA8CCF65C3}"/>
                      </c:ext>
                    </c:extLst>
                  </c15:dLbl>
                </c15:categoryFilterException>
                <c15:categoryFilterException>
                  <c15:sqref>ALIM33_D!$M$60</c15:sqref>
                  <c15:dLbl>
                    <c:idx val="1"/>
                    <c:layout>
                      <c:manualLayout>
                        <c:x val="-1.1209043678469583E-2"/>
                        <c:y val="-1.9295562178385395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6-E80A-4968-9AE7-23FA8CCF65C3}"/>
                      </c:ext>
                    </c:extLst>
                  </c15:dLbl>
                </c15:categoryFilterException>
                <c15:categoryFilterException>
                  <c15:sqref>ALIM33_D!$G$66</c15:sqref>
                  <c15:dLbl>
                    <c:idx val="2"/>
                    <c:layout>
                      <c:manualLayout>
                        <c:x val="-1.4417347678662587E-2"/>
                        <c:y val="-1.632872129742054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7-E80A-4968-9AE7-23FA8CCF65C3}"/>
                      </c:ext>
                    </c:extLst>
                  </c15:dLbl>
                </c15:categoryFilterException>
                <c15:categoryFilterException>
                  <c15:sqref>ALIM33_D!$G$67</c15:sqref>
                  <c15:dLbl>
                    <c:idx val="2"/>
                    <c:layout>
                      <c:manualLayout>
                        <c:x val="-1.1786538398504324E-2"/>
                        <c:y val="-1.4845300856938115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8-E80A-4968-9AE7-23FA8CCF65C3}"/>
                      </c:ext>
                    </c:extLst>
                  </c15:dLbl>
                </c15:categoryFilterException>
                <c15:categoryFilterException>
                  <c15:sqref>ALIM33_D!$G$68</c15:sqref>
                  <c15:dLbl>
                    <c:idx val="2"/>
                    <c:layout>
                      <c:manualLayout>
                        <c:x val="-1.2588614398552574E-2"/>
                        <c:y val="-1.7812141737903079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9-E80A-4968-9AE7-23FA8CCF65C3}"/>
                      </c:ext>
                    </c:extLst>
                  </c15:dLbl>
                </c15:categoryFilterException>
                <c15:categoryFilterException>
                  <c15:sqref>ALIM33_D!$J$66</c15:sqref>
                  <c15:dLbl>
                    <c:idx val="3"/>
                    <c:layout>
                      <c:manualLayout>
                        <c:x val="-1.6021499678759089E-2"/>
                        <c:y val="-1.9295562178385395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A-E80A-4968-9AE7-23FA8CCF65C3}"/>
                      </c:ext>
                    </c:extLst>
                  </c15:dLbl>
                </c15:categoryFilterException>
                <c15:categoryFilterException>
                  <c15:sqref>ALIM33_D!$J$67</c15:sqref>
                  <c15:dLbl>
                    <c:idx val="3"/>
                    <c:layout>
                      <c:manualLayout>
                        <c:x val="-1.1786538398504324E-2"/>
                        <c:y val="-1.632872129742054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B-E80A-4968-9AE7-23FA8CCF65C3}"/>
                      </c:ext>
                    </c:extLst>
                  </c15:dLbl>
                </c15:categoryFilterException>
                <c15:categoryFilterException>
                  <c15:sqref>ALIM33_D!$J$68</c15:sqref>
                  <c15:dLbl>
                    <c:idx val="3"/>
                    <c:layout>
                      <c:manualLayout>
                        <c:x val="-1.2588614398552574E-2"/>
                        <c:y val="-1.7812141737902968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C-E80A-4968-9AE7-23FA8CCF65C3}"/>
                      </c:ext>
                    </c:extLst>
                  </c15:dLbl>
                </c15:categoryFilterException>
                <c15:categoryFilterException>
                  <c15:sqref>ALIM33_D!$M$66</c15:sqref>
                  <c15:dLbl>
                    <c:idx val="4"/>
                    <c:layout>
                      <c:manualLayout>
                        <c:x val="-1.5219423678710839E-2"/>
                        <c:y val="-1.9295562178385395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D-E80A-4968-9AE7-23FA8CCF65C3}"/>
                      </c:ext>
                    </c:extLst>
                  </c15:dLbl>
                </c15:categoryFilterException>
                <c15:categoryFilterException>
                  <c15:sqref>ALIM33_D!$M$67</c15:sqref>
                  <c15:dLbl>
                    <c:idx val="4"/>
                    <c:layout>
                      <c:manualLayout>
                        <c:x val="-1.3390690398600826E-2"/>
                        <c:y val="-1.6328721297420652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E-E80A-4968-9AE7-23FA8CCF65C3}"/>
                      </c:ext>
                    </c:extLst>
                  </c15:dLbl>
                </c15:categoryFilterException>
              </c15:categoryFilterExceptions>
            </c:ext>
            <c:ext xmlns:c16="http://schemas.microsoft.com/office/drawing/2014/chart" uri="{C3380CC4-5D6E-409C-BE32-E72D297353CC}">
              <c16:uniqueId val="{00000002-DC43-497A-AB51-7077B3FFF77E}"/>
            </c:ext>
          </c:extLst>
        </c:ser>
        <c:ser>
          <c:idx val="1"/>
          <c:order val="1"/>
          <c:tx>
            <c:strRef>
              <c:f>ALIM33_D!$F$48</c:f>
              <c:strCache>
                <c:ptCount val="1"/>
                <c:pt idx="0">
                  <c:v>Jefe</c:v>
                </c:pt>
              </c:strCache>
            </c:strRef>
          </c:tx>
          <c:spPr>
            <a:ln w="12700">
              <a:noFill/>
              <a:prstDash val="dash"/>
            </a:ln>
          </c:spPr>
          <c:marker>
            <c:symbol val="circle"/>
            <c:size val="8"/>
            <c:spPr>
              <a:solidFill>
                <a:srgbClr val="C4BD97"/>
              </a:solidFill>
              <a:ln>
                <a:noFill/>
              </a:ln>
            </c:spPr>
          </c:marker>
          <c:dLbls>
            <c:dLbl>
              <c:idx val="0"/>
              <c:layout>
                <c:manualLayout>
                  <c:x val="-1.3390690398600826E-2"/>
                  <c:y val="1.7812141737902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F-DC43-497A-AB51-7077B3FFF77E}"/>
                </c:ext>
              </c:extLst>
            </c:dLbl>
            <c:dLbl>
              <c:idx val="1"/>
              <c:layout>
                <c:manualLayout>
                  <c:x val="-1.3390690398600826E-2"/>
                  <c:y val="1.6328721297420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2-DC43-497A-AB51-7077B3FFF77E}"/>
                </c:ext>
              </c:extLst>
            </c:dLbl>
            <c:dLbl>
              <c:idx val="2"/>
              <c:layout>
                <c:manualLayout>
                  <c:x val="-1.3390690398600826E-2"/>
                  <c:y val="1.48453008569381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7-DC43-497A-AB51-7077B3FFF77E}"/>
                </c:ext>
              </c:extLst>
            </c:dLbl>
            <c:dLbl>
              <c:idx val="3"/>
              <c:layout>
                <c:manualLayout>
                  <c:x val="-1.9807298398986952E-2"/>
                  <c:y val="2.977937333078590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0-DC43-497A-AB51-7077B3FFF77E}"/>
                </c:ext>
              </c:extLst>
            </c:dLbl>
            <c:dLbl>
              <c:idx val="4"/>
              <c:layout>
                <c:manualLayout>
                  <c:x val="-2.4619754399276456E-2"/>
                  <c:y val="-1.4723239883686909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8-DC43-497A-AB51-7077B3FFF77E}"/>
                </c:ext>
              </c:extLst>
            </c:dLbl>
            <c:dLbl>
              <c:idx val="5"/>
              <c:layout>
                <c:manualLayout>
                  <c:x val="-1.2588614398552574E-2"/>
                  <c:y val="1.48453008569380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D-DC43-497A-AB51-7077B3FFF77E}"/>
                </c:ext>
              </c:extLst>
            </c:dLbl>
            <c:dLbl>
              <c:idx val="6"/>
              <c:layout>
                <c:manualLayout>
                  <c:x val="-2.461975439927622E-2"/>
                  <c:y val="-1.4723239883685821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F-DC43-497A-AB51-7077B3FFF77E}"/>
                </c:ext>
              </c:extLst>
            </c:dLbl>
            <c:spPr>
              <a:noFill/>
              <a:ln>
                <a:noFill/>
              </a:ln>
              <a:effectLst/>
            </c:spPr>
            <c:txPr>
              <a:bodyPr wrap="square" lIns="38100" tIns="19050" rIns="38100" bIns="19050" anchor="ctr">
                <a:spAutoFit/>
              </a:bodyPr>
              <a:lstStyle/>
              <a:p>
                <a:pPr>
                  <a:defRPr sz="900">
                    <a:solidFill>
                      <a:srgbClr val="948A54"/>
                    </a:solidFill>
                    <a:latin typeface="+mn-lt"/>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ALIM33_D!$J$108:$L$155</c15:sqref>
                  </c15:fullRef>
                </c:ext>
              </c:extLst>
              <c:f>(ALIM33_D!$J$114:$L$114,ALIM33_D!$J$122:$L$122,ALIM33_D!$J$130:$L$130,ALIM33_D!$J$138:$L$138,ALIM33_D!$J$146:$L$146,ALIM33_D!$J$151:$L$151,ALIM33_D!$J$154:$L$154)</c:f>
              <c:multiLvlStrCache>
                <c:ptCount val="7"/>
                <c:lvl>
                  <c:pt idx="0">
                    <c:v>Con limitación de consumo variado y frecuente de alimentos</c:v>
                  </c:pt>
                  <c:pt idx="1">
                    <c:v>Con limitación de consumo variado y frecuente de alimentos</c:v>
                  </c:pt>
                  <c:pt idx="2">
                    <c:v>Con limitación de consumo variado y frecuente de alimentos</c:v>
                  </c:pt>
                  <c:pt idx="3">
                    <c:v>Con limitación de consumo variado y frecuente de alimentos</c:v>
                  </c:pt>
                  <c:pt idx="4">
                    <c:v>Con limitación de consumo variado y frecuente de alimentos</c:v>
                  </c:pt>
                  <c:pt idx="5">
                    <c:v>Inseguridad alimentaria severa</c:v>
                  </c:pt>
                  <c:pt idx="6">
                    <c:v>Con limitación de consumo variado y frecuente de alimentos</c:v>
                  </c:pt>
                </c:lvl>
                <c:lvl/>
                <c:lvl/>
              </c:multiLvlStrCache>
            </c:multiLvlStrRef>
          </c:cat>
          <c:val>
            <c:numRef>
              <c:extLst>
                <c:ext xmlns:c15="http://schemas.microsoft.com/office/drawing/2012/chart" uri="{02D57815-91ED-43cb-92C2-25804820EDAC}">
                  <c15:fullRef>
                    <c15:sqref>(ALIM33_D!$F$57:$F$64,ALIM33_D!$I$57:$I$64,ALIM33_D!$L$57:$L$64,ALIM33_D!$F$65:$F$72,ALIM33_D!$I$65:$I$72,ALIM33_D!$L$65:$L$72)</c15:sqref>
                  </c15:fullRef>
                </c:ext>
              </c:extLst>
              <c:f>(ALIM33_D!$F$63,ALIM33_D!$I$63,ALIM33_D!$L$63,ALIM33_D!$F$71,ALIM33_D!$I$71,ALIM33_D!$L$68,ALIM33_D!$L$71)</c:f>
              <c:numCache>
                <c:formatCode>0.0</c:formatCode>
                <c:ptCount val="7"/>
                <c:pt idx="0">
                  <c:v>6.7218889746206365</c:v>
                </c:pt>
                <c:pt idx="1">
                  <c:v>6.7565351970864658</c:v>
                </c:pt>
                <c:pt idx="2">
                  <c:v>7.0468305634063393</c:v>
                </c:pt>
                <c:pt idx="3">
                  <c:v>2.5228641394280187</c:v>
                </c:pt>
                <c:pt idx="4">
                  <c:v>2.4645224838105433</c:v>
                </c:pt>
                <c:pt idx="5">
                  <c:v>3.9212360867871707</c:v>
                </c:pt>
                <c:pt idx="6">
                  <c:v>2.0120504280204021</c:v>
                </c:pt>
              </c:numCache>
            </c:numRef>
          </c:val>
          <c:smooth val="0"/>
          <c:extLst>
            <c:ext xmlns:c15="http://schemas.microsoft.com/office/drawing/2012/chart" uri="{02D57815-91ED-43cb-92C2-25804820EDAC}">
              <c15:categoryFilterExceptions>
                <c15:categoryFilterException>
                  <c15:sqref>ALIM33_D!$F$59</c15:sqref>
                  <c15:dLbl>
                    <c:idx val="-1"/>
                    <c:layout>
                      <c:manualLayout>
                        <c:x val="-1.5802918179848316E-2"/>
                        <c:y val="2.179892177526881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F-E80A-4968-9AE7-23FA8CCF65C3}"/>
                      </c:ext>
                    </c:extLst>
                  </c15:dLbl>
                </c15:categoryFilterException>
                <c15:categoryFilterException>
                  <c15:sqref>ALIM33_D!$F$60</c15:sqref>
                  <c15:spPr xmlns:c15="http://schemas.microsoft.com/office/drawing/2012/chart">
                    <a:ln w="12700">
                      <a:noFill/>
                      <a:prstDash val="dash"/>
                    </a:ln>
                  </c15:spPr>
                  <c15:bubble3D val="0"/>
                  <c15:dLbl>
                    <c:idx val="-1"/>
                    <c:layout>
                      <c:manualLayout>
                        <c:x val="-1.5802918179848302E-2"/>
                        <c:y val="1.8832080894303958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1-E80A-4968-9AE7-23FA8CCF65C3}"/>
                      </c:ext>
                    </c:extLst>
                  </c15:dLbl>
                </c15:categoryFilterException>
                <c15:categoryFilterException>
                  <c15:sqref>ALIM33_D!$F$62</c15:sqref>
                  <c15:dLbl>
                    <c:idx val="-1"/>
                    <c:layout>
                      <c:manualLayout>
                        <c:x val="-2.9656791679579353E-2"/>
                        <c:y val="1.4945168925962718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2-E80A-4968-9AE7-23FA8CCF65C3}"/>
                      </c:ext>
                    </c:extLst>
                  </c15:dLbl>
                </c15:categoryFilterException>
                <c15:categoryFilterException>
                  <c15:sqref>ALIM33_D!$I$59</c15:sqref>
                  <c15:dLbl>
                    <c:idx val="0"/>
                    <c:layout>
                      <c:manualLayout>
                        <c:x val="-1.5219423678710896E-2"/>
                        <c:y val="1.781214173790286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3-E80A-4968-9AE7-23FA8CCF65C3}"/>
                      </c:ext>
                    </c:extLst>
                  </c15:dLbl>
                </c15:categoryFilterException>
                <c15:categoryFilterException>
                  <c15:sqref>ALIM33_D!$I$60</c15:sqref>
                  <c15:dLbl>
                    <c:idx val="0"/>
                    <c:layout>
                      <c:manualLayout>
                        <c:x val="-1.3615271678614337E-2"/>
                        <c:y val="1.9295562178385395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4-E80A-4968-9AE7-23FA8CCF65C3}"/>
                      </c:ext>
                    </c:extLst>
                  </c15:dLbl>
                </c15:categoryFilterException>
                <c15:categoryFilterException>
                  <c15:sqref>ALIM33_D!$I$62</c15:sqref>
                  <c15:dLbl>
                    <c:idx val="0"/>
                    <c:layout>
                      <c:manualLayout>
                        <c:x val="-2.4844335679289849E-2"/>
                        <c:y val="-2.9557444288510091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5-E80A-4968-9AE7-23FA8CCF65C3}"/>
                      </c:ext>
                    </c:extLst>
                  </c15:dLbl>
                </c15:categoryFilterException>
                <c15:categoryFilterException>
                  <c15:sqref>ALIM33_D!$L$59</c15:sqref>
                  <c15:dLbl>
                    <c:idx val="1"/>
                    <c:layout>
                      <c:manualLayout>
                        <c:x val="-1.4417347678662646E-2"/>
                        <c:y val="1.9295562178385395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6-E80A-4968-9AE7-23FA8CCF65C3}"/>
                      </c:ext>
                    </c:extLst>
                  </c15:dLbl>
                </c15:categoryFilterException>
                <c15:categoryFilterException>
                  <c15:sqref>ALIM33_D!$L$60</c15:sqref>
                  <c15:dLbl>
                    <c:idx val="1"/>
                    <c:layout>
                      <c:manualLayout>
                        <c:x val="-1.4417347678662587E-2"/>
                        <c:y val="1.9295562178385395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7-E80A-4968-9AE7-23FA8CCF65C3}"/>
                      </c:ext>
                    </c:extLst>
                  </c15:dLbl>
                </c15:categoryFilterException>
                <c15:categoryFilterException>
                  <c15:sqref>ALIM33_D!$L$62</c15:sqref>
                  <c15:dLbl>
                    <c:idx val="1"/>
                    <c:layout>
                      <c:manualLayout>
                        <c:x val="-2.9656791679579353E-2"/>
                        <c:y val="-1.4723239883685821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8-E80A-4968-9AE7-23FA8CCF65C3}"/>
                      </c:ext>
                    </c:extLst>
                  </c15:dLbl>
                </c15:categoryFilterException>
                <c15:categoryFilterException>
                  <c15:sqref>ALIM33_D!$F$66</c15:sqref>
                  <c15:dLbl>
                    <c:idx val="2"/>
                    <c:layout>
                      <c:manualLayout>
                        <c:x val="-1.3615271678614337E-2"/>
                        <c:y val="1.6328721297420433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9-E80A-4968-9AE7-23FA8CCF65C3}"/>
                      </c:ext>
                    </c:extLst>
                  </c15:dLbl>
                </c15:categoryFilterException>
                <c15:categoryFilterException>
                  <c15:sqref>ALIM33_D!$F$67</c15:sqref>
                  <c15:dLbl>
                    <c:idx val="2"/>
                    <c:layout>
                      <c:manualLayout>
                        <c:x val="-1.4994842398697328E-2"/>
                        <c:y val="1.7812141737902968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A-E80A-4968-9AE7-23FA8CCF65C3}"/>
                      </c:ext>
                    </c:extLst>
                  </c15:dLbl>
                </c15:categoryFilterException>
                <c15:categoryFilterException>
                  <c15:sqref>ALIM33_D!$F$68</c15:sqref>
                  <c15:dLbl>
                    <c:idx val="2"/>
                    <c:layout>
                      <c:manualLayout>
                        <c:x val="-1.2588614398552574E-2"/>
                        <c:y val="1.1878459975973261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B-E80A-4968-9AE7-23FA8CCF65C3}"/>
                      </c:ext>
                    </c:extLst>
                  </c15:dLbl>
                </c15:categoryFilterException>
                <c15:categoryFilterException>
                  <c15:sqref>ALIM33_D!$F$70</c15:sqref>
                  <c15:dLbl>
                    <c:idx val="2"/>
                    <c:layout>
                      <c:manualLayout>
                        <c:x val="-2.8854715679531101E-2"/>
                        <c:y val="4.4613577735611257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C-E80A-4968-9AE7-23FA8CCF65C3}"/>
                      </c:ext>
                    </c:extLst>
                  </c15:dLbl>
                </c15:categoryFilterException>
                <c15:categoryFilterException>
                  <c15:sqref>ALIM33_D!$I$66</c15:sqref>
                  <c15:dLbl>
                    <c:idx val="3"/>
                    <c:layout>
                      <c:manualLayout>
                        <c:x val="-1.6021499678759089E-2"/>
                        <c:y val="1.9295562178385288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D-E80A-4968-9AE7-23FA8CCF65C3}"/>
                      </c:ext>
                    </c:extLst>
                  </c15:dLbl>
                </c15:categoryFilterException>
                <c15:categoryFilterException>
                  <c15:sqref>ALIM33_D!$I$67</c15:sqref>
                  <c15:dLbl>
                    <c:idx val="3"/>
                    <c:layout>
                      <c:manualLayout>
                        <c:x val="-1.2588614398552574E-2"/>
                        <c:y val="1.7812141737902968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E-E80A-4968-9AE7-23FA8CCF65C3}"/>
                      </c:ext>
                    </c:extLst>
                  </c15:dLbl>
                </c15:categoryFilterException>
                <c15:categoryFilterException>
                  <c15:sqref>ALIM33_D!$I$68</c15:sqref>
                  <c15:dLbl>
                    <c:idx val="3"/>
                    <c:layout>
                      <c:manualLayout>
                        <c:x val="-1.1786538398504442E-2"/>
                        <c:y val="1.0395039535490834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F-E80A-4968-9AE7-23FA8CCF65C3}"/>
                      </c:ext>
                    </c:extLst>
                  </c15:dLbl>
                </c15:categoryFilterException>
                <c15:categoryFilterException>
                  <c15:sqref>ALIM33_D!$I$70</c15:sqref>
                  <c15:dLbl>
                    <c:idx val="3"/>
                    <c:layout>
                      <c:manualLayout>
                        <c:x val="-2.5646411679338215E-2"/>
                        <c:y val="4.4613577735611257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20-E80A-4968-9AE7-23FA8CCF65C3}"/>
                      </c:ext>
                    </c:extLst>
                  </c15:dLbl>
                </c15:categoryFilterException>
                <c15:categoryFilterException>
                  <c15:sqref>ALIM33_D!$L$66</c15:sqref>
                  <c15:dLbl>
                    <c:idx val="4"/>
                    <c:layout>
                      <c:manualLayout>
                        <c:x val="-1.2011119678517835E-2"/>
                        <c:y val="2.0778982618867823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21-E80A-4968-9AE7-23FA8CCF65C3}"/>
                      </c:ext>
                    </c:extLst>
                  </c15:dLbl>
                </c15:categoryFilterException>
                <c15:categoryFilterException>
                  <c15:sqref>ALIM33_D!$L$67</c15:sqref>
                  <c15:dLbl>
                    <c:idx val="4"/>
                    <c:layout>
                      <c:manualLayout>
                        <c:x val="-1.1786538398504324E-2"/>
                        <c:y val="1.7812141737902968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22-E80A-4968-9AE7-23FA8CCF65C3}"/>
                      </c:ext>
                    </c:extLst>
                  </c15:dLbl>
                </c15:categoryFilterException>
                <c15:categoryFilterException>
                  <c15:sqref>ALIM33_D!$L$70</c15:sqref>
                  <c15:dLbl>
                    <c:idx val="5"/>
                    <c:layout>
                      <c:manualLayout>
                        <c:x val="-2.5646411679338215E-2"/>
                        <c:y val="1.4945168925962447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23-E80A-4968-9AE7-23FA8CCF65C3}"/>
                      </c:ext>
                    </c:extLst>
                  </c15:dLbl>
                </c15:categoryFilterException>
              </c15:categoryFilterExceptions>
            </c:ext>
            <c:ext xmlns:c16="http://schemas.microsoft.com/office/drawing/2014/chart" uri="{C3380CC4-5D6E-409C-BE32-E72D297353CC}">
              <c16:uniqueId val="{00000005-DC43-497A-AB51-7077B3FFF77E}"/>
            </c:ext>
          </c:extLst>
        </c:ser>
        <c:ser>
          <c:idx val="2"/>
          <c:order val="2"/>
          <c:tx>
            <c:v>Brecha</c:v>
          </c:tx>
          <c:spPr>
            <a:ln>
              <a:noFill/>
            </a:ln>
          </c:spPr>
          <c:marker>
            <c:spPr>
              <a:noFill/>
              <a:ln>
                <a:noFill/>
              </a:ln>
            </c:spPr>
          </c:marker>
          <c:dLbls>
            <c:dLbl>
              <c:idx val="0"/>
              <c:tx>
                <c:rich>
                  <a:bodyPr/>
                  <a:lstStyle/>
                  <a:p>
                    <a:fld id="{A52EE61F-0C2F-423E-9510-6198CD8F5E7F}"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E-DC43-497A-AB51-7077B3FFF77E}"/>
                </c:ext>
              </c:extLst>
            </c:dLbl>
            <c:dLbl>
              <c:idx val="1"/>
              <c:tx>
                <c:rich>
                  <a:bodyPr/>
                  <a:lstStyle/>
                  <a:p>
                    <a:fld id="{7CEF053F-2532-4725-B174-72519C67E5DE}"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6-DC43-497A-AB51-7077B3FFF77E}"/>
                </c:ext>
              </c:extLst>
            </c:dLbl>
            <c:dLbl>
              <c:idx val="2"/>
              <c:tx>
                <c:rich>
                  <a:bodyPr/>
                  <a:lstStyle/>
                  <a:p>
                    <a:fld id="{6A33CBF1-46E5-4B8D-88CC-D6178E9B16E7}"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E-DC43-497A-AB51-7077B3FFF77E}"/>
                </c:ext>
              </c:extLst>
            </c:dLbl>
            <c:dLbl>
              <c:idx val="3"/>
              <c:tx>
                <c:rich>
                  <a:bodyPr/>
                  <a:lstStyle/>
                  <a:p>
                    <a:fld id="{724476B5-FC6F-4CDE-9FC3-9D0A9B3251ED}"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6-DC43-497A-AB51-7077B3FFF77E}"/>
                </c:ext>
              </c:extLst>
            </c:dLbl>
            <c:dLbl>
              <c:idx val="4"/>
              <c:tx>
                <c:rich>
                  <a:bodyPr/>
                  <a:lstStyle/>
                  <a:p>
                    <a:fld id="{66FD2240-7E8F-4611-9636-4972715A6A6C}"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E-DC43-497A-AB51-7077B3FFF77E}"/>
                </c:ext>
              </c:extLst>
            </c:dLbl>
            <c:dLbl>
              <c:idx val="5"/>
              <c:tx>
                <c:rich>
                  <a:bodyPr/>
                  <a:lstStyle/>
                  <a:p>
                    <a:fld id="{946EC79A-7BDF-4706-A906-714CAB7C5730}"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3-DC43-497A-AB51-7077B3FFF77E}"/>
                </c:ext>
              </c:extLst>
            </c:dLbl>
            <c:dLbl>
              <c:idx val="6"/>
              <c:layout>
                <c:manualLayout>
                  <c:x val="-1.604152000096737E-3"/>
                  <c:y val="0"/>
                </c:manualLayout>
              </c:layout>
              <c:tx>
                <c:rich>
                  <a:bodyPr/>
                  <a:lstStyle/>
                  <a:p>
                    <a:fld id="{A1846D1D-3CEA-4724-9511-16BFA92A9B78}"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6-DC43-497A-AB51-7077B3FFF77E}"/>
                </c:ext>
              </c:extLst>
            </c:dLbl>
            <c:spPr>
              <a:noFill/>
              <a:ln>
                <a:noFill/>
              </a:ln>
              <a:effectLst/>
            </c:spPr>
            <c:txPr>
              <a:bodyPr rot="-5400000" vert="horz" wrap="square" lIns="38100" tIns="19050" rIns="38100" bIns="19050" anchor="ctr">
                <a:spAutoFit/>
              </a:bodyPr>
              <a:lstStyle/>
              <a:p>
                <a:pPr>
                  <a:defRPr b="1">
                    <a:solidFill>
                      <a:srgbClr val="002060"/>
                    </a:solidFill>
                    <a:latin typeface="+mn-lt"/>
                  </a:defRPr>
                </a:pPr>
                <a:endParaRPr lang="es-MX"/>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multiLvlStrRef>
              <c:extLst>
                <c:ext xmlns:c15="http://schemas.microsoft.com/office/drawing/2012/chart" uri="{02D57815-91ED-43cb-92C2-25804820EDAC}">
                  <c15:fullRef>
                    <c15:sqref>ALIM33_D!$J$108:$L$155</c15:sqref>
                  </c15:fullRef>
                </c:ext>
              </c:extLst>
              <c:f>(ALIM33_D!$J$114:$L$114,ALIM33_D!$J$122:$L$122,ALIM33_D!$J$130:$L$130,ALIM33_D!$J$138:$L$138,ALIM33_D!$J$146:$L$146,ALIM33_D!$J$151:$L$151,ALIM33_D!$J$154:$L$154)</c:f>
              <c:multiLvlStrCache>
                <c:ptCount val="7"/>
                <c:lvl>
                  <c:pt idx="0">
                    <c:v>Con limitación de consumo variado y frecuente de alimentos</c:v>
                  </c:pt>
                  <c:pt idx="1">
                    <c:v>Con limitación de consumo variado y frecuente de alimentos</c:v>
                  </c:pt>
                  <c:pt idx="2">
                    <c:v>Con limitación de consumo variado y frecuente de alimentos</c:v>
                  </c:pt>
                  <c:pt idx="3">
                    <c:v>Con limitación de consumo variado y frecuente de alimentos</c:v>
                  </c:pt>
                  <c:pt idx="4">
                    <c:v>Con limitación de consumo variado y frecuente de alimentos</c:v>
                  </c:pt>
                  <c:pt idx="5">
                    <c:v>Inseguridad alimentaria severa</c:v>
                  </c:pt>
                  <c:pt idx="6">
                    <c:v>Con limitación de consumo variado y frecuente de alimentos</c:v>
                  </c:pt>
                </c:lvl>
                <c:lvl/>
                <c:lvl/>
              </c:multiLvlStrCache>
            </c:multiLvlStrRef>
          </c:cat>
          <c:val>
            <c:numRef>
              <c:extLst>
                <c:ext xmlns:c15="http://schemas.microsoft.com/office/drawing/2012/chart" uri="{02D57815-91ED-43cb-92C2-25804820EDAC}">
                  <c15:fullRef>
                    <c15:sqref>(ALIM33_D!$G$108:$G$115,ALIM33_D!$H$108:$H$115,ALIM33_D!$I$108:$I$115,ALIM33_D!$G$116:$G$123,ALIM33_D!$H$116:$H$123,ALIM33_D!$I$116:$I$123)</c15:sqref>
                  </c15:fullRef>
                </c:ext>
              </c:extLst>
              <c:f>(ALIM33_D!$G$114,ALIM33_D!$H$114,ALIM33_D!$I$114,ALIM33_D!$G$122,ALIM33_D!$H$122,ALIM33_D!$I$119,ALIM33_D!$I$122)</c:f>
              <c:numCache>
                <c:formatCode>0.0</c:formatCode>
                <c:ptCount val="7"/>
                <c:pt idx="0">
                  <c:v>6.8507397417526654</c:v>
                </c:pt>
                <c:pt idx="1">
                  <c:v>7.0637396672765735</c:v>
                </c:pt>
                <c:pt idx="2">
                  <c:v>7.4253791017938884</c:v>
                </c:pt>
                <c:pt idx="3">
                  <c:v>2.8828369362003738</c:v>
                </c:pt>
                <c:pt idx="4">
                  <c:v>2.7041591756420731</c:v>
                </c:pt>
                <c:pt idx="5">
                  <c:v>4.3089047205394717</c:v>
                </c:pt>
                <c:pt idx="6">
                  <c:v>2.305305519337006</c:v>
                </c:pt>
              </c:numCache>
            </c:numRef>
          </c:val>
          <c:smooth val="0"/>
          <c:extLst>
            <c:ext xmlns:c15="http://schemas.microsoft.com/office/drawing/2012/chart" uri="{02D57815-91ED-43cb-92C2-25804820EDAC}">
              <c15:datalabelsRange>
                <c15:f>(ALIM33_D!$E$25:$E$32,ALIM33_D!$F$25:$F$32,ALIM33_D!$G$25:$G$32,ALIM33_D!$E$33:$E$40,ALIM33_D!$F$33:$F$40,ALIM33_D!$G$33:$G$40)</c15:f>
                <c15:dlblRangeCache>
                  <c:ptCount val="48"/>
                  <c:pt idx="0">
                    <c:v>-2.4</c:v>
                  </c:pt>
                  <c:pt idx="1">
                    <c:v>-2.6</c:v>
                  </c:pt>
                  <c:pt idx="2">
                    <c:v>1.0</c:v>
                  </c:pt>
                  <c:pt idx="3">
                    <c:v>4.0</c:v>
                  </c:pt>
                  <c:pt idx="5">
                    <c:v>-0.3</c:v>
                  </c:pt>
                  <c:pt idx="6">
                    <c:v>0.3</c:v>
                  </c:pt>
                  <c:pt idx="8">
                    <c:v>-4.8</c:v>
                  </c:pt>
                  <c:pt idx="9">
                    <c:v>-1.4</c:v>
                  </c:pt>
                  <c:pt idx="10">
                    <c:v>1.7</c:v>
                  </c:pt>
                  <c:pt idx="11">
                    <c:v>4.5</c:v>
                  </c:pt>
                  <c:pt idx="13">
                    <c:v>-0.6</c:v>
                  </c:pt>
                  <c:pt idx="14">
                    <c:v>0.6</c:v>
                  </c:pt>
                  <c:pt idx="16">
                    <c:v>-2.5</c:v>
                  </c:pt>
                  <c:pt idx="17">
                    <c:v>-2.0</c:v>
                  </c:pt>
                  <c:pt idx="18">
                    <c:v>1.6</c:v>
                  </c:pt>
                  <c:pt idx="19">
                    <c:v>2.9</c:v>
                  </c:pt>
                  <c:pt idx="21">
                    <c:v>-0.8</c:v>
                  </c:pt>
                  <c:pt idx="22">
                    <c:v>0.8</c:v>
                  </c:pt>
                  <c:pt idx="24">
                    <c:v>-4.7</c:v>
                  </c:pt>
                  <c:pt idx="25">
                    <c:v>1.5</c:v>
                  </c:pt>
                  <c:pt idx="26">
                    <c:v>1.5</c:v>
                  </c:pt>
                  <c:pt idx="27">
                    <c:v>1.7</c:v>
                  </c:pt>
                  <c:pt idx="29">
                    <c:v>-0.7</c:v>
                  </c:pt>
                  <c:pt idx="30">
                    <c:v>0.7</c:v>
                  </c:pt>
                  <c:pt idx="32">
                    <c:v>-2.8</c:v>
                  </c:pt>
                  <c:pt idx="33">
                    <c:v>0.7</c:v>
                  </c:pt>
                  <c:pt idx="34">
                    <c:v>1.0</c:v>
                  </c:pt>
                  <c:pt idx="35">
                    <c:v>1.2</c:v>
                  </c:pt>
                  <c:pt idx="37">
                    <c:v>-0.5</c:v>
                  </c:pt>
                  <c:pt idx="38">
                    <c:v>0.5</c:v>
                  </c:pt>
                  <c:pt idx="40">
                    <c:v>-3.4</c:v>
                  </c:pt>
                  <c:pt idx="41">
                    <c:v>1.5</c:v>
                  </c:pt>
                  <c:pt idx="42">
                    <c:v>1.1</c:v>
                  </c:pt>
                  <c:pt idx="43">
                    <c:v>0.8</c:v>
                  </c:pt>
                  <c:pt idx="45">
                    <c:v>-0.6</c:v>
                  </c:pt>
                  <c:pt idx="46">
                    <c:v>0.6</c:v>
                  </c:pt>
                </c15:dlblRangeCache>
              </c15:datalabelsRange>
            </c:ext>
            <c:ext xmlns:c15="http://schemas.microsoft.com/office/drawing/2012/chart" uri="{02D57815-91ED-43cb-92C2-25804820EDAC}">
              <c15:categoryFilterExceptions>
                <c15:categoryFilterException>
                  <c15:sqref>ALIM33_D!$G$108</c15:sqref>
                  <c15:dLbl>
                    <c:idx val="-1"/>
                    <c:tx>
                      <c:rich>
                        <a:bodyPr/>
                        <a:lstStyle/>
                        <a:p>
                          <a:fld id="{86FC4456-A84A-4A44-90F9-FA2AE4B7B902}" type="CELLRANGE">
                            <a:rPr lang="en-US"/>
                            <a:pPr/>
                            <a:t>[CELLRANGE]</a:t>
                          </a:fld>
                          <a:endParaRPr lang="es-MX"/>
                        </a:p>
                      </c:rich>
                    </c:tx>
                    <c:showLegendKey val="0"/>
                    <c:showVal val="0"/>
                    <c:showCatName val="0"/>
                    <c:showSerName val="0"/>
                    <c:showPercent val="0"/>
                    <c:showBubbleSize val="0"/>
                    <c:extLst>
                      <c:ext uri="{CE6537A1-D6FC-4f65-9D91-7224C49458BB}">
                        <c15:dlblFieldTable/>
                        <c15:showDataLabelsRange val="1"/>
                      </c:ext>
                      <c:ext xmlns:c16="http://schemas.microsoft.com/office/drawing/2014/chart" uri="{C3380CC4-5D6E-409C-BE32-E72D297353CC}">
                        <c16:uniqueId val="{00000024-E80A-4968-9AE7-23FA8CCF65C3}"/>
                      </c:ext>
                    </c:extLst>
                  </c15:dLbl>
                </c15:categoryFilterException>
                <c15:categoryFilterException>
                  <c15:sqref>ALIM33_D!$G$112</c15:sqref>
                  <c15:dLbl>
                    <c:idx val="-1"/>
                    <c:delete val="1"/>
                    <c:extLst>
                      <c:ext uri="{CE6537A1-D6FC-4f65-9D91-7224C49458BB}"/>
                      <c:ext xmlns:c16="http://schemas.microsoft.com/office/drawing/2014/chart" uri="{C3380CC4-5D6E-409C-BE32-E72D297353CC}">
                        <c16:uniqueId val="{00000025-E80A-4968-9AE7-23FA8CCF65C3}"/>
                      </c:ext>
                    </c:extLst>
                  </c15:dLbl>
                </c15:categoryFilterException>
                <c15:categoryFilterException>
                  <c15:sqref>ALIM33_D!$H$109</c15:sqref>
                  <c15:dLbl>
                    <c:idx val="0"/>
                    <c:layout>
                      <c:manualLayout>
                        <c:x val="-2.4062280001448115E-3"/>
                        <c:y val="2.9668408809647453E-3"/>
                      </c:manualLayout>
                    </c:layout>
                    <c:showLegendKey val="0"/>
                    <c:showVal val="0"/>
                    <c:showCatName val="0"/>
                    <c:showSerName val="0"/>
                    <c:showPercent val="0"/>
                    <c:showBubbleSize val="0"/>
                    <c:extLst>
                      <c:ext uri="{CE6537A1-D6FC-4f65-9D91-7224C49458BB}">
                        <c15:dlblFieldTable/>
                        <c15:showDataLabelsRange val="1"/>
                      </c:ext>
                      <c:ext xmlns:c16="http://schemas.microsoft.com/office/drawing/2014/chart" uri="{C3380CC4-5D6E-409C-BE32-E72D297353CC}">
                        <c16:uniqueId val="{00000026-E80A-4968-9AE7-23FA8CCF65C3}"/>
                      </c:ext>
                    </c:extLst>
                  </c15:dLbl>
                </c15:categoryFilterException>
              </c15:categoryFilterExceptions>
            </c:ext>
            <c:ext xmlns:c16="http://schemas.microsoft.com/office/drawing/2014/chart" uri="{C3380CC4-5D6E-409C-BE32-E72D297353CC}">
              <c16:uniqueId val="{0000000C-DC43-497A-AB51-7077B3FFF77E}"/>
            </c:ext>
          </c:extLst>
        </c:ser>
        <c:dLbls>
          <c:showLegendKey val="0"/>
          <c:showVal val="1"/>
          <c:showCatName val="0"/>
          <c:showSerName val="0"/>
          <c:showPercent val="0"/>
          <c:showBubbleSize val="0"/>
        </c:dLbls>
        <c:hiLowLines>
          <c:spPr>
            <a:ln>
              <a:prstDash val="dash"/>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rot="0" vert="horz"/>
          <a:lstStyle/>
          <a:p>
            <a:pPr>
              <a:defRPr sz="800">
                <a:solidFill>
                  <a:srgbClr val="002060"/>
                </a:solidFill>
                <a:latin typeface="+mn-lt"/>
              </a:defRPr>
            </a:pPr>
            <a:endParaRPr lang="es-MX"/>
          </a:p>
        </c:txPr>
        <c:crossAx val="443098792"/>
        <c:crosses val="autoZero"/>
        <c:auto val="1"/>
        <c:lblAlgn val="ctr"/>
        <c:lblOffset val="100"/>
        <c:noMultiLvlLbl val="0"/>
      </c:catAx>
      <c:valAx>
        <c:axId val="443098792"/>
        <c:scaling>
          <c:orientation val="minMax"/>
          <c:max val="10"/>
        </c:scaling>
        <c:delete val="0"/>
        <c:axPos val="l"/>
        <c:title>
          <c:tx>
            <c:rich>
              <a:bodyPr rot="-5400000" vert="horz"/>
              <a:lstStyle/>
              <a:p>
                <a:pPr>
                  <a:defRPr b="0">
                    <a:solidFill>
                      <a:srgbClr val="002060"/>
                    </a:solidFill>
                  </a:defRPr>
                </a:pPr>
                <a:r>
                  <a:rPr lang="en-US" b="0">
                    <a:solidFill>
                      <a:srgbClr val="002060"/>
                    </a:solidFill>
                  </a:rPr>
                  <a:t>Porcentaje</a:t>
                </a:r>
              </a:p>
            </c:rich>
          </c:tx>
          <c:layout>
            <c:manualLayout>
              <c:xMode val="edge"/>
              <c:yMode val="edge"/>
              <c:x val="3.7275906324693332E-2"/>
              <c:y val="0.48218296280481521"/>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8400"/>
        <c:crosses val="autoZero"/>
        <c:crossBetween val="between"/>
      </c:valAx>
    </c:plotArea>
    <c:legend>
      <c:legendPos val="b"/>
      <c:legendEntry>
        <c:idx val="2"/>
        <c:delete val="1"/>
      </c:legendEntry>
      <c:layout>
        <c:manualLayout>
          <c:xMode val="edge"/>
          <c:yMode val="edge"/>
          <c:x val="0.75775763288671705"/>
          <c:y val="9.4589661961186955E-2"/>
          <c:w val="0.21782713576987847"/>
          <c:h val="2.0282732371769273E-2"/>
        </c:manualLayout>
      </c:layout>
      <c:overlay val="0"/>
      <c:spPr>
        <a:noFill/>
      </c:spPr>
      <c:txPr>
        <a:bodyPr/>
        <a:lstStyle/>
        <a:p>
          <a:pPr>
            <a:defRPr b="1">
              <a:solidFill>
                <a:srgbClr val="002060"/>
              </a:solidFill>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16.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_rels/drawing19.xml.rels><?xml version="1.0" encoding="UTF-8" standalone="yes"?>
<Relationships xmlns="http://schemas.openxmlformats.org/package/2006/relationships"><Relationship Id="rId2" Type="http://schemas.openxmlformats.org/officeDocument/2006/relationships/chart" Target="../charts/chart12.xml"/><Relationship Id="rId1" Type="http://schemas.openxmlformats.org/officeDocument/2006/relationships/chart" Target="../charts/chart11.xml"/></Relationships>
</file>

<file path=xl/drawings/_rels/drawing22.xml.rels><?xml version="1.0" encoding="UTF-8" standalone="yes"?>
<Relationships xmlns="http://schemas.openxmlformats.org/package/2006/relationships"><Relationship Id="rId2" Type="http://schemas.openxmlformats.org/officeDocument/2006/relationships/chart" Target="../charts/chart14.xml"/><Relationship Id="rId1" Type="http://schemas.openxmlformats.org/officeDocument/2006/relationships/chart" Target="../charts/chart13.xml"/></Relationships>
</file>

<file path=xl/drawings/_rels/drawing2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28.xml.rels><?xml version="1.0" encoding="UTF-8" standalone="yes"?>
<Relationships xmlns="http://schemas.openxmlformats.org/package/2006/relationships"><Relationship Id="rId3" Type="http://schemas.openxmlformats.org/officeDocument/2006/relationships/chart" Target="../charts/chart19.xml"/><Relationship Id="rId2" Type="http://schemas.openxmlformats.org/officeDocument/2006/relationships/chart" Target="../charts/chart18.xml"/><Relationship Id="rId1" Type="http://schemas.openxmlformats.org/officeDocument/2006/relationships/chart" Target="../charts/chart17.xml"/><Relationship Id="rId4" Type="http://schemas.openxmlformats.org/officeDocument/2006/relationships/chart" Target="../charts/chart20.xml"/></Relationships>
</file>

<file path=xl/drawings/_rels/drawing33.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35.xml.rels><?xml version="1.0" encoding="UTF-8" standalone="yes"?>
<Relationships xmlns="http://schemas.openxmlformats.org/package/2006/relationships"><Relationship Id="rId2" Type="http://schemas.openxmlformats.org/officeDocument/2006/relationships/chart" Target="../charts/chart23.xml"/><Relationship Id="rId1" Type="http://schemas.openxmlformats.org/officeDocument/2006/relationships/chart" Target="../charts/chart22.xml"/></Relationships>
</file>

<file path=xl/drawings/_rels/drawing38.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40.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42.xml.rels><?xml version="1.0" encoding="UTF-8" standalone="yes"?>
<Relationships xmlns="http://schemas.openxmlformats.org/package/2006/relationships"><Relationship Id="rId3" Type="http://schemas.openxmlformats.org/officeDocument/2006/relationships/chart" Target="../charts/chart28.xml"/><Relationship Id="rId2" Type="http://schemas.openxmlformats.org/officeDocument/2006/relationships/chart" Target="../charts/chart27.xml"/><Relationship Id="rId1" Type="http://schemas.openxmlformats.org/officeDocument/2006/relationships/chart" Target="../charts/chart26.xml"/><Relationship Id="rId4" Type="http://schemas.openxmlformats.org/officeDocument/2006/relationships/chart" Target="../charts/chart29.xml"/></Relationships>
</file>

<file path=xl/drawings/_rels/drawing47.xml.rels><?xml version="1.0" encoding="UTF-8" standalone="yes"?>
<Relationships xmlns="http://schemas.openxmlformats.org/package/2006/relationships"><Relationship Id="rId3" Type="http://schemas.openxmlformats.org/officeDocument/2006/relationships/chart" Target="../charts/chart32.xml"/><Relationship Id="rId2" Type="http://schemas.openxmlformats.org/officeDocument/2006/relationships/chart" Target="../charts/chart31.xml"/><Relationship Id="rId1" Type="http://schemas.openxmlformats.org/officeDocument/2006/relationships/chart" Target="../charts/chart30.xml"/><Relationship Id="rId4" Type="http://schemas.openxmlformats.org/officeDocument/2006/relationships/chart" Target="../charts/chart33.xml"/></Relationships>
</file>

<file path=xl/drawings/_rels/drawing52.xml.rels><?xml version="1.0" encoding="UTF-8" standalone="yes"?>
<Relationships xmlns="http://schemas.openxmlformats.org/package/2006/relationships"><Relationship Id="rId1" Type="http://schemas.openxmlformats.org/officeDocument/2006/relationships/chart" Target="../charts/chart34.xml"/></Relationships>
</file>

<file path=xl/drawings/_rels/drawing54.xml.rels><?xml version="1.0" encoding="UTF-8" standalone="yes"?>
<Relationships xmlns="http://schemas.openxmlformats.org/package/2006/relationships"><Relationship Id="rId1" Type="http://schemas.openxmlformats.org/officeDocument/2006/relationships/chart" Target="../charts/chart35.xml"/></Relationships>
</file>

<file path=xl/drawings/_rels/drawing56.xml.rels><?xml version="1.0" encoding="UTF-8" standalone="yes"?>
<Relationships xmlns="http://schemas.openxmlformats.org/package/2006/relationships"><Relationship Id="rId1" Type="http://schemas.openxmlformats.org/officeDocument/2006/relationships/chart" Target="../charts/chart36.xml"/></Relationships>
</file>

<file path=xl/drawings/_rels/drawing58.xml.rels><?xml version="1.0" encoding="UTF-8" standalone="yes"?>
<Relationships xmlns="http://schemas.openxmlformats.org/package/2006/relationships"><Relationship Id="rId1" Type="http://schemas.openxmlformats.org/officeDocument/2006/relationships/chart" Target="../charts/chart37.xml"/></Relationships>
</file>

<file path=xl/drawings/_rels/drawing60.xml.rels><?xml version="1.0" encoding="UTF-8" standalone="yes"?>
<Relationships xmlns="http://schemas.openxmlformats.org/package/2006/relationships"><Relationship Id="rId1" Type="http://schemas.openxmlformats.org/officeDocument/2006/relationships/chart" Target="../charts/chart38.xml"/></Relationships>
</file>

<file path=xl/drawings/_rels/drawing62.xml.rels><?xml version="1.0" encoding="UTF-8" standalone="yes"?>
<Relationships xmlns="http://schemas.openxmlformats.org/package/2006/relationships"><Relationship Id="rId2" Type="http://schemas.openxmlformats.org/officeDocument/2006/relationships/chart" Target="../charts/chart40.xml"/><Relationship Id="rId1" Type="http://schemas.openxmlformats.org/officeDocument/2006/relationships/chart" Target="../charts/chart39.xml"/></Relationships>
</file>

<file path=xl/drawings/_rels/drawing65.xml.rels><?xml version="1.0" encoding="UTF-8" standalone="yes"?>
<Relationships xmlns="http://schemas.openxmlformats.org/package/2006/relationships"><Relationship Id="rId1" Type="http://schemas.openxmlformats.org/officeDocument/2006/relationships/chart" Target="../charts/chart41.xml"/></Relationships>
</file>

<file path=xl/drawings/_rels/drawing67.xml.rels><?xml version="1.0" encoding="UTF-8" standalone="yes"?>
<Relationships xmlns="http://schemas.openxmlformats.org/package/2006/relationships"><Relationship Id="rId1" Type="http://schemas.openxmlformats.org/officeDocument/2006/relationships/chart" Target="../charts/chart42.xml"/></Relationships>
</file>

<file path=xl/drawings/_rels/drawing69.xml.rels><?xml version="1.0" encoding="UTF-8" standalone="yes"?>
<Relationships xmlns="http://schemas.openxmlformats.org/package/2006/relationships"><Relationship Id="rId2" Type="http://schemas.openxmlformats.org/officeDocument/2006/relationships/chart" Target="../charts/chart44.xml"/><Relationship Id="rId1" Type="http://schemas.openxmlformats.org/officeDocument/2006/relationships/chart" Target="../charts/chart43.xml"/></Relationships>
</file>

<file path=xl/drawings/_rels/drawing72.xml.rels><?xml version="1.0" encoding="UTF-8" standalone="yes"?>
<Relationships xmlns="http://schemas.openxmlformats.org/package/2006/relationships"><Relationship Id="rId1" Type="http://schemas.openxmlformats.org/officeDocument/2006/relationships/chart" Target="../charts/chart45.xml"/></Relationships>
</file>

<file path=xl/drawings/_rels/drawing74.xml.rels><?xml version="1.0" encoding="UTF-8" standalone="yes"?>
<Relationships xmlns="http://schemas.openxmlformats.org/package/2006/relationships"><Relationship Id="rId1" Type="http://schemas.openxmlformats.org/officeDocument/2006/relationships/chart" Target="../charts/chart46.xml"/></Relationships>
</file>

<file path=xl/drawings/_rels/drawing76.xml.rels><?xml version="1.0" encoding="UTF-8" standalone="yes"?>
<Relationships xmlns="http://schemas.openxmlformats.org/package/2006/relationships"><Relationship Id="rId1" Type="http://schemas.openxmlformats.org/officeDocument/2006/relationships/chart" Target="../charts/chart47.xml"/></Relationships>
</file>

<file path=xl/drawings/_rels/drawing78.xml.rels><?xml version="1.0" encoding="UTF-8" standalone="yes"?>
<Relationships xmlns="http://schemas.openxmlformats.org/package/2006/relationships"><Relationship Id="rId2" Type="http://schemas.openxmlformats.org/officeDocument/2006/relationships/chart" Target="../charts/chart49.xml"/><Relationship Id="rId1" Type="http://schemas.openxmlformats.org/officeDocument/2006/relationships/chart" Target="../charts/chart48.xml"/></Relationships>
</file>

<file path=xl/drawings/_rels/drawing81.xml.rels><?xml version="1.0" encoding="UTF-8" standalone="yes"?>
<Relationships xmlns="http://schemas.openxmlformats.org/package/2006/relationships"><Relationship Id="rId2" Type="http://schemas.openxmlformats.org/officeDocument/2006/relationships/chart" Target="../charts/chart51.xml"/><Relationship Id="rId1" Type="http://schemas.openxmlformats.org/officeDocument/2006/relationships/chart" Target="../charts/chart50.xml"/></Relationships>
</file>

<file path=xl/drawings/_rels/drawing84.xml.rels><?xml version="1.0" encoding="UTF-8" standalone="yes"?>
<Relationships xmlns="http://schemas.openxmlformats.org/package/2006/relationships"><Relationship Id="rId2" Type="http://schemas.openxmlformats.org/officeDocument/2006/relationships/chart" Target="../charts/chart53.xml"/><Relationship Id="rId1" Type="http://schemas.openxmlformats.org/officeDocument/2006/relationships/chart" Target="../charts/chart52.xml"/></Relationships>
</file>

<file path=xl/drawings/_rels/drawing87.xml.rels><?xml version="1.0" encoding="UTF-8" standalone="yes"?>
<Relationships xmlns="http://schemas.openxmlformats.org/package/2006/relationships"><Relationship Id="rId1" Type="http://schemas.openxmlformats.org/officeDocument/2006/relationships/chart" Target="../charts/chart54.xml"/></Relationships>
</file>

<file path=xl/drawings/_rels/drawing89.xml.rels><?xml version="1.0" encoding="UTF-8" standalone="yes"?>
<Relationships xmlns="http://schemas.openxmlformats.org/package/2006/relationships"><Relationship Id="rId2" Type="http://schemas.openxmlformats.org/officeDocument/2006/relationships/chart" Target="../charts/chart56.xml"/><Relationship Id="rId1" Type="http://schemas.openxmlformats.org/officeDocument/2006/relationships/chart" Target="../charts/chart55.xml"/></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0</xdr:row>
      <xdr:rowOff>133351</xdr:rowOff>
    </xdr:from>
    <xdr:to>
      <xdr:col>4</xdr:col>
      <xdr:colOff>57150</xdr:colOff>
      <xdr:row>4</xdr:row>
      <xdr:rowOff>101203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133351"/>
          <a:ext cx="2276475" cy="8060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xdr:colOff>
      <xdr:row>0</xdr:row>
      <xdr:rowOff>76200</xdr:rowOff>
    </xdr:from>
    <xdr:to>
      <xdr:col>5</xdr:col>
      <xdr:colOff>495300</xdr:colOff>
      <xdr:row>4</xdr:row>
      <xdr:rowOff>1940</xdr:rowOff>
    </xdr:to>
    <xdr:pic>
      <xdr:nvPicPr>
        <xdr:cNvPr id="3" name="2 Imagen">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5" y="76200"/>
          <a:ext cx="2276475" cy="8060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35377</xdr:colOff>
      <xdr:row>3</xdr:row>
      <xdr:rowOff>168728</xdr:rowOff>
    </xdr:from>
    <xdr:to>
      <xdr:col>13</xdr:col>
      <xdr:colOff>9524</xdr:colOff>
      <xdr:row>63</xdr:row>
      <xdr:rowOff>89647</xdr:rowOff>
    </xdr:to>
    <xdr:graphicFrame macro="">
      <xdr:nvGraphicFramePr>
        <xdr:cNvPr id="2" name="1 Gráfico">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295275</xdr:colOff>
      <xdr:row>31</xdr:row>
      <xdr:rowOff>1</xdr:rowOff>
    </xdr:from>
    <xdr:to>
      <xdr:col>12</xdr:col>
      <xdr:colOff>628650</xdr:colOff>
      <xdr:row>59</xdr:row>
      <xdr:rowOff>145676</xdr:rowOff>
    </xdr:to>
    <xdr:graphicFrame macro="">
      <xdr:nvGraphicFramePr>
        <xdr:cNvPr id="5" name="1 Gráfico">
          <a:extLst>
            <a:ext uri="{FF2B5EF4-FFF2-40B4-BE49-F238E27FC236}">
              <a16:creationId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0.11447</cdr:x>
      <cdr:y>0.01585</cdr:y>
    </cdr:from>
    <cdr:to>
      <cdr:x>0.96013</cdr:x>
      <cdr:y>0.06062</cdr:y>
    </cdr:to>
    <cdr:sp macro="" textlink="">
      <cdr:nvSpPr>
        <cdr:cNvPr id="3" name="1 CuadroTexto"/>
        <cdr:cNvSpPr txBox="1"/>
      </cdr:nvSpPr>
      <cdr:spPr>
        <a:xfrm xmlns:a="http://schemas.openxmlformats.org/drawingml/2006/main">
          <a:off x="1031423" y="142409"/>
          <a:ext cx="7620000" cy="402250"/>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100" b="0">
              <a:solidFill>
                <a:srgbClr val="002060"/>
              </a:solidFill>
              <a:latin typeface="Trebuchet MS" pitchFamily="34" charset="0"/>
            </a:rPr>
            <a:t>Distribución de los hogares por sexo de la jefatura</a:t>
          </a:r>
          <a:r>
            <a:rPr lang="es-MX" sz="1100" b="0" baseline="0">
              <a:solidFill>
                <a:srgbClr val="002060"/>
              </a:solidFill>
              <a:latin typeface="Trebuchet MS" pitchFamily="34" charset="0"/>
            </a:rPr>
            <a:t> </a:t>
          </a:r>
          <a:r>
            <a:rPr lang="es-MX" sz="1100" b="0">
              <a:solidFill>
                <a:srgbClr val="002060"/>
              </a:solidFill>
              <a:latin typeface="Trebuchet MS" pitchFamily="34" charset="0"/>
            </a:rPr>
            <a:t>según su situación de pobreza, México, 2016-2020 </a:t>
          </a:r>
          <a:r>
            <a:rPr lang="es-MX" sz="1100" b="0">
              <a:solidFill>
                <a:schemeClr val="bg1"/>
              </a:solidFill>
              <a:latin typeface="Trebuchet MS" pitchFamily="34" charset="0"/>
            </a:rPr>
            <a:t>                      </a:t>
          </a:r>
        </a:p>
      </cdr:txBody>
    </cdr:sp>
  </cdr:relSizeAnchor>
  <cdr:relSizeAnchor xmlns:cdr="http://schemas.openxmlformats.org/drawingml/2006/chartDrawing">
    <cdr:from>
      <cdr:x>0.03061</cdr:x>
      <cdr:y>0.92345</cdr:y>
    </cdr:from>
    <cdr:to>
      <cdr:x>0.86352</cdr:x>
      <cdr:y>0.99745</cdr:y>
    </cdr:to>
    <cdr:sp macro="" textlink="">
      <cdr:nvSpPr>
        <cdr:cNvPr id="10" name="9 CuadroTexto"/>
        <cdr:cNvSpPr txBox="1"/>
      </cdr:nvSpPr>
      <cdr:spPr>
        <a:xfrm xmlns:a="http://schemas.openxmlformats.org/drawingml/2006/main">
          <a:off x="207819" y="3133728"/>
          <a:ext cx="5654386" cy="25111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0.0124</cdr:x>
      <cdr:y>0.96835</cdr:y>
    </cdr:from>
    <cdr:to>
      <cdr:x>0.92772</cdr:x>
      <cdr:y>0.99167</cdr:y>
    </cdr:to>
    <cdr:sp macro="" textlink="">
      <cdr:nvSpPr>
        <cdr:cNvPr id="11" name="10 CuadroTexto"/>
        <cdr:cNvSpPr txBox="1"/>
      </cdr:nvSpPr>
      <cdr:spPr>
        <a:xfrm xmlns:a="http://schemas.openxmlformats.org/drawingml/2006/main">
          <a:off x="113062" y="10991612"/>
          <a:ext cx="8346022" cy="2647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y 2020.</a:t>
          </a:r>
          <a:endParaRPr lang="es-MX" sz="1100">
            <a:latin typeface="Trebuchet MS" pitchFamily="34" charset="0"/>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0.06531</cdr:x>
      <cdr:y>0.06947</cdr:y>
    </cdr:from>
    <cdr:to>
      <cdr:x>0.98142</cdr:x>
      <cdr:y>0.16295</cdr:y>
    </cdr:to>
    <cdr:sp macro="" textlink="">
      <cdr:nvSpPr>
        <cdr:cNvPr id="3" name="1 CuadroTexto"/>
        <cdr:cNvSpPr txBox="1"/>
      </cdr:nvSpPr>
      <cdr:spPr>
        <a:xfrm xmlns:a="http://schemas.openxmlformats.org/drawingml/2006/main">
          <a:off x="569200" y="383125"/>
          <a:ext cx="7984249" cy="515540"/>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100" b="0">
              <a:solidFill>
                <a:srgbClr val="002060"/>
              </a:solidFill>
              <a:latin typeface="Trebuchet MS" pitchFamily="34" charset="0"/>
            </a:rPr>
            <a:t>Distribución de los hogares por sexo de la jefatura, según grupos de edad y situación de pobreza de la jefa o del jefe, México, 2016-2020                       </a:t>
          </a:r>
        </a:p>
      </cdr:txBody>
    </cdr:sp>
  </cdr:relSizeAnchor>
  <cdr:relSizeAnchor xmlns:cdr="http://schemas.openxmlformats.org/drawingml/2006/chartDrawing">
    <cdr:from>
      <cdr:x>0.03061</cdr:x>
      <cdr:y>0.92345</cdr:y>
    </cdr:from>
    <cdr:to>
      <cdr:x>0.86352</cdr:x>
      <cdr:y>0.99745</cdr:y>
    </cdr:to>
    <cdr:sp macro="" textlink="">
      <cdr:nvSpPr>
        <cdr:cNvPr id="10" name="9 CuadroTexto"/>
        <cdr:cNvSpPr txBox="1"/>
      </cdr:nvSpPr>
      <cdr:spPr>
        <a:xfrm xmlns:a="http://schemas.openxmlformats.org/drawingml/2006/main">
          <a:off x="207819" y="3133728"/>
          <a:ext cx="5654386" cy="25111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userShapes>
</file>

<file path=xl/drawings/drawing6.xml><?xml version="1.0" encoding="utf-8"?>
<xdr:wsDr xmlns:xdr="http://schemas.openxmlformats.org/drawingml/2006/spreadsheetDrawing" xmlns:a="http://schemas.openxmlformats.org/drawingml/2006/main">
  <xdr:twoCellAnchor>
    <xdr:from>
      <xdr:col>1</xdr:col>
      <xdr:colOff>0</xdr:colOff>
      <xdr:row>4</xdr:row>
      <xdr:rowOff>123823</xdr:rowOff>
    </xdr:from>
    <xdr:to>
      <xdr:col>13</xdr:col>
      <xdr:colOff>885825</xdr:colOff>
      <xdr:row>39</xdr:row>
      <xdr:rowOff>0</xdr:rowOff>
    </xdr:to>
    <xdr:graphicFrame macro="">
      <xdr:nvGraphicFramePr>
        <xdr:cNvPr id="3" name="2 Gráfico">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0.19831</cdr:x>
      <cdr:y>0.95684</cdr:y>
    </cdr:from>
    <cdr:to>
      <cdr:x>0.27233</cdr:x>
      <cdr:y>1</cdr:y>
    </cdr:to>
    <cdr:sp macro="" textlink="">
      <cdr:nvSpPr>
        <cdr:cNvPr id="2" name="1 CuadroTexto"/>
        <cdr:cNvSpPr txBox="1"/>
      </cdr:nvSpPr>
      <cdr:spPr>
        <a:xfrm xmlns:a="http://schemas.openxmlformats.org/drawingml/2006/main">
          <a:off x="2436702" y="7218211"/>
          <a:ext cx="909502" cy="32559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solidFill>
              <a:sysClr val="windowText" lastClr="000000"/>
            </a:solidFill>
          </a:endParaRPr>
        </a:p>
      </cdr:txBody>
    </cdr:sp>
  </cdr:relSizeAnchor>
  <cdr:relSizeAnchor xmlns:cdr="http://schemas.openxmlformats.org/drawingml/2006/chartDrawing">
    <cdr:from>
      <cdr:x>0.05325</cdr:x>
      <cdr:y>0.84892</cdr:y>
    </cdr:from>
    <cdr:to>
      <cdr:x>0.12597</cdr:x>
      <cdr:y>0.90468</cdr:y>
    </cdr:to>
    <cdr:sp macro="" textlink="">
      <cdr:nvSpPr>
        <cdr:cNvPr id="3" name="2 CuadroTexto"/>
        <cdr:cNvSpPr txBox="1"/>
      </cdr:nvSpPr>
      <cdr:spPr>
        <a:xfrm xmlns:a="http://schemas.openxmlformats.org/drawingml/2006/main">
          <a:off x="355021" y="4087092"/>
          <a:ext cx="484909" cy="26843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000">
            <a:latin typeface="Candara" pitchFamily="34" charset="0"/>
          </a:endParaRPr>
        </a:p>
      </cdr:txBody>
    </cdr:sp>
  </cdr:relSizeAnchor>
  <cdr:relSizeAnchor xmlns:cdr="http://schemas.openxmlformats.org/drawingml/2006/chartDrawing">
    <cdr:from>
      <cdr:x>0.10821</cdr:x>
      <cdr:y>0.84712</cdr:y>
    </cdr:from>
    <cdr:to>
      <cdr:x>0.19351</cdr:x>
      <cdr:y>0.90468</cdr:y>
    </cdr:to>
    <cdr:sp macro="" textlink="">
      <cdr:nvSpPr>
        <cdr:cNvPr id="4" name="3 CuadroTexto"/>
        <cdr:cNvSpPr txBox="1"/>
      </cdr:nvSpPr>
      <cdr:spPr>
        <a:xfrm xmlns:a="http://schemas.openxmlformats.org/drawingml/2006/main">
          <a:off x="718702" y="3836357"/>
          <a:ext cx="566499" cy="26067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0.11558</cdr:x>
      <cdr:y>0.85971</cdr:y>
    </cdr:from>
    <cdr:to>
      <cdr:x>0.18312</cdr:x>
      <cdr:y>0.91187</cdr:y>
    </cdr:to>
    <cdr:sp macro="" textlink="">
      <cdr:nvSpPr>
        <cdr:cNvPr id="5" name="4 CuadroTexto"/>
        <cdr:cNvSpPr txBox="1"/>
      </cdr:nvSpPr>
      <cdr:spPr>
        <a:xfrm xmlns:a="http://schemas.openxmlformats.org/drawingml/2006/main">
          <a:off x="770657" y="4139047"/>
          <a:ext cx="450273" cy="25111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0.10909</cdr:x>
      <cdr:y>0.84892</cdr:y>
    </cdr:from>
    <cdr:to>
      <cdr:x>0.18571</cdr:x>
      <cdr:y>0.89748</cdr:y>
    </cdr:to>
    <cdr:sp macro="" textlink="">
      <cdr:nvSpPr>
        <cdr:cNvPr id="6" name="5 CuadroTexto"/>
        <cdr:cNvSpPr txBox="1"/>
      </cdr:nvSpPr>
      <cdr:spPr>
        <a:xfrm xmlns:a="http://schemas.openxmlformats.org/drawingml/2006/main">
          <a:off x="727362" y="4087091"/>
          <a:ext cx="510886" cy="23379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000">
            <a:latin typeface="Candara" pitchFamily="34" charset="0"/>
          </a:endParaRPr>
        </a:p>
      </cdr:txBody>
    </cdr:sp>
  </cdr:relSizeAnchor>
  <cdr:relSizeAnchor xmlns:cdr="http://schemas.openxmlformats.org/drawingml/2006/chartDrawing">
    <cdr:from>
      <cdr:x>0.25844</cdr:x>
      <cdr:y>0.81007</cdr:y>
    </cdr:from>
    <cdr:to>
      <cdr:x>0.39558</cdr:x>
      <cdr:y>1</cdr:y>
    </cdr:to>
    <cdr:sp macro="" textlink="">
      <cdr:nvSpPr>
        <cdr:cNvPr id="9" name="8 CuadroTexto"/>
        <cdr:cNvSpPr txBox="1"/>
      </cdr:nvSpPr>
      <cdr:spPr>
        <a:xfrm xmlns:a="http://schemas.openxmlformats.org/drawingml/2006/main">
          <a:off x="1723157" y="4139046"/>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0.24156</cdr:x>
      <cdr:y>0.83813</cdr:y>
    </cdr:from>
    <cdr:to>
      <cdr:x>0.40909</cdr:x>
      <cdr:y>0.91547</cdr:y>
    </cdr:to>
    <cdr:sp macro="" textlink="">
      <cdr:nvSpPr>
        <cdr:cNvPr id="10" name="9 CuadroTexto"/>
        <cdr:cNvSpPr txBox="1"/>
      </cdr:nvSpPr>
      <cdr:spPr>
        <a:xfrm xmlns:a="http://schemas.openxmlformats.org/drawingml/2006/main">
          <a:off x="1610588" y="4035136"/>
          <a:ext cx="1117023" cy="37234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0.25714</cdr:x>
      <cdr:y>0.60971</cdr:y>
    </cdr:from>
    <cdr:to>
      <cdr:x>0.4039</cdr:x>
      <cdr:y>0.61921</cdr:y>
    </cdr:to>
    <cdr:sp macro="" textlink="">
      <cdr:nvSpPr>
        <cdr:cNvPr id="13" name="12 CuadroTexto"/>
        <cdr:cNvSpPr txBox="1"/>
      </cdr:nvSpPr>
      <cdr:spPr>
        <a:xfrm xmlns:a="http://schemas.openxmlformats.org/drawingml/2006/main">
          <a:off x="1714498" y="2935432"/>
          <a:ext cx="978477" cy="4571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0.08605</cdr:x>
      <cdr:y>0.01331</cdr:y>
    </cdr:from>
    <cdr:to>
      <cdr:x>0.98551</cdr:x>
      <cdr:y>0.07238</cdr:y>
    </cdr:to>
    <cdr:sp macro="" textlink="">
      <cdr:nvSpPr>
        <cdr:cNvPr id="24" name="1 CuadroTexto"/>
        <cdr:cNvSpPr txBox="1"/>
      </cdr:nvSpPr>
      <cdr:spPr>
        <a:xfrm xmlns:a="http://schemas.openxmlformats.org/drawingml/2006/main">
          <a:off x="1057274" y="96351"/>
          <a:ext cx="11051933" cy="427608"/>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Distribución de hogares según su estructura, por sexo y situación de pobreza de la jefatura</a:t>
          </a:r>
          <a:r>
            <a:rPr lang="es-MX" sz="1200" b="0" baseline="0">
              <a:solidFill>
                <a:srgbClr val="002060"/>
              </a:solidFill>
              <a:latin typeface="Trebuchet MS" pitchFamily="34" charset="0"/>
            </a:rPr>
            <a:t>*</a:t>
          </a:r>
          <a:r>
            <a:rPr lang="es-MX" sz="1200" b="0">
              <a:solidFill>
                <a:srgbClr val="002060"/>
              </a:solidFill>
              <a:latin typeface="Trebuchet MS" pitchFamily="34" charset="0"/>
            </a:rPr>
            <a:t>,</a:t>
          </a:r>
          <a:r>
            <a:rPr lang="es-MX" sz="1200" b="0" baseline="0">
              <a:solidFill>
                <a:srgbClr val="002060"/>
              </a:solidFill>
              <a:latin typeface="Trebuchet MS" pitchFamily="34" charset="0"/>
            </a:rPr>
            <a:t> México, </a:t>
          </a:r>
          <a:r>
            <a:rPr lang="es-MX" sz="1200" b="0">
              <a:solidFill>
                <a:srgbClr val="002060"/>
              </a:solidFill>
              <a:latin typeface="Trebuchet MS" pitchFamily="34" charset="0"/>
            </a:rPr>
            <a:t>2016-2020</a:t>
          </a:r>
        </a:p>
      </cdr:txBody>
    </cdr:sp>
  </cdr:relSizeAnchor>
  <cdr:relSizeAnchor xmlns:cdr="http://schemas.openxmlformats.org/drawingml/2006/chartDrawing">
    <cdr:from>
      <cdr:x>0.02012</cdr:x>
      <cdr:y>0.96465</cdr:y>
    </cdr:from>
    <cdr:to>
      <cdr:x>0.95464</cdr:x>
      <cdr:y>1</cdr:y>
    </cdr:to>
    <cdr:sp macro="" textlink="">
      <cdr:nvSpPr>
        <cdr:cNvPr id="25" name="24 CuadroTexto"/>
        <cdr:cNvSpPr txBox="1"/>
      </cdr:nvSpPr>
      <cdr:spPr>
        <a:xfrm xmlns:a="http://schemas.openxmlformats.org/drawingml/2006/main">
          <a:off x="247205" y="7277102"/>
          <a:ext cx="11482681" cy="2667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s-MX" sz="900">
              <a:solidFill>
                <a:srgbClr val="002060"/>
              </a:solidFill>
              <a:latin typeface="Trebuchet MS" pitchFamily="34" charset="0"/>
            </a:rPr>
            <a:t>Fuente: estimaciones del CONEVAL con base en la ENIGH 2016, 2018 y 2020.</a:t>
          </a:r>
        </a:p>
        <a:p xmlns:a="http://schemas.openxmlformats.org/drawingml/2006/main">
          <a:endParaRPr lang="es-MX" sz="900">
            <a:solidFill>
              <a:srgbClr val="002060"/>
            </a:solidFill>
            <a:latin typeface="Trebuchet MS" pitchFamily="34" charset="0"/>
          </a:endParaRPr>
        </a:p>
      </cdr:txBody>
    </cdr:sp>
  </cdr:relSizeAnchor>
  <cdr:relSizeAnchor xmlns:cdr="http://schemas.openxmlformats.org/drawingml/2006/chartDrawing">
    <cdr:from>
      <cdr:x>0.01959</cdr:x>
      <cdr:y>0.93989</cdr:y>
    </cdr:from>
    <cdr:to>
      <cdr:x>0.94658</cdr:x>
      <cdr:y>0.98584</cdr:y>
    </cdr:to>
    <cdr:sp macro="" textlink="">
      <cdr:nvSpPr>
        <cdr:cNvPr id="8" name="7 CuadroTexto"/>
        <cdr:cNvSpPr txBox="1"/>
      </cdr:nvSpPr>
      <cdr:spPr>
        <a:xfrm xmlns:a="http://schemas.openxmlformats.org/drawingml/2006/main">
          <a:off x="240757" y="7090359"/>
          <a:ext cx="11390158" cy="34663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anose="020B0603020202020204" pitchFamily="34" charset="0"/>
            </a:rPr>
            <a:t>* Se grafican</a:t>
          </a:r>
          <a:r>
            <a:rPr lang="es-MX" sz="900" baseline="0">
              <a:solidFill>
                <a:srgbClr val="002060"/>
              </a:solidFill>
              <a:latin typeface="Trebuchet MS" pitchFamily="34" charset="0"/>
            </a:rPr>
            <a:t> los tipos de hogares con mayor incidencia.</a:t>
          </a:r>
          <a:endParaRPr lang="es-MX" sz="900">
            <a:solidFill>
              <a:srgbClr val="002060"/>
            </a:solidFill>
            <a:latin typeface="Trebuchet MS" panose="020B0603020202020204" pitchFamily="34" charset="0"/>
          </a:endParaRPr>
        </a:p>
      </cdr:txBody>
    </cdr:sp>
  </cdr:relSizeAnchor>
  <cdr:relSizeAnchor xmlns:cdr="http://schemas.openxmlformats.org/drawingml/2006/chartDrawing">
    <cdr:from>
      <cdr:x>0.04042</cdr:x>
      <cdr:y>0.18626</cdr:y>
    </cdr:from>
    <cdr:to>
      <cdr:x>0.08866</cdr:x>
      <cdr:y>0.80289</cdr:y>
    </cdr:to>
    <cdr:sp macro="" textlink="">
      <cdr:nvSpPr>
        <cdr:cNvPr id="21" name="20 CuadroTexto"/>
        <cdr:cNvSpPr txBox="1"/>
      </cdr:nvSpPr>
      <cdr:spPr>
        <a:xfrm xmlns:a="http://schemas.openxmlformats.org/drawingml/2006/main">
          <a:off x="268429" y="891886"/>
          <a:ext cx="320386" cy="29527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userShapes>
</file>

<file path=xl/drawings/drawing8.xml><?xml version="1.0" encoding="utf-8"?>
<xdr:wsDr xmlns:xdr="http://schemas.openxmlformats.org/drawingml/2006/spreadsheetDrawing" xmlns:a="http://schemas.openxmlformats.org/drawingml/2006/main">
  <xdr:twoCellAnchor>
    <xdr:from>
      <xdr:col>1</xdr:col>
      <xdr:colOff>0</xdr:colOff>
      <xdr:row>3</xdr:row>
      <xdr:rowOff>171449</xdr:rowOff>
    </xdr:from>
    <xdr:to>
      <xdr:col>13</xdr:col>
      <xdr:colOff>733425</xdr:colOff>
      <xdr:row>61</xdr:row>
      <xdr:rowOff>19050</xdr:rowOff>
    </xdr:to>
    <xdr:graphicFrame macro="">
      <xdr:nvGraphicFramePr>
        <xdr:cNvPr id="2" name="2 Gráfico">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123825</xdr:colOff>
      <xdr:row>28</xdr:row>
      <xdr:rowOff>161926</xdr:rowOff>
    </xdr:from>
    <xdr:to>
      <xdr:col>13</xdr:col>
      <xdr:colOff>619125</xdr:colOff>
      <xdr:row>58</xdr:row>
      <xdr:rowOff>171450</xdr:rowOff>
    </xdr:to>
    <xdr:graphicFrame macro="">
      <xdr:nvGraphicFramePr>
        <xdr:cNvPr id="3" name="2 Gráfico">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0.07809</cdr:x>
      <cdr:y>0.01219</cdr:y>
    </cdr:from>
    <cdr:to>
      <cdr:x>0.96625</cdr:x>
      <cdr:y>0.04659</cdr:y>
    </cdr:to>
    <cdr:sp macro="" textlink="">
      <cdr:nvSpPr>
        <cdr:cNvPr id="2" name="1 CuadroTexto"/>
        <cdr:cNvSpPr txBox="1"/>
      </cdr:nvSpPr>
      <cdr:spPr>
        <a:xfrm xmlns:a="http://schemas.openxmlformats.org/drawingml/2006/main">
          <a:off x="771349" y="144510"/>
          <a:ext cx="8772701" cy="407941"/>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accent1">
                  <a:lumMod val="50000"/>
                </a:schemeClr>
              </a:solidFill>
              <a:latin typeface="Trebuchet MS" pitchFamily="34" charset="0"/>
            </a:rPr>
            <a:t>Razón de dependencia demográfica promedio del hogar, según sexo y situación de pobreza de la</a:t>
          </a:r>
          <a:r>
            <a:rPr lang="es-MX" sz="1200" b="0" baseline="0">
              <a:solidFill>
                <a:schemeClr val="accent1">
                  <a:lumMod val="50000"/>
                </a:schemeClr>
              </a:solidFill>
              <a:latin typeface="Trebuchet MS" pitchFamily="34" charset="0"/>
            </a:rPr>
            <a:t> </a:t>
          </a:r>
          <a:r>
            <a:rPr lang="es-MX" sz="1200" b="0">
              <a:solidFill>
                <a:schemeClr val="accent1">
                  <a:lumMod val="50000"/>
                </a:schemeClr>
              </a:solidFill>
              <a:latin typeface="Trebuchet MS" pitchFamily="34" charset="0"/>
            </a:rPr>
            <a:t>jefatura, México, 2016-2020</a:t>
          </a:r>
        </a:p>
      </cdr:txBody>
    </cdr:sp>
  </cdr:relSizeAnchor>
  <cdr:relSizeAnchor xmlns:cdr="http://schemas.openxmlformats.org/drawingml/2006/chartDrawing">
    <cdr:from>
      <cdr:x>0.01839</cdr:x>
      <cdr:y>0.96693</cdr:y>
    </cdr:from>
    <cdr:to>
      <cdr:x>0.85084</cdr:x>
      <cdr:y>1</cdr:y>
    </cdr:to>
    <cdr:sp macro="" textlink="">
      <cdr:nvSpPr>
        <cdr:cNvPr id="7" name="6 CuadroTexto"/>
        <cdr:cNvSpPr txBox="1"/>
      </cdr:nvSpPr>
      <cdr:spPr>
        <a:xfrm xmlns:a="http://schemas.openxmlformats.org/drawingml/2006/main">
          <a:off x="181692" y="10536251"/>
          <a:ext cx="8222463" cy="3603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la ENIGH 2016, 2018 y 2020.</a:t>
          </a:r>
        </a:p>
      </cdr:txBody>
    </cdr:sp>
  </cdr:relSizeAnchor>
</c:userShapes>
</file>

<file path=xl/drawings/drawing10.xml><?xml version="1.0" encoding="utf-8"?>
<c:userShapes xmlns:c="http://schemas.openxmlformats.org/drawingml/2006/chart">
  <cdr:relSizeAnchor xmlns:cdr="http://schemas.openxmlformats.org/drawingml/2006/chartDrawing">
    <cdr:from>
      <cdr:x>0.0688</cdr:x>
      <cdr:y>0.0183</cdr:y>
    </cdr:from>
    <cdr:to>
      <cdr:x>0.9747</cdr:x>
      <cdr:y>0.10815</cdr:y>
    </cdr:to>
    <cdr:sp macro="" textlink="">
      <cdr:nvSpPr>
        <cdr:cNvPr id="2" name="1 CuadroTexto"/>
        <cdr:cNvSpPr txBox="1"/>
      </cdr:nvSpPr>
      <cdr:spPr>
        <a:xfrm xmlns:a="http://schemas.openxmlformats.org/drawingml/2006/main">
          <a:off x="663184" y="104774"/>
          <a:ext cx="8732242" cy="514350"/>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Razón de dependencia demográfica promedio del hogar, según su estructura y, sexo y situación de pobreza de la</a:t>
          </a:r>
          <a:r>
            <a:rPr lang="es-MX" sz="1200" b="0" baseline="0">
              <a:solidFill>
                <a:srgbClr val="002060"/>
              </a:solidFill>
              <a:latin typeface="Trebuchet MS" pitchFamily="34" charset="0"/>
            </a:rPr>
            <a:t> </a:t>
          </a:r>
          <a:r>
            <a:rPr lang="es-MX" sz="1200" b="0">
              <a:solidFill>
                <a:srgbClr val="002060"/>
              </a:solidFill>
              <a:latin typeface="Trebuchet MS" pitchFamily="34" charset="0"/>
            </a:rPr>
            <a:t>jefatura*,México, 2016-2020</a:t>
          </a:r>
        </a:p>
      </cdr:txBody>
    </cdr:sp>
  </cdr:relSizeAnchor>
  <cdr:relSizeAnchor xmlns:cdr="http://schemas.openxmlformats.org/drawingml/2006/chartDrawing">
    <cdr:from>
      <cdr:x>0.0487</cdr:x>
      <cdr:y>0.92683</cdr:y>
    </cdr:from>
    <cdr:to>
      <cdr:x>0.88115</cdr:x>
      <cdr:y>0.9599</cdr:y>
    </cdr:to>
    <cdr:sp macro="" textlink="">
      <cdr:nvSpPr>
        <cdr:cNvPr id="9" name="6 CuadroTexto">
          <a:extLst xmlns:a="http://schemas.openxmlformats.org/drawingml/2006/main">
            <a:ext uri="{FF2B5EF4-FFF2-40B4-BE49-F238E27FC236}">
              <a16:creationId xmlns:a16="http://schemas.microsoft.com/office/drawing/2014/main" id="{B070E0E9-28E9-4657-930B-852FCCA68F01}"/>
            </a:ext>
          </a:extLst>
        </cdr:cNvPr>
        <cdr:cNvSpPr txBox="1"/>
      </cdr:nvSpPr>
      <cdr:spPr>
        <a:xfrm xmlns:a="http://schemas.openxmlformats.org/drawingml/2006/main">
          <a:off x="558799" y="6390216"/>
          <a:ext cx="9551906" cy="22800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MX" sz="900">
              <a:solidFill>
                <a:srgbClr val="002060"/>
              </a:solidFill>
              <a:latin typeface="Trebuchet MS" pitchFamily="34" charset="0"/>
            </a:rPr>
            <a:t>*Se grafican los hogares con mayor incidencia.</a:t>
          </a:r>
        </a:p>
      </cdr:txBody>
    </cdr:sp>
  </cdr:relSizeAnchor>
</c:userShapes>
</file>

<file path=xl/drawings/drawing11.xml><?xml version="1.0" encoding="utf-8"?>
<xdr:wsDr xmlns:xdr="http://schemas.openxmlformats.org/drawingml/2006/spreadsheetDrawing" xmlns:a="http://schemas.openxmlformats.org/drawingml/2006/main">
  <xdr:twoCellAnchor>
    <xdr:from>
      <xdr:col>1</xdr:col>
      <xdr:colOff>0</xdr:colOff>
      <xdr:row>4</xdr:row>
      <xdr:rowOff>0</xdr:rowOff>
    </xdr:from>
    <xdr:to>
      <xdr:col>11</xdr:col>
      <xdr:colOff>661147</xdr:colOff>
      <xdr:row>35</xdr:row>
      <xdr:rowOff>67236</xdr:rowOff>
    </xdr:to>
    <xdr:graphicFrame macro="">
      <xdr:nvGraphicFramePr>
        <xdr:cNvPr id="3" name="1 Gráfico">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0.1328</cdr:x>
      <cdr:y>0.03392</cdr:y>
    </cdr:from>
    <cdr:to>
      <cdr:x>0.94787</cdr:x>
      <cdr:y>0.13758</cdr:y>
    </cdr:to>
    <cdr:sp macro="" textlink="">
      <cdr:nvSpPr>
        <cdr:cNvPr id="5" name="1 CuadroTexto"/>
        <cdr:cNvSpPr txBox="1"/>
      </cdr:nvSpPr>
      <cdr:spPr>
        <a:xfrm xmlns:a="http://schemas.openxmlformats.org/drawingml/2006/main">
          <a:off x="1086253" y="196456"/>
          <a:ext cx="6667097" cy="600316"/>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Distribución porcentual de la coincidencia entre la jefatura declarada en el hogar y la persona perceptora principal de ingresos, según sexo de la jefatura, México,</a:t>
          </a:r>
          <a:r>
            <a:rPr lang="es-MX" sz="1200" b="0" baseline="0">
              <a:solidFill>
                <a:srgbClr val="002060"/>
              </a:solidFill>
              <a:latin typeface="Trebuchet MS" pitchFamily="34" charset="0"/>
            </a:rPr>
            <a:t> </a:t>
          </a:r>
          <a:r>
            <a:rPr lang="es-MX" sz="1200" b="0">
              <a:solidFill>
                <a:srgbClr val="002060"/>
              </a:solidFill>
              <a:latin typeface="Trebuchet MS" pitchFamily="34" charset="0"/>
            </a:rPr>
            <a:t>2016-2020</a:t>
          </a:r>
        </a:p>
      </cdr:txBody>
    </cdr:sp>
  </cdr:relSizeAnchor>
  <cdr:relSizeAnchor xmlns:cdr="http://schemas.openxmlformats.org/drawingml/2006/chartDrawing">
    <cdr:from>
      <cdr:x>0.01442</cdr:x>
      <cdr:y>0.93917</cdr:y>
    </cdr:from>
    <cdr:to>
      <cdr:x>0.96534</cdr:x>
      <cdr:y>1</cdr:y>
    </cdr:to>
    <cdr:sp macro="" textlink="">
      <cdr:nvSpPr>
        <cdr:cNvPr id="7" name="1 CuadroTexto"/>
        <cdr:cNvSpPr txBox="1"/>
      </cdr:nvSpPr>
      <cdr:spPr>
        <a:xfrm xmlns:a="http://schemas.openxmlformats.org/drawingml/2006/main">
          <a:off x="118258" y="4414650"/>
          <a:ext cx="7798519" cy="28593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MX" sz="900">
              <a:solidFill>
                <a:srgbClr val="002060"/>
              </a:solidFill>
              <a:latin typeface="Trebuchet MS" pitchFamily="34" charset="0"/>
            </a:rPr>
            <a:t>Fuente: estimaciones del CONEVAL con base en la ENIGH 2016, 2018 y 2020.</a:t>
          </a:r>
          <a:endParaRPr lang="es-MX" sz="900" baseline="0">
            <a:solidFill>
              <a:srgbClr val="002060"/>
            </a:solidFill>
            <a:latin typeface="Trebuchet MS" pitchFamily="34" charset="0"/>
          </a:endParaRPr>
        </a:p>
      </cdr:txBody>
    </cdr:sp>
  </cdr:relSizeAnchor>
</c:userShapes>
</file>

<file path=xl/drawings/drawing13.xml><?xml version="1.0" encoding="utf-8"?>
<xdr:wsDr xmlns:xdr="http://schemas.openxmlformats.org/drawingml/2006/spreadsheetDrawing" xmlns:a="http://schemas.openxmlformats.org/drawingml/2006/main">
  <xdr:twoCellAnchor>
    <xdr:from>
      <xdr:col>1</xdr:col>
      <xdr:colOff>28575</xdr:colOff>
      <xdr:row>4</xdr:row>
      <xdr:rowOff>57150</xdr:rowOff>
    </xdr:from>
    <xdr:to>
      <xdr:col>14</xdr:col>
      <xdr:colOff>38100</xdr:colOff>
      <xdr:row>61</xdr:row>
      <xdr:rowOff>38100</xdr:rowOff>
    </xdr:to>
    <xdr:graphicFrame macro="">
      <xdr:nvGraphicFramePr>
        <xdr:cNvPr id="2" name="1 Gráfico">
          <a:extLst>
            <a:ext uri="{FF2B5EF4-FFF2-40B4-BE49-F238E27FC236}">
              <a16:creationId xmlns:a16="http://schemas.microsoft.com/office/drawing/2014/main" id="{00000000-0008-0000-0F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180975</xdr:colOff>
      <xdr:row>30</xdr:row>
      <xdr:rowOff>95250</xdr:rowOff>
    </xdr:from>
    <xdr:to>
      <xdr:col>13</xdr:col>
      <xdr:colOff>676275</xdr:colOff>
      <xdr:row>58</xdr:row>
      <xdr:rowOff>168088</xdr:rowOff>
    </xdr:to>
    <xdr:graphicFrame macro="">
      <xdr:nvGraphicFramePr>
        <xdr:cNvPr id="4" name="2 Gráfico">
          <a:extLst>
            <a:ext uri="{FF2B5EF4-FFF2-40B4-BE49-F238E27FC236}">
              <a16:creationId xmlns:a16="http://schemas.microsoft.com/office/drawing/2014/main" id="{00000000-0008-0000-0F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4.xml><?xml version="1.0" encoding="utf-8"?>
<c:userShapes xmlns:c="http://schemas.openxmlformats.org/drawingml/2006/chart">
  <cdr:relSizeAnchor xmlns:cdr="http://schemas.openxmlformats.org/drawingml/2006/chartDrawing">
    <cdr:from>
      <cdr:x>0.06628</cdr:x>
      <cdr:y>0.01677</cdr:y>
    </cdr:from>
    <cdr:to>
      <cdr:x>0.98463</cdr:x>
      <cdr:y>0.0613</cdr:y>
    </cdr:to>
    <cdr:sp macro="" textlink="">
      <cdr:nvSpPr>
        <cdr:cNvPr id="2" name="1 CuadroTexto"/>
        <cdr:cNvSpPr txBox="1"/>
      </cdr:nvSpPr>
      <cdr:spPr>
        <a:xfrm xmlns:a="http://schemas.openxmlformats.org/drawingml/2006/main">
          <a:off x="657225" y="182367"/>
          <a:ext cx="9105900" cy="484383"/>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tx2">
                  <a:lumMod val="75000"/>
                </a:schemeClr>
              </a:solidFill>
              <a:effectLst/>
              <a:latin typeface="Trebuchet MS" panose="020B0603020202020204" pitchFamily="34" charset="0"/>
              <a:ea typeface="+mn-ea"/>
              <a:cs typeface="+mn-cs"/>
            </a:rPr>
            <a:t>Horas promedio semanales que mujeres y hombres destinan al cuidado de otras personas y la brecha, según situación de pobreza, México, 2016-2020</a:t>
          </a:r>
          <a:endParaRPr lang="es-MX" sz="1200" b="0">
            <a:solidFill>
              <a:schemeClr val="tx2">
                <a:lumMod val="75000"/>
              </a:schemeClr>
            </a:solidFill>
            <a:effectLst/>
            <a:latin typeface="Trebuchet MS" panose="020B0603020202020204" pitchFamily="34" charset="0"/>
          </a:endParaRPr>
        </a:p>
      </cdr:txBody>
    </cdr:sp>
  </cdr:relSizeAnchor>
  <cdr:relSizeAnchor xmlns:cdr="http://schemas.openxmlformats.org/drawingml/2006/chartDrawing">
    <cdr:from>
      <cdr:x>0.01503</cdr:x>
      <cdr:y>0.97073</cdr:y>
    </cdr:from>
    <cdr:to>
      <cdr:x>0.98593</cdr:x>
      <cdr:y>0.99959</cdr:y>
    </cdr:to>
    <cdr:sp macro="" textlink="">
      <cdr:nvSpPr>
        <cdr:cNvPr id="3" name="2 CuadroTexto"/>
        <cdr:cNvSpPr txBox="1"/>
      </cdr:nvSpPr>
      <cdr:spPr>
        <a:xfrm xmlns:a="http://schemas.openxmlformats.org/drawingml/2006/main">
          <a:off x="149033" y="10554821"/>
          <a:ext cx="9626983" cy="31376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la ENIGH 2016, 2018 y 2020.</a:t>
          </a:r>
        </a:p>
      </cdr:txBody>
    </cdr:sp>
  </cdr:relSizeAnchor>
</c:userShapes>
</file>

<file path=xl/drawings/drawing15.xml><?xml version="1.0" encoding="utf-8"?>
<c:userShapes xmlns:c="http://schemas.openxmlformats.org/drawingml/2006/chart">
  <cdr:relSizeAnchor xmlns:cdr="http://schemas.openxmlformats.org/drawingml/2006/chartDrawing">
    <cdr:from>
      <cdr:x>0.0583</cdr:x>
      <cdr:y>0.0183</cdr:y>
    </cdr:from>
    <cdr:to>
      <cdr:x>0.99407</cdr:x>
      <cdr:y>0.10815</cdr:y>
    </cdr:to>
    <cdr:sp macro="" textlink="">
      <cdr:nvSpPr>
        <cdr:cNvPr id="2" name="1 CuadroTexto"/>
        <cdr:cNvSpPr txBox="1"/>
      </cdr:nvSpPr>
      <cdr:spPr>
        <a:xfrm xmlns:a="http://schemas.openxmlformats.org/drawingml/2006/main">
          <a:off x="561975" y="102144"/>
          <a:ext cx="9020175" cy="501511"/>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Horas promedio semanales que mujeres y hombres destinan al</a:t>
          </a:r>
          <a:r>
            <a:rPr lang="es-MX" sz="1200" b="0" baseline="0">
              <a:solidFill>
                <a:srgbClr val="002060"/>
              </a:solidFill>
              <a:latin typeface="Trebuchet MS" pitchFamily="34" charset="0"/>
            </a:rPr>
            <a:t> cuidado de otras personas</a:t>
          </a:r>
          <a:r>
            <a:rPr lang="es-MX" sz="1200" b="0">
              <a:solidFill>
                <a:srgbClr val="002060"/>
              </a:solidFill>
              <a:latin typeface="Trebuchet MS" pitchFamily="34" charset="0"/>
            </a:rPr>
            <a:t> y la brecha, por grupos de edad y situación de pobreza, México, 2016-2020</a:t>
          </a:r>
        </a:p>
      </cdr:txBody>
    </cdr:sp>
  </cdr:relSizeAnchor>
</c:userShapes>
</file>

<file path=xl/drawings/drawing16.xml><?xml version="1.0" encoding="utf-8"?>
<xdr:wsDr xmlns:xdr="http://schemas.openxmlformats.org/drawingml/2006/spreadsheetDrawing" xmlns:a="http://schemas.openxmlformats.org/drawingml/2006/main">
  <xdr:twoCellAnchor>
    <xdr:from>
      <xdr:col>0</xdr:col>
      <xdr:colOff>238125</xdr:colOff>
      <xdr:row>3</xdr:row>
      <xdr:rowOff>133350</xdr:rowOff>
    </xdr:from>
    <xdr:to>
      <xdr:col>13</xdr:col>
      <xdr:colOff>685800</xdr:colOff>
      <xdr:row>61</xdr:row>
      <xdr:rowOff>19050</xdr:rowOff>
    </xdr:to>
    <xdr:graphicFrame macro="">
      <xdr:nvGraphicFramePr>
        <xdr:cNvPr id="3" name="1 Gráfico">
          <a:extLst>
            <a:ext uri="{FF2B5EF4-FFF2-40B4-BE49-F238E27FC236}">
              <a16:creationId xmlns:a16="http://schemas.microsoft.com/office/drawing/2014/main" id="{00000000-0008-0000-1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266700</xdr:colOff>
      <xdr:row>29</xdr:row>
      <xdr:rowOff>161926</xdr:rowOff>
    </xdr:from>
    <xdr:to>
      <xdr:col>13</xdr:col>
      <xdr:colOff>628650</xdr:colOff>
      <xdr:row>59</xdr:row>
      <xdr:rowOff>28575</xdr:rowOff>
    </xdr:to>
    <xdr:graphicFrame macro="">
      <xdr:nvGraphicFramePr>
        <xdr:cNvPr id="4" name="1 Gráfico">
          <a:extLst>
            <a:ext uri="{FF2B5EF4-FFF2-40B4-BE49-F238E27FC236}">
              <a16:creationId xmlns:a16="http://schemas.microsoft.com/office/drawing/2014/main" id="{00000000-0008-0000-11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7.xml><?xml version="1.0" encoding="utf-8"?>
<c:userShapes xmlns:c="http://schemas.openxmlformats.org/drawingml/2006/chart">
  <cdr:relSizeAnchor xmlns:cdr="http://schemas.openxmlformats.org/drawingml/2006/chartDrawing">
    <cdr:from>
      <cdr:x>0.05432</cdr:x>
      <cdr:y>0.01585</cdr:y>
    </cdr:from>
    <cdr:to>
      <cdr:x>0.98287</cdr:x>
      <cdr:y>0.05564</cdr:y>
    </cdr:to>
    <cdr:sp macro="" textlink="">
      <cdr:nvSpPr>
        <cdr:cNvPr id="3" name="1 CuadroTexto"/>
        <cdr:cNvSpPr txBox="1"/>
      </cdr:nvSpPr>
      <cdr:spPr>
        <a:xfrm xmlns:a="http://schemas.openxmlformats.org/drawingml/2006/main">
          <a:off x="543788" y="170944"/>
          <a:ext cx="9295537" cy="429132"/>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100" b="0">
              <a:solidFill>
                <a:srgbClr val="002060"/>
              </a:solidFill>
              <a:latin typeface="Trebuchet MS" pitchFamily="34" charset="0"/>
            </a:rPr>
            <a:t>Horas totales semanales que mujeres y hombres destinan al</a:t>
          </a:r>
          <a:r>
            <a:rPr lang="es-MX" sz="1100" b="0" baseline="0">
              <a:solidFill>
                <a:srgbClr val="002060"/>
              </a:solidFill>
              <a:latin typeface="Trebuchet MS" pitchFamily="34" charset="0"/>
            </a:rPr>
            <a:t> cuidado de otras personas </a:t>
          </a:r>
          <a:r>
            <a:rPr lang="es-MX" sz="1100" b="0">
              <a:solidFill>
                <a:srgbClr val="002060"/>
              </a:solidFill>
              <a:latin typeface="Trebuchet MS" pitchFamily="34" charset="0"/>
            </a:rPr>
            <a:t>y la brecha, según situación de pobreza, México, 2016-2020</a:t>
          </a:r>
        </a:p>
      </cdr:txBody>
    </cdr:sp>
  </cdr:relSizeAnchor>
  <cdr:relSizeAnchor xmlns:cdr="http://schemas.openxmlformats.org/drawingml/2006/chartDrawing">
    <cdr:from>
      <cdr:x>0.03061</cdr:x>
      <cdr:y>0.92345</cdr:y>
    </cdr:from>
    <cdr:to>
      <cdr:x>0.86352</cdr:x>
      <cdr:y>0.99745</cdr:y>
    </cdr:to>
    <cdr:sp macro="" textlink="">
      <cdr:nvSpPr>
        <cdr:cNvPr id="10" name="9 CuadroTexto"/>
        <cdr:cNvSpPr txBox="1"/>
      </cdr:nvSpPr>
      <cdr:spPr>
        <a:xfrm xmlns:a="http://schemas.openxmlformats.org/drawingml/2006/main">
          <a:off x="207819" y="3133728"/>
          <a:ext cx="5654386" cy="25111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0.00011</cdr:x>
      <cdr:y>0.97032</cdr:y>
    </cdr:from>
    <cdr:to>
      <cdr:x>0.91543</cdr:x>
      <cdr:y>0.99364</cdr:y>
    </cdr:to>
    <cdr:sp macro="" textlink="">
      <cdr:nvSpPr>
        <cdr:cNvPr id="11" name="10 CuadroTexto"/>
        <cdr:cNvSpPr txBox="1"/>
      </cdr:nvSpPr>
      <cdr:spPr>
        <a:xfrm xmlns:a="http://schemas.openxmlformats.org/drawingml/2006/main">
          <a:off x="1022" y="8718095"/>
          <a:ext cx="8247628" cy="20954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y 2020.</a:t>
          </a:r>
          <a:endParaRPr lang="es-MX" sz="1100">
            <a:latin typeface="Trebuchet MS" pitchFamily="34" charset="0"/>
          </a:endParaRPr>
        </a:p>
      </cdr:txBody>
    </cdr:sp>
  </cdr:relSizeAnchor>
</c:userShapes>
</file>

<file path=xl/drawings/drawing18.xml><?xml version="1.0" encoding="utf-8"?>
<c:userShapes xmlns:c="http://schemas.openxmlformats.org/drawingml/2006/chart">
  <cdr:relSizeAnchor xmlns:cdr="http://schemas.openxmlformats.org/drawingml/2006/chartDrawing">
    <cdr:from>
      <cdr:x>0.06203</cdr:x>
      <cdr:y>0.00014</cdr:y>
    </cdr:from>
    <cdr:to>
      <cdr:x>0.99058</cdr:x>
      <cdr:y>0.07</cdr:y>
    </cdr:to>
    <cdr:sp macro="" textlink="">
      <cdr:nvSpPr>
        <cdr:cNvPr id="3" name="1 CuadroTexto"/>
        <cdr:cNvSpPr txBox="1"/>
      </cdr:nvSpPr>
      <cdr:spPr>
        <a:xfrm xmlns:a="http://schemas.openxmlformats.org/drawingml/2006/main">
          <a:off x="615655" y="904"/>
          <a:ext cx="9215905" cy="465819"/>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100" b="0">
              <a:solidFill>
                <a:srgbClr val="002060"/>
              </a:solidFill>
              <a:latin typeface="Trebuchet MS" pitchFamily="34" charset="0"/>
            </a:rPr>
            <a:t>Horas totales semanales que mujeres y hombres destinan al</a:t>
          </a:r>
          <a:r>
            <a:rPr lang="es-MX" sz="1100" b="0" baseline="0">
              <a:solidFill>
                <a:srgbClr val="002060"/>
              </a:solidFill>
              <a:latin typeface="Trebuchet MS" pitchFamily="34" charset="0"/>
            </a:rPr>
            <a:t> cuidado de otras personas </a:t>
          </a:r>
          <a:r>
            <a:rPr lang="es-MX" sz="1100" b="0">
              <a:solidFill>
                <a:srgbClr val="002060"/>
              </a:solidFill>
              <a:latin typeface="Trebuchet MS" pitchFamily="34" charset="0"/>
            </a:rPr>
            <a:t>y la brecha, por grupos de edad y situación de pobreza, México, 2016-2020</a:t>
          </a:r>
        </a:p>
      </cdr:txBody>
    </cdr:sp>
  </cdr:relSizeAnchor>
  <cdr:relSizeAnchor xmlns:cdr="http://schemas.openxmlformats.org/drawingml/2006/chartDrawing">
    <cdr:from>
      <cdr:x>0.03061</cdr:x>
      <cdr:y>0.92345</cdr:y>
    </cdr:from>
    <cdr:to>
      <cdr:x>0.86352</cdr:x>
      <cdr:y>0.99745</cdr:y>
    </cdr:to>
    <cdr:sp macro="" textlink="">
      <cdr:nvSpPr>
        <cdr:cNvPr id="10" name="9 CuadroTexto"/>
        <cdr:cNvSpPr txBox="1"/>
      </cdr:nvSpPr>
      <cdr:spPr>
        <a:xfrm xmlns:a="http://schemas.openxmlformats.org/drawingml/2006/main">
          <a:off x="207819" y="3133728"/>
          <a:ext cx="5654386" cy="25111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userShapes>
</file>

<file path=xl/drawings/drawing19.xml><?xml version="1.0" encoding="utf-8"?>
<xdr:wsDr xmlns:xdr="http://schemas.openxmlformats.org/drawingml/2006/spreadsheetDrawing" xmlns:a="http://schemas.openxmlformats.org/drawingml/2006/main">
  <xdr:twoCellAnchor>
    <xdr:from>
      <xdr:col>1</xdr:col>
      <xdr:colOff>113789</xdr:colOff>
      <xdr:row>6</xdr:row>
      <xdr:rowOff>21607</xdr:rowOff>
    </xdr:from>
    <xdr:to>
      <xdr:col>14</xdr:col>
      <xdr:colOff>85214</xdr:colOff>
      <xdr:row>63</xdr:row>
      <xdr:rowOff>31133</xdr:rowOff>
    </xdr:to>
    <xdr:graphicFrame macro="">
      <xdr:nvGraphicFramePr>
        <xdr:cNvPr id="3" name="Gráfico 2">
          <a:extLst>
            <a:ext uri="{FF2B5EF4-FFF2-40B4-BE49-F238E27FC236}">
              <a16:creationId xmlns:a16="http://schemas.microsoft.com/office/drawing/2014/main" id="{00000000-0008-0000-0B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141390</xdr:colOff>
      <xdr:row>6</xdr:row>
      <xdr:rowOff>59392</xdr:rowOff>
    </xdr:from>
    <xdr:to>
      <xdr:col>14</xdr:col>
      <xdr:colOff>46140</xdr:colOff>
      <xdr:row>29</xdr:row>
      <xdr:rowOff>135592</xdr:rowOff>
    </xdr:to>
    <xdr:graphicFrame macro="">
      <xdr:nvGraphicFramePr>
        <xdr:cNvPr id="4" name="Gráfico 3">
          <a:extLst>
            <a:ext uri="{FF2B5EF4-FFF2-40B4-BE49-F238E27FC236}">
              <a16:creationId xmlns:a16="http://schemas.microsoft.com/office/drawing/2014/main" id="{00000000-0008-0000-0B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0.xml><?xml version="1.0" encoding="utf-8"?>
<c:userShapes xmlns:c="http://schemas.openxmlformats.org/drawingml/2006/chart">
  <cdr:relSizeAnchor xmlns:cdr="http://schemas.openxmlformats.org/drawingml/2006/chartDrawing">
    <cdr:from>
      <cdr:x>0.05593</cdr:x>
      <cdr:y>0.44415</cdr:y>
    </cdr:from>
    <cdr:to>
      <cdr:x>0.9759</cdr:x>
      <cdr:y>0.50788</cdr:y>
    </cdr:to>
    <cdr:sp macro="" textlink="">
      <cdr:nvSpPr>
        <cdr:cNvPr id="2" name="1 CuadroTexto">
          <a:extLst xmlns:a="http://schemas.openxmlformats.org/drawingml/2006/main">
            <a:ext uri="{FF2B5EF4-FFF2-40B4-BE49-F238E27FC236}">
              <a16:creationId xmlns:a16="http://schemas.microsoft.com/office/drawing/2014/main" id="{A84B7CFF-7DE5-42A6-9952-B52AE9FE90AB}"/>
            </a:ext>
          </a:extLst>
        </cdr:cNvPr>
        <cdr:cNvSpPr txBox="1"/>
      </cdr:nvSpPr>
      <cdr:spPr>
        <a:xfrm xmlns:a="http://schemas.openxmlformats.org/drawingml/2006/main">
          <a:off x="552450" y="4827058"/>
          <a:ext cx="9086935" cy="692619"/>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Horas promedio semanales que mujeres y hombres destinan a quehaceres domésticos y la brecha, por grupos de edad y situación de pobreza, México, 2016-2020</a:t>
          </a:r>
        </a:p>
      </cdr:txBody>
    </cdr:sp>
  </cdr:relSizeAnchor>
  <cdr:relSizeAnchor xmlns:cdr="http://schemas.openxmlformats.org/drawingml/2006/chartDrawing">
    <cdr:from>
      <cdr:x>0.00514</cdr:x>
      <cdr:y>0.97492</cdr:y>
    </cdr:from>
    <cdr:to>
      <cdr:x>0.83278</cdr:x>
      <cdr:y>0.9978</cdr:y>
    </cdr:to>
    <cdr:sp macro="" textlink="">
      <cdr:nvSpPr>
        <cdr:cNvPr id="3" name="6 CuadroTexto">
          <a:extLst xmlns:a="http://schemas.openxmlformats.org/drawingml/2006/main">
            <a:ext uri="{FF2B5EF4-FFF2-40B4-BE49-F238E27FC236}">
              <a16:creationId xmlns:a16="http://schemas.microsoft.com/office/drawing/2014/main" id="{3E2A20B3-560E-461F-A148-1421732FC2B2}"/>
            </a:ext>
          </a:extLst>
        </cdr:cNvPr>
        <cdr:cNvSpPr txBox="1"/>
      </cdr:nvSpPr>
      <cdr:spPr>
        <a:xfrm xmlns:a="http://schemas.openxmlformats.org/drawingml/2006/main">
          <a:off x="50800" y="10595477"/>
          <a:ext cx="8174888" cy="248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MX" sz="900">
              <a:solidFill>
                <a:srgbClr val="002060"/>
              </a:solidFill>
              <a:latin typeface="Trebuchet MS" pitchFamily="34" charset="0"/>
            </a:rPr>
            <a:t>Fuente: estimaciones del CONEVAL con base en la ENIGH 2016, 2018 y 2020.</a:t>
          </a:r>
        </a:p>
      </cdr:txBody>
    </cdr:sp>
  </cdr:relSizeAnchor>
</c:userShapes>
</file>

<file path=xl/drawings/drawing21.xml><?xml version="1.0" encoding="utf-8"?>
<c:userShapes xmlns:c="http://schemas.openxmlformats.org/drawingml/2006/chart">
  <cdr:relSizeAnchor xmlns:cdr="http://schemas.openxmlformats.org/drawingml/2006/chartDrawing">
    <cdr:from>
      <cdr:x>0.0619</cdr:x>
      <cdr:y>0.00728</cdr:y>
    </cdr:from>
    <cdr:to>
      <cdr:x>0.97704</cdr:x>
      <cdr:y>0.10897</cdr:y>
    </cdr:to>
    <cdr:sp macro="" textlink="">
      <cdr:nvSpPr>
        <cdr:cNvPr id="2" name="1 CuadroTexto">
          <a:extLst xmlns:a="http://schemas.openxmlformats.org/drawingml/2006/main">
            <a:ext uri="{FF2B5EF4-FFF2-40B4-BE49-F238E27FC236}">
              <a16:creationId xmlns:a16="http://schemas.microsoft.com/office/drawing/2014/main" id="{A84B7CFF-7DE5-42A6-9952-B52AE9FE90AB}"/>
            </a:ext>
          </a:extLst>
        </cdr:cNvPr>
        <cdr:cNvSpPr txBox="1"/>
      </cdr:nvSpPr>
      <cdr:spPr>
        <a:xfrm xmlns:a="http://schemas.openxmlformats.org/drawingml/2006/main">
          <a:off x="607320" y="32463"/>
          <a:ext cx="8978209" cy="453311"/>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Horas promedio semanales que mujeres y hombres destinan a quehaceres domésticos y la brecha, según situación de pobreza, México, 2016-2020</a:t>
          </a:r>
        </a:p>
      </cdr:txBody>
    </cdr:sp>
  </cdr:relSizeAnchor>
</c:userShapes>
</file>

<file path=xl/drawings/drawing22.xml><?xml version="1.0" encoding="utf-8"?>
<xdr:wsDr xmlns:xdr="http://schemas.openxmlformats.org/drawingml/2006/spreadsheetDrawing" xmlns:a="http://schemas.openxmlformats.org/drawingml/2006/main">
  <xdr:twoCellAnchor>
    <xdr:from>
      <xdr:col>1</xdr:col>
      <xdr:colOff>76200</xdr:colOff>
      <xdr:row>4</xdr:row>
      <xdr:rowOff>142874</xdr:rowOff>
    </xdr:from>
    <xdr:to>
      <xdr:col>14</xdr:col>
      <xdr:colOff>133350</xdr:colOff>
      <xdr:row>60</xdr:row>
      <xdr:rowOff>152399</xdr:rowOff>
    </xdr:to>
    <xdr:graphicFrame macro="">
      <xdr:nvGraphicFramePr>
        <xdr:cNvPr id="2" name="Gráfico 1">
          <a:extLst>
            <a:ext uri="{FF2B5EF4-FFF2-40B4-BE49-F238E27FC236}">
              <a16:creationId xmlns:a16="http://schemas.microsoft.com/office/drawing/2014/main" id="{00000000-0008-0000-0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95081</xdr:colOff>
      <xdr:row>4</xdr:row>
      <xdr:rowOff>152912</xdr:rowOff>
    </xdr:from>
    <xdr:to>
      <xdr:col>14</xdr:col>
      <xdr:colOff>56981</xdr:colOff>
      <xdr:row>29</xdr:row>
      <xdr:rowOff>76712</xdr:rowOff>
    </xdr:to>
    <xdr:graphicFrame macro="">
      <xdr:nvGraphicFramePr>
        <xdr:cNvPr id="5" name="Gráfico 4">
          <a:extLst>
            <a:ext uri="{FF2B5EF4-FFF2-40B4-BE49-F238E27FC236}">
              <a16:creationId xmlns:a16="http://schemas.microsoft.com/office/drawing/2014/main" id="{00000000-0008-0000-0D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xml><?xml version="1.0" encoding="utf-8"?>
<c:userShapes xmlns:c="http://schemas.openxmlformats.org/drawingml/2006/chart">
  <cdr:relSizeAnchor xmlns:cdr="http://schemas.openxmlformats.org/drawingml/2006/chartDrawing">
    <cdr:from>
      <cdr:x>0.06023</cdr:x>
      <cdr:y>0.44489</cdr:y>
    </cdr:from>
    <cdr:to>
      <cdr:x>0.97897</cdr:x>
      <cdr:y>0.50862</cdr:y>
    </cdr:to>
    <cdr:sp macro="" textlink="">
      <cdr:nvSpPr>
        <cdr:cNvPr id="2" name="1 CuadroTexto">
          <a:extLst xmlns:a="http://schemas.openxmlformats.org/drawingml/2006/main">
            <a:ext uri="{FF2B5EF4-FFF2-40B4-BE49-F238E27FC236}">
              <a16:creationId xmlns:a16="http://schemas.microsoft.com/office/drawing/2014/main" id="{A84B7CFF-7DE5-42A6-9952-B52AE9FE90AB}"/>
            </a:ext>
          </a:extLst>
        </cdr:cNvPr>
        <cdr:cNvSpPr txBox="1"/>
      </cdr:nvSpPr>
      <cdr:spPr>
        <a:xfrm xmlns:a="http://schemas.openxmlformats.org/drawingml/2006/main">
          <a:off x="600074" y="4750276"/>
          <a:ext cx="9153525" cy="680478"/>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Horas totales semanales que mujeres y hombres destinan a quehaceres domésticos y la brecha, por grupos de edad y situación de pobreza, , México, 2016-2020</a:t>
          </a:r>
        </a:p>
      </cdr:txBody>
    </cdr:sp>
  </cdr:relSizeAnchor>
  <cdr:relSizeAnchor xmlns:cdr="http://schemas.openxmlformats.org/drawingml/2006/chartDrawing">
    <cdr:from>
      <cdr:x>0.00514</cdr:x>
      <cdr:y>0.97492</cdr:y>
    </cdr:from>
    <cdr:to>
      <cdr:x>0.83278</cdr:x>
      <cdr:y>0.9978</cdr:y>
    </cdr:to>
    <cdr:sp macro="" textlink="">
      <cdr:nvSpPr>
        <cdr:cNvPr id="3" name="6 CuadroTexto">
          <a:extLst xmlns:a="http://schemas.openxmlformats.org/drawingml/2006/main">
            <a:ext uri="{FF2B5EF4-FFF2-40B4-BE49-F238E27FC236}">
              <a16:creationId xmlns:a16="http://schemas.microsoft.com/office/drawing/2014/main" id="{3E2A20B3-560E-461F-A148-1421732FC2B2}"/>
            </a:ext>
          </a:extLst>
        </cdr:cNvPr>
        <cdr:cNvSpPr txBox="1"/>
      </cdr:nvSpPr>
      <cdr:spPr>
        <a:xfrm xmlns:a="http://schemas.openxmlformats.org/drawingml/2006/main">
          <a:off x="50800" y="10595477"/>
          <a:ext cx="8174888" cy="248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MX" sz="900">
              <a:solidFill>
                <a:srgbClr val="002060"/>
              </a:solidFill>
              <a:latin typeface="Trebuchet MS" pitchFamily="34" charset="0"/>
            </a:rPr>
            <a:t>Fuente: estimaciones del CONEVAL con base en la ENIGH 2016, 2018 y 2020.</a:t>
          </a:r>
        </a:p>
      </cdr:txBody>
    </cdr:sp>
  </cdr:relSizeAnchor>
</c:userShapes>
</file>

<file path=xl/drawings/drawing24.xml><?xml version="1.0" encoding="utf-8"?>
<c:userShapes xmlns:c="http://schemas.openxmlformats.org/drawingml/2006/chart">
  <cdr:relSizeAnchor xmlns:cdr="http://schemas.openxmlformats.org/drawingml/2006/chartDrawing">
    <cdr:from>
      <cdr:x>0.06178</cdr:x>
      <cdr:y>0.0133</cdr:y>
    </cdr:from>
    <cdr:to>
      <cdr:x>0.98922</cdr:x>
      <cdr:y>0.12846</cdr:y>
    </cdr:to>
    <cdr:sp macro="" textlink="">
      <cdr:nvSpPr>
        <cdr:cNvPr id="2" name="1 CuadroTexto">
          <a:extLst xmlns:a="http://schemas.openxmlformats.org/drawingml/2006/main">
            <a:ext uri="{FF2B5EF4-FFF2-40B4-BE49-F238E27FC236}">
              <a16:creationId xmlns:a16="http://schemas.microsoft.com/office/drawing/2014/main" id="{A84B7CFF-7DE5-42A6-9952-B52AE9FE90AB}"/>
            </a:ext>
          </a:extLst>
        </cdr:cNvPr>
        <cdr:cNvSpPr txBox="1"/>
      </cdr:nvSpPr>
      <cdr:spPr>
        <a:xfrm xmlns:a="http://schemas.openxmlformats.org/drawingml/2006/main">
          <a:off x="609599" y="64111"/>
          <a:ext cx="9151882" cy="555014"/>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Horas totales semanales que mujeres y hombres destinan a quehaceres domésticos y la brecha, según situación de pobreza, México, 2016-2020</a:t>
          </a:r>
        </a:p>
      </cdr:txBody>
    </cdr:sp>
  </cdr:relSizeAnchor>
</c:userShapes>
</file>

<file path=xl/drawings/drawing25.xml><?xml version="1.0" encoding="utf-8"?>
<xdr:wsDr xmlns:xdr="http://schemas.openxmlformats.org/drawingml/2006/spreadsheetDrawing" xmlns:a="http://schemas.openxmlformats.org/drawingml/2006/main">
  <xdr:twoCellAnchor>
    <xdr:from>
      <xdr:col>1</xdr:col>
      <xdr:colOff>57151</xdr:colOff>
      <xdr:row>3</xdr:row>
      <xdr:rowOff>133349</xdr:rowOff>
    </xdr:from>
    <xdr:to>
      <xdr:col>14</xdr:col>
      <xdr:colOff>38101</xdr:colOff>
      <xdr:row>61</xdr:row>
      <xdr:rowOff>38100</xdr:rowOff>
    </xdr:to>
    <xdr:graphicFrame macro="">
      <xdr:nvGraphicFramePr>
        <xdr:cNvPr id="2" name="2 Gráfico">
          <a:extLst>
            <a:ext uri="{FF2B5EF4-FFF2-40B4-BE49-F238E27FC236}">
              <a16:creationId xmlns:a16="http://schemas.microsoft.com/office/drawing/2014/main" id="{00000000-0008-0000-1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104774</xdr:colOff>
      <xdr:row>32</xdr:row>
      <xdr:rowOff>1</xdr:rowOff>
    </xdr:from>
    <xdr:to>
      <xdr:col>14</xdr:col>
      <xdr:colOff>38099</xdr:colOff>
      <xdr:row>61</xdr:row>
      <xdr:rowOff>1</xdr:rowOff>
    </xdr:to>
    <xdr:graphicFrame macro="">
      <xdr:nvGraphicFramePr>
        <xdr:cNvPr id="3" name="2 Gráfico">
          <a:extLst>
            <a:ext uri="{FF2B5EF4-FFF2-40B4-BE49-F238E27FC236}">
              <a16:creationId xmlns:a16="http://schemas.microsoft.com/office/drawing/2014/main" id="{00000000-0008-0000-1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6.xml><?xml version="1.0" encoding="utf-8"?>
<c:userShapes xmlns:c="http://schemas.openxmlformats.org/drawingml/2006/chart">
  <cdr:relSizeAnchor xmlns:cdr="http://schemas.openxmlformats.org/drawingml/2006/chartDrawing">
    <cdr:from>
      <cdr:x>0.0688</cdr:x>
      <cdr:y>0.0096</cdr:y>
    </cdr:from>
    <cdr:to>
      <cdr:x>0.9747</cdr:x>
      <cdr:y>0.05217</cdr:y>
    </cdr:to>
    <cdr:sp macro="" textlink="">
      <cdr:nvSpPr>
        <cdr:cNvPr id="2" name="1 CuadroTexto"/>
        <cdr:cNvSpPr txBox="1"/>
      </cdr:nvSpPr>
      <cdr:spPr>
        <a:xfrm xmlns:a="http://schemas.openxmlformats.org/drawingml/2006/main">
          <a:off x="680222" y="105205"/>
          <a:ext cx="8956588" cy="466296"/>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 Brecha en la tasa de participación económica entre mujeres y hombres, por grupos de edad y situación de pobreza, México,</a:t>
          </a:r>
          <a:r>
            <a:rPr lang="es-MX" sz="1200" b="0" baseline="0">
              <a:solidFill>
                <a:srgbClr val="002060"/>
              </a:solidFill>
              <a:latin typeface="Trebuchet MS" pitchFamily="34" charset="0"/>
            </a:rPr>
            <a:t> </a:t>
          </a:r>
          <a:r>
            <a:rPr lang="es-MX" sz="1200" b="0">
              <a:solidFill>
                <a:srgbClr val="002060"/>
              </a:solidFill>
              <a:latin typeface="Trebuchet MS" pitchFamily="34" charset="0"/>
            </a:rPr>
            <a:t>2016-2020</a:t>
          </a:r>
        </a:p>
      </cdr:txBody>
    </cdr:sp>
  </cdr:relSizeAnchor>
</c:userShapes>
</file>

<file path=xl/drawings/drawing27.xml><?xml version="1.0" encoding="utf-8"?>
<c:userShapes xmlns:c="http://schemas.openxmlformats.org/drawingml/2006/chart">
  <cdr:relSizeAnchor xmlns:cdr="http://schemas.openxmlformats.org/drawingml/2006/chartDrawing">
    <cdr:from>
      <cdr:x>0.0688</cdr:x>
      <cdr:y>0.01058</cdr:y>
    </cdr:from>
    <cdr:to>
      <cdr:x>0.9747</cdr:x>
      <cdr:y>0.10345</cdr:y>
    </cdr:to>
    <cdr:sp macro="" textlink="">
      <cdr:nvSpPr>
        <cdr:cNvPr id="2" name="1 CuadroTexto"/>
        <cdr:cNvSpPr txBox="1"/>
      </cdr:nvSpPr>
      <cdr:spPr>
        <a:xfrm xmlns:a="http://schemas.openxmlformats.org/drawingml/2006/main">
          <a:off x="680222" y="58459"/>
          <a:ext cx="8956588" cy="513039"/>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 Brecha en la tasa de participación económica entre mujeres y hombres, por grupos de edad y situación de pobreza, México,</a:t>
          </a:r>
          <a:r>
            <a:rPr lang="es-MX" sz="1200" b="0" baseline="0">
              <a:solidFill>
                <a:srgbClr val="002060"/>
              </a:solidFill>
              <a:latin typeface="Trebuchet MS" pitchFamily="34" charset="0"/>
            </a:rPr>
            <a:t> </a:t>
          </a:r>
          <a:r>
            <a:rPr lang="es-MX" sz="1200" b="0">
              <a:solidFill>
                <a:srgbClr val="002060"/>
              </a:solidFill>
              <a:latin typeface="Trebuchet MS" pitchFamily="34" charset="0"/>
            </a:rPr>
            <a:t>2016-2020</a:t>
          </a:r>
        </a:p>
      </cdr:txBody>
    </cdr:sp>
  </cdr:relSizeAnchor>
  <cdr:relSizeAnchor xmlns:cdr="http://schemas.openxmlformats.org/drawingml/2006/chartDrawing">
    <cdr:from>
      <cdr:x>0.00899</cdr:x>
      <cdr:y>0.95262</cdr:y>
    </cdr:from>
    <cdr:to>
      <cdr:x>0.93578</cdr:x>
      <cdr:y>1</cdr:y>
    </cdr:to>
    <cdr:sp macro="" textlink="">
      <cdr:nvSpPr>
        <cdr:cNvPr id="3" name="10 CuadroTexto">
          <a:extLst xmlns:a="http://schemas.openxmlformats.org/drawingml/2006/main">
            <a:ext uri="{FF2B5EF4-FFF2-40B4-BE49-F238E27FC236}">
              <a16:creationId xmlns:a16="http://schemas.microsoft.com/office/drawing/2014/main" id="{782D3EF4-70C6-4654-9179-E466DB95F286}"/>
            </a:ext>
          </a:extLst>
        </cdr:cNvPr>
        <cdr:cNvSpPr txBox="1"/>
      </cdr:nvSpPr>
      <cdr:spPr>
        <a:xfrm xmlns:a="http://schemas.openxmlformats.org/drawingml/2006/main">
          <a:off x="88900" y="5144789"/>
          <a:ext cx="9163063" cy="25588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y 2020.</a:t>
          </a:r>
          <a:endParaRPr lang="es-MX" sz="1100">
            <a:latin typeface="Trebuchet MS" pitchFamily="34" charset="0"/>
          </a:endParaRPr>
        </a:p>
      </cdr:txBody>
    </cdr:sp>
  </cdr:relSizeAnchor>
</c:userShapes>
</file>

<file path=xl/drawings/drawing28.xml><?xml version="1.0" encoding="utf-8"?>
<xdr:wsDr xmlns:xdr="http://schemas.openxmlformats.org/drawingml/2006/spreadsheetDrawing" xmlns:a="http://schemas.openxmlformats.org/drawingml/2006/main">
  <xdr:twoCellAnchor>
    <xdr:from>
      <xdr:col>0</xdr:col>
      <xdr:colOff>428625</xdr:colOff>
      <xdr:row>4</xdr:row>
      <xdr:rowOff>9525</xdr:rowOff>
    </xdr:from>
    <xdr:to>
      <xdr:col>15</xdr:col>
      <xdr:colOff>733425</xdr:colOff>
      <xdr:row>40</xdr:row>
      <xdr:rowOff>27938</xdr:rowOff>
    </xdr:to>
    <xdr:graphicFrame macro="">
      <xdr:nvGraphicFramePr>
        <xdr:cNvPr id="2" name="1 Gráfico">
          <a:extLst>
            <a:ext uri="{FF2B5EF4-FFF2-40B4-BE49-F238E27FC236}">
              <a16:creationId xmlns:a16="http://schemas.microsoft.com/office/drawing/2014/main" id="{00000000-0008-0000-1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428625</xdr:colOff>
      <xdr:row>40</xdr:row>
      <xdr:rowOff>38100</xdr:rowOff>
    </xdr:from>
    <xdr:to>
      <xdr:col>15</xdr:col>
      <xdr:colOff>742951</xdr:colOff>
      <xdr:row>74</xdr:row>
      <xdr:rowOff>123188</xdr:rowOff>
    </xdr:to>
    <xdr:graphicFrame macro="">
      <xdr:nvGraphicFramePr>
        <xdr:cNvPr id="3" name="1 Gráfico">
          <a:extLst>
            <a:ext uri="{FF2B5EF4-FFF2-40B4-BE49-F238E27FC236}">
              <a16:creationId xmlns:a16="http://schemas.microsoft.com/office/drawing/2014/main" id="{00000000-0008-0000-1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400049</xdr:colOff>
      <xdr:row>109</xdr:row>
      <xdr:rowOff>85725</xdr:rowOff>
    </xdr:from>
    <xdr:to>
      <xdr:col>15</xdr:col>
      <xdr:colOff>739589</xdr:colOff>
      <xdr:row>145</xdr:row>
      <xdr:rowOff>104138</xdr:rowOff>
    </xdr:to>
    <xdr:graphicFrame macro="">
      <xdr:nvGraphicFramePr>
        <xdr:cNvPr id="4" name="1 Gráfico">
          <a:extLst>
            <a:ext uri="{FF2B5EF4-FFF2-40B4-BE49-F238E27FC236}">
              <a16:creationId xmlns:a16="http://schemas.microsoft.com/office/drawing/2014/main" id="{00000000-0008-0000-1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419101</xdr:colOff>
      <xdr:row>74</xdr:row>
      <xdr:rowOff>123825</xdr:rowOff>
    </xdr:from>
    <xdr:to>
      <xdr:col>15</xdr:col>
      <xdr:colOff>742951</xdr:colOff>
      <xdr:row>109</xdr:row>
      <xdr:rowOff>75563</xdr:rowOff>
    </xdr:to>
    <xdr:graphicFrame macro="">
      <xdr:nvGraphicFramePr>
        <xdr:cNvPr id="5" name="1 Gráfico">
          <a:extLst>
            <a:ext uri="{FF2B5EF4-FFF2-40B4-BE49-F238E27FC236}">
              <a16:creationId xmlns:a16="http://schemas.microsoft.com/office/drawing/2014/main" id="{00000000-0008-0000-1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9.xml><?xml version="1.0" encoding="utf-8"?>
<c:userShapes xmlns:c="http://schemas.openxmlformats.org/drawingml/2006/chart">
  <cdr:relSizeAnchor xmlns:cdr="http://schemas.openxmlformats.org/drawingml/2006/chartDrawing">
    <cdr:from>
      <cdr:x>0.04921</cdr:x>
      <cdr:y>0.02524</cdr:y>
    </cdr:from>
    <cdr:to>
      <cdr:x>0.98748</cdr:x>
      <cdr:y>0.08588</cdr:y>
    </cdr:to>
    <cdr:sp macro="" textlink="">
      <cdr:nvSpPr>
        <cdr:cNvPr id="2" name="1 CuadroTexto"/>
        <cdr:cNvSpPr txBox="1"/>
      </cdr:nvSpPr>
      <cdr:spPr>
        <a:xfrm xmlns:a="http://schemas.openxmlformats.org/drawingml/2006/main">
          <a:off x="561571" y="173537"/>
          <a:ext cx="10706504" cy="417013"/>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anose="020B0603020202020204" pitchFamily="34" charset="0"/>
            </a:rPr>
            <a:t>Tasa de </a:t>
          </a:r>
          <a:r>
            <a:rPr lang="es-MX" sz="1200" b="0">
              <a:solidFill>
                <a:srgbClr val="002060"/>
              </a:solidFill>
              <a:latin typeface="Trebuchet MS" panose="020B0603020202020204" pitchFamily="34" charset="0"/>
              <a:ea typeface="+mn-ea"/>
              <a:cs typeface="+mn-cs"/>
            </a:rPr>
            <a:t>ocupación</a:t>
          </a:r>
          <a:r>
            <a:rPr lang="es-MX" sz="1200" b="0">
              <a:solidFill>
                <a:srgbClr val="002060"/>
              </a:solidFill>
              <a:latin typeface="Trebuchet MS" panose="020B0603020202020204" pitchFamily="34" charset="0"/>
            </a:rPr>
            <a:t>ón de maternidad o paternidad, por grupos de edad y situación de pobreza, México,</a:t>
          </a:r>
          <a:r>
            <a:rPr lang="es-MX" sz="1200" b="0" baseline="0">
              <a:solidFill>
                <a:srgbClr val="002060"/>
              </a:solidFill>
              <a:latin typeface="Trebuchet MS" panose="020B0603020202020204" pitchFamily="34" charset="0"/>
            </a:rPr>
            <a:t> </a:t>
          </a:r>
          <a:r>
            <a:rPr lang="es-MX" sz="1200" b="0">
              <a:solidFill>
                <a:srgbClr val="002060"/>
              </a:solidFill>
              <a:latin typeface="Trebuchet MS" panose="020B0603020202020204" pitchFamily="34" charset="0"/>
            </a:rPr>
            <a:t>2016-2020</a:t>
          </a:r>
          <a:endParaRPr lang="es-MX" sz="1150" b="0">
            <a:solidFill>
              <a:srgbClr val="002060"/>
            </a:solidFill>
            <a:latin typeface="Trebuchet MS" panose="020B0603020202020204" pitchFamily="34" charset="0"/>
          </a:endParaRPr>
        </a:p>
      </cdr:txBody>
    </cdr:sp>
  </cdr:relSizeAnchor>
  <cdr:relSizeAnchor xmlns:cdr="http://schemas.openxmlformats.org/drawingml/2006/chartDrawing">
    <cdr:from>
      <cdr:x>0.01959</cdr:x>
      <cdr:y>0.90729</cdr:y>
    </cdr:from>
    <cdr:to>
      <cdr:x>0.94276</cdr:x>
      <cdr:y>0.95161</cdr:y>
    </cdr:to>
    <cdr:sp macro="" textlink="">
      <cdr:nvSpPr>
        <cdr:cNvPr id="4" name="2 CuadroTexto">
          <a:extLst xmlns:a="http://schemas.openxmlformats.org/drawingml/2006/main">
            <a:ext uri="{FF2B5EF4-FFF2-40B4-BE49-F238E27FC236}">
              <a16:creationId xmlns:a16="http://schemas.microsoft.com/office/drawing/2014/main" id="{671522ED-230A-4B15-8DB2-941AF171D1FB}"/>
            </a:ext>
          </a:extLst>
        </cdr:cNvPr>
        <cdr:cNvSpPr txBox="1"/>
      </cdr:nvSpPr>
      <cdr:spPr>
        <a:xfrm xmlns:a="http://schemas.openxmlformats.org/drawingml/2006/main">
          <a:off x="223541" y="6238875"/>
          <a:ext cx="10534246" cy="30480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MX" sz="900">
              <a:solidFill>
                <a:srgbClr val="002060"/>
              </a:solidFill>
              <a:latin typeface="Trebuchet MS" pitchFamily="34" charset="0"/>
            </a:rPr>
            <a:t>Fuente: estimaciones del CONEVAL con base en la ENIGH 2016, 2018 y 2020.</a:t>
          </a:r>
        </a:p>
      </cdr:txBody>
    </cdr:sp>
  </cdr:relSizeAnchor>
</c:userShapes>
</file>

<file path=xl/drawings/drawing30.xml><?xml version="1.0" encoding="utf-8"?>
<c:userShapes xmlns:c="http://schemas.openxmlformats.org/drawingml/2006/chart">
  <cdr:relSizeAnchor xmlns:cdr="http://schemas.openxmlformats.org/drawingml/2006/chartDrawing">
    <cdr:from>
      <cdr:x>0.04921</cdr:x>
      <cdr:y>0.02524</cdr:y>
    </cdr:from>
    <cdr:to>
      <cdr:x>0.98748</cdr:x>
      <cdr:y>0.08588</cdr:y>
    </cdr:to>
    <cdr:sp macro="" textlink="">
      <cdr:nvSpPr>
        <cdr:cNvPr id="2" name="1 CuadroTexto"/>
        <cdr:cNvSpPr txBox="1"/>
      </cdr:nvSpPr>
      <cdr:spPr>
        <a:xfrm xmlns:a="http://schemas.openxmlformats.org/drawingml/2006/main">
          <a:off x="561571" y="173537"/>
          <a:ext cx="10706504" cy="417013"/>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anose="020B0603020202020204" pitchFamily="34" charset="0"/>
            </a:rPr>
            <a:t>Tasa de ocupación según condición de maternidad o paternidad, por grupos de edad y situación de pobreza, México,</a:t>
          </a:r>
          <a:r>
            <a:rPr lang="es-MX" sz="1200" b="0" baseline="0">
              <a:solidFill>
                <a:srgbClr val="002060"/>
              </a:solidFill>
              <a:latin typeface="Trebuchet MS" panose="020B0603020202020204" pitchFamily="34" charset="0"/>
            </a:rPr>
            <a:t> </a:t>
          </a:r>
          <a:r>
            <a:rPr lang="es-MX" sz="1200" b="0">
              <a:solidFill>
                <a:srgbClr val="002060"/>
              </a:solidFill>
              <a:latin typeface="Trebuchet MS" panose="020B0603020202020204" pitchFamily="34" charset="0"/>
            </a:rPr>
            <a:t>2016</a:t>
          </a:r>
          <a:endParaRPr lang="es-MX" sz="1150" b="0">
            <a:solidFill>
              <a:srgbClr val="002060"/>
            </a:solidFill>
            <a:latin typeface="Trebuchet MS" panose="020B0603020202020204" pitchFamily="34" charset="0"/>
          </a:endParaRPr>
        </a:p>
      </cdr:txBody>
    </cdr:sp>
  </cdr:relSizeAnchor>
  <cdr:relSizeAnchor xmlns:cdr="http://schemas.openxmlformats.org/drawingml/2006/chartDrawing">
    <cdr:from>
      <cdr:x>0.02376</cdr:x>
      <cdr:y>0.94192</cdr:y>
    </cdr:from>
    <cdr:to>
      <cdr:x>0.94693</cdr:x>
      <cdr:y>0.98624</cdr:y>
    </cdr:to>
    <cdr:sp macro="" textlink="">
      <cdr:nvSpPr>
        <cdr:cNvPr id="4" name="2 CuadroTexto">
          <a:extLst xmlns:a="http://schemas.openxmlformats.org/drawingml/2006/main">
            <a:ext uri="{FF2B5EF4-FFF2-40B4-BE49-F238E27FC236}">
              <a16:creationId xmlns:a16="http://schemas.microsoft.com/office/drawing/2014/main" id="{671522ED-230A-4B15-8DB2-941AF171D1FB}"/>
            </a:ext>
          </a:extLst>
        </cdr:cNvPr>
        <cdr:cNvSpPr txBox="1"/>
      </cdr:nvSpPr>
      <cdr:spPr>
        <a:xfrm xmlns:a="http://schemas.openxmlformats.org/drawingml/2006/main">
          <a:off x="271352" y="6477026"/>
          <a:ext cx="10543041" cy="30476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MX" sz="900">
              <a:solidFill>
                <a:srgbClr val="002060"/>
              </a:solidFill>
              <a:latin typeface="Trebuchet MS" pitchFamily="34" charset="0"/>
            </a:rPr>
            <a:t>Fuente: estimaciones del CONEVAL con base en la ENIGH 2016.</a:t>
          </a:r>
        </a:p>
      </cdr:txBody>
    </cdr:sp>
  </cdr:relSizeAnchor>
</c:userShapes>
</file>

<file path=xl/drawings/drawing31.xml><?xml version="1.0" encoding="utf-8"?>
<c:userShapes xmlns:c="http://schemas.openxmlformats.org/drawingml/2006/chart">
  <cdr:relSizeAnchor xmlns:cdr="http://schemas.openxmlformats.org/drawingml/2006/chartDrawing">
    <cdr:from>
      <cdr:x>0.04921</cdr:x>
      <cdr:y>0.02524</cdr:y>
    </cdr:from>
    <cdr:to>
      <cdr:x>0.98748</cdr:x>
      <cdr:y>0.08588</cdr:y>
    </cdr:to>
    <cdr:sp macro="" textlink="">
      <cdr:nvSpPr>
        <cdr:cNvPr id="2" name="1 CuadroTexto"/>
        <cdr:cNvSpPr txBox="1"/>
      </cdr:nvSpPr>
      <cdr:spPr>
        <a:xfrm xmlns:a="http://schemas.openxmlformats.org/drawingml/2006/main">
          <a:off x="561571" y="173537"/>
          <a:ext cx="10706504" cy="417013"/>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anose="020B0603020202020204" pitchFamily="34" charset="0"/>
            </a:rPr>
            <a:t>Tasa de ocupación</a:t>
          </a:r>
          <a:r>
            <a:rPr lang="es-MX" sz="1200" b="0" baseline="0">
              <a:solidFill>
                <a:srgbClr val="002060"/>
              </a:solidFill>
              <a:latin typeface="Trebuchet MS" panose="020B0603020202020204" pitchFamily="34" charset="0"/>
            </a:rPr>
            <a:t> </a:t>
          </a:r>
          <a:r>
            <a:rPr lang="es-MX" sz="1200" b="0">
              <a:solidFill>
                <a:srgbClr val="002060"/>
              </a:solidFill>
              <a:latin typeface="Trebuchet MS" panose="020B0603020202020204" pitchFamily="34" charset="0"/>
            </a:rPr>
            <a:t>según condición de maternidad o paternidad, por grupos de edad y situación de pobreza, México,</a:t>
          </a:r>
          <a:r>
            <a:rPr lang="es-MX" sz="1200" b="0" baseline="0">
              <a:solidFill>
                <a:srgbClr val="002060"/>
              </a:solidFill>
              <a:latin typeface="Trebuchet MS" panose="020B0603020202020204" pitchFamily="34" charset="0"/>
            </a:rPr>
            <a:t> </a:t>
          </a:r>
          <a:r>
            <a:rPr lang="es-MX" sz="1200" b="0">
              <a:solidFill>
                <a:srgbClr val="002060"/>
              </a:solidFill>
              <a:latin typeface="Trebuchet MS" panose="020B0603020202020204" pitchFamily="34" charset="0"/>
            </a:rPr>
            <a:t>2020</a:t>
          </a:r>
          <a:endParaRPr lang="es-MX" sz="1150" b="0">
            <a:solidFill>
              <a:srgbClr val="002060"/>
            </a:solidFill>
            <a:latin typeface="Trebuchet MS" panose="020B0603020202020204" pitchFamily="34" charset="0"/>
          </a:endParaRPr>
        </a:p>
      </cdr:txBody>
    </cdr:sp>
  </cdr:relSizeAnchor>
  <cdr:relSizeAnchor xmlns:cdr="http://schemas.openxmlformats.org/drawingml/2006/chartDrawing">
    <cdr:from>
      <cdr:x>0.01461</cdr:x>
      <cdr:y>0.95439</cdr:y>
    </cdr:from>
    <cdr:to>
      <cdr:x>0.93778</cdr:x>
      <cdr:y>0.99871</cdr:y>
    </cdr:to>
    <cdr:sp macro="" textlink="">
      <cdr:nvSpPr>
        <cdr:cNvPr id="4" name="2 CuadroTexto">
          <a:extLst xmlns:a="http://schemas.openxmlformats.org/drawingml/2006/main">
            <a:ext uri="{FF2B5EF4-FFF2-40B4-BE49-F238E27FC236}">
              <a16:creationId xmlns:a16="http://schemas.microsoft.com/office/drawing/2014/main" id="{671522ED-230A-4B15-8DB2-941AF171D1FB}"/>
            </a:ext>
          </a:extLst>
        </cdr:cNvPr>
        <cdr:cNvSpPr txBox="1"/>
      </cdr:nvSpPr>
      <cdr:spPr>
        <a:xfrm xmlns:a="http://schemas.openxmlformats.org/drawingml/2006/main">
          <a:off x="167697" y="6562751"/>
          <a:ext cx="10595799" cy="30476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MX" sz="900">
              <a:solidFill>
                <a:srgbClr val="002060"/>
              </a:solidFill>
              <a:latin typeface="Trebuchet MS" pitchFamily="34" charset="0"/>
            </a:rPr>
            <a:t>Fuente: estimaciones del CONEVAL con base en la ENIGH 2016, 2018 y 2020.</a:t>
          </a:r>
        </a:p>
      </cdr:txBody>
    </cdr:sp>
  </cdr:relSizeAnchor>
</c:userShapes>
</file>

<file path=xl/drawings/drawing32.xml><?xml version="1.0" encoding="utf-8"?>
<c:userShapes xmlns:c="http://schemas.openxmlformats.org/drawingml/2006/chart">
  <cdr:relSizeAnchor xmlns:cdr="http://schemas.openxmlformats.org/drawingml/2006/chartDrawing">
    <cdr:from>
      <cdr:x>0.04921</cdr:x>
      <cdr:y>0.02524</cdr:y>
    </cdr:from>
    <cdr:to>
      <cdr:x>0.98748</cdr:x>
      <cdr:y>0.08588</cdr:y>
    </cdr:to>
    <cdr:sp macro="" textlink="">
      <cdr:nvSpPr>
        <cdr:cNvPr id="2" name="1 CuadroTexto"/>
        <cdr:cNvSpPr txBox="1"/>
      </cdr:nvSpPr>
      <cdr:spPr>
        <a:xfrm xmlns:a="http://schemas.openxmlformats.org/drawingml/2006/main">
          <a:off x="562470" y="173561"/>
          <a:ext cx="10724426" cy="416985"/>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anose="020B0603020202020204" pitchFamily="34" charset="0"/>
            </a:rPr>
            <a:t>Tasa de ocupación según condición de maternidad o paternidad, por grupos de edad y situación de pobreza, México,</a:t>
          </a:r>
          <a:r>
            <a:rPr lang="es-MX" sz="1200" b="0" baseline="0">
              <a:solidFill>
                <a:srgbClr val="002060"/>
              </a:solidFill>
              <a:latin typeface="Trebuchet MS" panose="020B0603020202020204" pitchFamily="34" charset="0"/>
            </a:rPr>
            <a:t> </a:t>
          </a:r>
          <a:r>
            <a:rPr lang="es-MX" sz="1200" b="0">
              <a:solidFill>
                <a:srgbClr val="002060"/>
              </a:solidFill>
              <a:latin typeface="Trebuchet MS" panose="020B0603020202020204" pitchFamily="34" charset="0"/>
            </a:rPr>
            <a:t>2018</a:t>
          </a:r>
          <a:endParaRPr lang="es-MX" sz="1150" b="0">
            <a:solidFill>
              <a:srgbClr val="002060"/>
            </a:solidFill>
            <a:latin typeface="Trebuchet MS" panose="020B0603020202020204" pitchFamily="34" charset="0"/>
          </a:endParaRPr>
        </a:p>
      </cdr:txBody>
    </cdr:sp>
  </cdr:relSizeAnchor>
  <cdr:relSizeAnchor xmlns:cdr="http://schemas.openxmlformats.org/drawingml/2006/chartDrawing">
    <cdr:from>
      <cdr:x>0.01959</cdr:x>
      <cdr:y>0.94746</cdr:y>
    </cdr:from>
    <cdr:to>
      <cdr:x>0.94276</cdr:x>
      <cdr:y>0.99178</cdr:y>
    </cdr:to>
    <cdr:sp macro="" textlink="">
      <cdr:nvSpPr>
        <cdr:cNvPr id="4" name="2 CuadroTexto">
          <a:extLst xmlns:a="http://schemas.openxmlformats.org/drawingml/2006/main">
            <a:ext uri="{FF2B5EF4-FFF2-40B4-BE49-F238E27FC236}">
              <a16:creationId xmlns:a16="http://schemas.microsoft.com/office/drawing/2014/main" id="{671522ED-230A-4B15-8DB2-941AF171D1FB}"/>
            </a:ext>
          </a:extLst>
        </cdr:cNvPr>
        <cdr:cNvSpPr txBox="1"/>
      </cdr:nvSpPr>
      <cdr:spPr>
        <a:xfrm xmlns:a="http://schemas.openxmlformats.org/drawingml/2006/main">
          <a:off x="223914" y="6515126"/>
          <a:ext cx="10551833" cy="30476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MX" sz="900">
              <a:solidFill>
                <a:srgbClr val="002060"/>
              </a:solidFill>
              <a:latin typeface="Trebuchet MS" pitchFamily="34" charset="0"/>
            </a:rPr>
            <a:t>Fuente: estimaciones del CONEVAL con base en la ENIGH 2018.</a:t>
          </a:r>
        </a:p>
      </cdr:txBody>
    </cdr:sp>
  </cdr:relSizeAnchor>
</c:userShapes>
</file>

<file path=xl/drawings/drawing33.xml><?xml version="1.0" encoding="utf-8"?>
<xdr:wsDr xmlns:xdr="http://schemas.openxmlformats.org/drawingml/2006/spreadsheetDrawing" xmlns:a="http://schemas.openxmlformats.org/drawingml/2006/main">
  <xdr:twoCellAnchor>
    <xdr:from>
      <xdr:col>0</xdr:col>
      <xdr:colOff>381000</xdr:colOff>
      <xdr:row>3</xdr:row>
      <xdr:rowOff>57149</xdr:rowOff>
    </xdr:from>
    <xdr:to>
      <xdr:col>14</xdr:col>
      <xdr:colOff>95250</xdr:colOff>
      <xdr:row>35</xdr:row>
      <xdr:rowOff>123825</xdr:rowOff>
    </xdr:to>
    <xdr:graphicFrame macro="">
      <xdr:nvGraphicFramePr>
        <xdr:cNvPr id="2" name="2 Gráfico">
          <a:extLst>
            <a:ext uri="{FF2B5EF4-FFF2-40B4-BE49-F238E27FC236}">
              <a16:creationId xmlns:a16="http://schemas.microsoft.com/office/drawing/2014/main" id="{00000000-0008-0000-1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4.xml><?xml version="1.0" encoding="utf-8"?>
<c:userShapes xmlns:c="http://schemas.openxmlformats.org/drawingml/2006/chart">
  <cdr:relSizeAnchor xmlns:cdr="http://schemas.openxmlformats.org/drawingml/2006/chartDrawing">
    <cdr:from>
      <cdr:x>0.0688</cdr:x>
      <cdr:y>0.0096</cdr:y>
    </cdr:from>
    <cdr:to>
      <cdr:x>0.9747</cdr:x>
      <cdr:y>0.08346</cdr:y>
    </cdr:to>
    <cdr:sp macro="" textlink="">
      <cdr:nvSpPr>
        <cdr:cNvPr id="2" name="1 CuadroTexto"/>
        <cdr:cNvSpPr txBox="1"/>
      </cdr:nvSpPr>
      <cdr:spPr>
        <a:xfrm xmlns:a="http://schemas.openxmlformats.org/drawingml/2006/main">
          <a:off x="691363" y="59162"/>
          <a:ext cx="9103275" cy="455189"/>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Brecha entre el porcentaje de mujeres y hombres ocupadas(os) por duración de la jornada laboral, según situación de pobreza,</a:t>
          </a:r>
          <a:r>
            <a:rPr lang="es-MX" sz="1200" b="0" baseline="0">
              <a:solidFill>
                <a:srgbClr val="002060"/>
              </a:solidFill>
              <a:latin typeface="Trebuchet MS" pitchFamily="34" charset="0"/>
            </a:rPr>
            <a:t> </a:t>
          </a:r>
          <a:r>
            <a:rPr lang="es-MX" sz="1200" b="0">
              <a:solidFill>
                <a:srgbClr val="002060"/>
              </a:solidFill>
              <a:latin typeface="Trebuchet MS" pitchFamily="34" charset="0"/>
            </a:rPr>
            <a:t>México,</a:t>
          </a:r>
          <a:r>
            <a:rPr lang="es-MX" sz="1200" b="0" baseline="0">
              <a:solidFill>
                <a:srgbClr val="002060"/>
              </a:solidFill>
              <a:latin typeface="Trebuchet MS" pitchFamily="34" charset="0"/>
            </a:rPr>
            <a:t> </a:t>
          </a:r>
          <a:r>
            <a:rPr lang="es-MX" sz="1200" b="0">
              <a:solidFill>
                <a:srgbClr val="002060"/>
              </a:solidFill>
              <a:latin typeface="Trebuchet MS" pitchFamily="34" charset="0"/>
            </a:rPr>
            <a:t>2016-2020</a:t>
          </a:r>
        </a:p>
      </cdr:txBody>
    </cdr:sp>
  </cdr:relSizeAnchor>
  <cdr:relSizeAnchor xmlns:cdr="http://schemas.openxmlformats.org/drawingml/2006/chartDrawing">
    <cdr:from>
      <cdr:x>0.00411</cdr:x>
      <cdr:y>0.93451</cdr:y>
    </cdr:from>
    <cdr:to>
      <cdr:x>0.91157</cdr:x>
      <cdr:y>0.97699</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41289" y="5759062"/>
          <a:ext cx="9116411" cy="26179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y 2020.</a:t>
          </a: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La brecha se expresa en puntos porcentuales.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35.xml><?xml version="1.0" encoding="utf-8"?>
<xdr:wsDr xmlns:xdr="http://schemas.openxmlformats.org/drawingml/2006/spreadsheetDrawing" xmlns:a="http://schemas.openxmlformats.org/drawingml/2006/main">
  <xdr:twoCellAnchor>
    <xdr:from>
      <xdr:col>1</xdr:col>
      <xdr:colOff>171451</xdr:colOff>
      <xdr:row>3</xdr:row>
      <xdr:rowOff>180973</xdr:rowOff>
    </xdr:from>
    <xdr:to>
      <xdr:col>14</xdr:col>
      <xdr:colOff>76201</xdr:colOff>
      <xdr:row>60</xdr:row>
      <xdr:rowOff>180974</xdr:rowOff>
    </xdr:to>
    <xdr:graphicFrame macro="">
      <xdr:nvGraphicFramePr>
        <xdr:cNvPr id="2" name="2 Gráfico">
          <a:extLst>
            <a:ext uri="{FF2B5EF4-FFF2-40B4-BE49-F238E27FC236}">
              <a16:creationId xmlns:a16="http://schemas.microsoft.com/office/drawing/2014/main" id="{6D061E83-B23A-4A69-BD29-A5E20B7009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247650</xdr:colOff>
      <xdr:row>28</xdr:row>
      <xdr:rowOff>57150</xdr:rowOff>
    </xdr:from>
    <xdr:to>
      <xdr:col>14</xdr:col>
      <xdr:colOff>28575</xdr:colOff>
      <xdr:row>59</xdr:row>
      <xdr:rowOff>19050</xdr:rowOff>
    </xdr:to>
    <xdr:graphicFrame macro="">
      <xdr:nvGraphicFramePr>
        <xdr:cNvPr id="3" name="2 Gráfico">
          <a:extLst>
            <a:ext uri="{FF2B5EF4-FFF2-40B4-BE49-F238E27FC236}">
              <a16:creationId xmlns:a16="http://schemas.microsoft.com/office/drawing/2014/main" id="{73091E53-826A-4FB1-83A9-13BEED9D6C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6.xml><?xml version="1.0" encoding="utf-8"?>
<c:userShapes xmlns:c="http://schemas.openxmlformats.org/drawingml/2006/chart">
  <cdr:relSizeAnchor xmlns:cdr="http://schemas.openxmlformats.org/drawingml/2006/chartDrawing">
    <cdr:from>
      <cdr:x>0.0688</cdr:x>
      <cdr:y>0.0096</cdr:y>
    </cdr:from>
    <cdr:to>
      <cdr:x>0.9747</cdr:x>
      <cdr:y>0.06228</cdr:y>
    </cdr:to>
    <cdr:sp macro="" textlink="">
      <cdr:nvSpPr>
        <cdr:cNvPr id="2" name="1 CuadroTexto"/>
        <cdr:cNvSpPr txBox="1"/>
      </cdr:nvSpPr>
      <cdr:spPr>
        <a:xfrm xmlns:a="http://schemas.openxmlformats.org/drawingml/2006/main">
          <a:off x="674980" y="104242"/>
          <a:ext cx="8887558" cy="572035"/>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Brecha entre el porcentaje de mujeres y hombres ocupadas(os) sin pago, por grupos de edad y situación de pobreza,</a:t>
          </a:r>
          <a:r>
            <a:rPr lang="es-MX" sz="1200" b="0" baseline="0">
              <a:solidFill>
                <a:srgbClr val="002060"/>
              </a:solidFill>
              <a:latin typeface="Trebuchet MS" pitchFamily="34" charset="0"/>
            </a:rPr>
            <a:t> </a:t>
          </a:r>
          <a:r>
            <a:rPr lang="es-MX" sz="1200" b="0">
              <a:solidFill>
                <a:srgbClr val="002060"/>
              </a:solidFill>
              <a:latin typeface="Trebuchet MS" pitchFamily="34" charset="0"/>
            </a:rPr>
            <a:t>México,</a:t>
          </a:r>
          <a:r>
            <a:rPr lang="es-MX" sz="1200" b="0" baseline="0">
              <a:solidFill>
                <a:srgbClr val="002060"/>
              </a:solidFill>
              <a:latin typeface="Trebuchet MS" pitchFamily="34" charset="0"/>
            </a:rPr>
            <a:t> </a:t>
          </a:r>
          <a:r>
            <a:rPr lang="es-MX" sz="1200" b="0">
              <a:solidFill>
                <a:srgbClr val="002060"/>
              </a:solidFill>
              <a:latin typeface="Trebuchet MS" pitchFamily="34" charset="0"/>
            </a:rPr>
            <a:t>2016-2020</a:t>
          </a:r>
        </a:p>
      </cdr:txBody>
    </cdr:sp>
  </cdr:relSizeAnchor>
  <cdr:relSizeAnchor xmlns:cdr="http://schemas.openxmlformats.org/drawingml/2006/chartDrawing">
    <cdr:from>
      <cdr:x>0.00948</cdr:x>
      <cdr:y>0.96492</cdr:y>
    </cdr:from>
    <cdr:to>
      <cdr:x>0.91694</cdr:x>
      <cdr:y>0.98865</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92972" y="10477564"/>
          <a:ext cx="8902863" cy="25767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y 2020.</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La brecha se expresa en puntos porcentuales.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37.xml><?xml version="1.0" encoding="utf-8"?>
<c:userShapes xmlns:c="http://schemas.openxmlformats.org/drawingml/2006/chart">
  <cdr:relSizeAnchor xmlns:cdr="http://schemas.openxmlformats.org/drawingml/2006/chartDrawing">
    <cdr:from>
      <cdr:x>0.0688</cdr:x>
      <cdr:y>0.0096</cdr:y>
    </cdr:from>
    <cdr:to>
      <cdr:x>0.9747</cdr:x>
      <cdr:y>0.08346</cdr:y>
    </cdr:to>
    <cdr:sp macro="" textlink="">
      <cdr:nvSpPr>
        <cdr:cNvPr id="2" name="1 CuadroTexto"/>
        <cdr:cNvSpPr txBox="1"/>
      </cdr:nvSpPr>
      <cdr:spPr>
        <a:xfrm xmlns:a="http://schemas.openxmlformats.org/drawingml/2006/main">
          <a:off x="691363" y="59162"/>
          <a:ext cx="9103275" cy="455189"/>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Brecha entre el porcentaje de mujeres y hombres ocupadas(os) sin pago, por grupos de edad y situación de pobreza,</a:t>
          </a:r>
          <a:r>
            <a:rPr lang="es-MX" sz="1200" b="0" baseline="0">
              <a:solidFill>
                <a:srgbClr val="002060"/>
              </a:solidFill>
              <a:latin typeface="Trebuchet MS" pitchFamily="34" charset="0"/>
            </a:rPr>
            <a:t> </a:t>
          </a:r>
          <a:r>
            <a:rPr lang="es-MX" sz="1200" b="0">
              <a:solidFill>
                <a:srgbClr val="002060"/>
              </a:solidFill>
              <a:latin typeface="Trebuchet MS" pitchFamily="34" charset="0"/>
            </a:rPr>
            <a:t>México,</a:t>
          </a:r>
          <a:r>
            <a:rPr lang="es-MX" sz="1200" b="0" baseline="0">
              <a:solidFill>
                <a:srgbClr val="002060"/>
              </a:solidFill>
              <a:latin typeface="Trebuchet MS" pitchFamily="34" charset="0"/>
            </a:rPr>
            <a:t> </a:t>
          </a:r>
          <a:r>
            <a:rPr lang="es-MX" sz="1200" b="0">
              <a:solidFill>
                <a:srgbClr val="002060"/>
              </a:solidFill>
              <a:latin typeface="Trebuchet MS" pitchFamily="34" charset="0"/>
            </a:rPr>
            <a:t>2016-2020</a:t>
          </a:r>
        </a:p>
      </cdr:txBody>
    </cdr:sp>
  </cdr:relSizeAnchor>
</c:userShapes>
</file>

<file path=xl/drawings/drawing38.xml><?xml version="1.0" encoding="utf-8"?>
<xdr:wsDr xmlns:xdr="http://schemas.openxmlformats.org/drawingml/2006/spreadsheetDrawing" xmlns:a="http://schemas.openxmlformats.org/drawingml/2006/main">
  <xdr:twoCellAnchor>
    <xdr:from>
      <xdr:col>1</xdr:col>
      <xdr:colOff>38100</xdr:colOff>
      <xdr:row>4</xdr:row>
      <xdr:rowOff>19050</xdr:rowOff>
    </xdr:from>
    <xdr:to>
      <xdr:col>14</xdr:col>
      <xdr:colOff>200025</xdr:colOff>
      <xdr:row>33</xdr:row>
      <xdr:rowOff>66675</xdr:rowOff>
    </xdr:to>
    <xdr:graphicFrame macro="">
      <xdr:nvGraphicFramePr>
        <xdr:cNvPr id="2" name="3 Gráfico">
          <a:extLst>
            <a:ext uri="{FF2B5EF4-FFF2-40B4-BE49-F238E27FC236}">
              <a16:creationId xmlns:a16="http://schemas.microsoft.com/office/drawing/2014/main" id="{357E84AB-4AFE-41A9-8614-03D15B64DC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9.xml><?xml version="1.0" encoding="utf-8"?>
<c:userShapes xmlns:c="http://schemas.openxmlformats.org/drawingml/2006/chart">
  <cdr:relSizeAnchor xmlns:cdr="http://schemas.openxmlformats.org/drawingml/2006/chartDrawing">
    <cdr:from>
      <cdr:x>0.04535</cdr:x>
      <cdr:y>0.02981</cdr:y>
    </cdr:from>
    <cdr:to>
      <cdr:x>0.97177</cdr:x>
      <cdr:y>0.11083</cdr:y>
    </cdr:to>
    <cdr:sp macro="" textlink="">
      <cdr:nvSpPr>
        <cdr:cNvPr id="2" name="1 CuadroTexto"/>
        <cdr:cNvSpPr txBox="1"/>
      </cdr:nvSpPr>
      <cdr:spPr>
        <a:xfrm xmlns:a="http://schemas.openxmlformats.org/drawingml/2006/main">
          <a:off x="581461" y="140911"/>
          <a:ext cx="11877238" cy="382965"/>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tx2">
                  <a:lumMod val="75000"/>
                </a:schemeClr>
              </a:solidFill>
              <a:latin typeface="Trebuchet MS" pitchFamily="34" charset="0"/>
            </a:rPr>
            <a:t>Distribución porcentual de la población trabajadora por tipo de segregación laboral, para cada sexo y situación de pobreza, México 2016-2020</a:t>
          </a:r>
        </a:p>
      </cdr:txBody>
    </cdr:sp>
  </cdr:relSizeAnchor>
  <cdr:relSizeAnchor xmlns:cdr="http://schemas.openxmlformats.org/drawingml/2006/chartDrawing">
    <cdr:from>
      <cdr:x>0.04161</cdr:x>
      <cdr:y>0.93885</cdr:y>
    </cdr:from>
    <cdr:to>
      <cdr:x>0.94362</cdr:x>
      <cdr:y>0.99306</cdr:y>
    </cdr:to>
    <cdr:sp macro="" textlink="">
      <cdr:nvSpPr>
        <cdr:cNvPr id="3" name="2 CuadroTexto"/>
        <cdr:cNvSpPr txBox="1"/>
      </cdr:nvSpPr>
      <cdr:spPr>
        <a:xfrm xmlns:a="http://schemas.openxmlformats.org/drawingml/2006/main">
          <a:off x="266188" y="4032345"/>
          <a:ext cx="5770310" cy="23283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la ENIGH 2016, 2018 y 2020.</a:t>
          </a:r>
        </a:p>
      </cdr:txBody>
    </cdr:sp>
  </cdr:relSizeAnchor>
</c:userShapes>
</file>

<file path=xl/drawings/drawing40.xml><?xml version="1.0" encoding="utf-8"?>
<xdr:wsDr xmlns:xdr="http://schemas.openxmlformats.org/drawingml/2006/spreadsheetDrawing" xmlns:a="http://schemas.openxmlformats.org/drawingml/2006/main">
  <xdr:twoCellAnchor>
    <xdr:from>
      <xdr:col>1</xdr:col>
      <xdr:colOff>35299</xdr:colOff>
      <xdr:row>4</xdr:row>
      <xdr:rowOff>9524</xdr:rowOff>
    </xdr:from>
    <xdr:to>
      <xdr:col>13</xdr:col>
      <xdr:colOff>699808</xdr:colOff>
      <xdr:row>34</xdr:row>
      <xdr:rowOff>0</xdr:rowOff>
    </xdr:to>
    <xdr:graphicFrame macro="">
      <xdr:nvGraphicFramePr>
        <xdr:cNvPr id="2" name="2 Gráfico">
          <a:extLst>
            <a:ext uri="{FF2B5EF4-FFF2-40B4-BE49-F238E27FC236}">
              <a16:creationId xmlns:a16="http://schemas.microsoft.com/office/drawing/2014/main" id="{E8566E5A-DEBB-40EB-820C-0BCEF513E0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1.xml><?xml version="1.0" encoding="utf-8"?>
<c:userShapes xmlns:c="http://schemas.openxmlformats.org/drawingml/2006/chart">
  <cdr:relSizeAnchor xmlns:cdr="http://schemas.openxmlformats.org/drawingml/2006/chartDrawing">
    <cdr:from>
      <cdr:x>0.07268</cdr:x>
      <cdr:y>0.02796</cdr:y>
    </cdr:from>
    <cdr:to>
      <cdr:x>0.97858</cdr:x>
      <cdr:y>0.10518</cdr:y>
    </cdr:to>
    <cdr:sp macro="" textlink="">
      <cdr:nvSpPr>
        <cdr:cNvPr id="2" name="1 CuadroTexto"/>
        <cdr:cNvSpPr txBox="1"/>
      </cdr:nvSpPr>
      <cdr:spPr>
        <a:xfrm xmlns:a="http://schemas.openxmlformats.org/drawingml/2006/main">
          <a:off x="713080" y="159547"/>
          <a:ext cx="8887558" cy="440529"/>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 Brecha entre el porcentaje de trabajadoras y trabajadores sin contrato, por situación de pobreza,</a:t>
          </a:r>
          <a:r>
            <a:rPr lang="es-MX" sz="1200" b="0" baseline="0">
              <a:solidFill>
                <a:srgbClr val="002060"/>
              </a:solidFill>
              <a:latin typeface="Trebuchet MS" pitchFamily="34" charset="0"/>
            </a:rPr>
            <a:t> </a:t>
          </a:r>
          <a:r>
            <a:rPr lang="es-MX" sz="1200" b="0">
              <a:solidFill>
                <a:srgbClr val="002060"/>
              </a:solidFill>
              <a:latin typeface="Trebuchet MS" pitchFamily="34" charset="0"/>
            </a:rPr>
            <a:t>México,</a:t>
          </a:r>
          <a:r>
            <a:rPr lang="es-MX" sz="1200" b="0" baseline="0">
              <a:solidFill>
                <a:srgbClr val="002060"/>
              </a:solidFill>
              <a:latin typeface="Trebuchet MS" pitchFamily="34" charset="0"/>
            </a:rPr>
            <a:t> </a:t>
          </a:r>
          <a:r>
            <a:rPr lang="es-MX" sz="1200" b="0">
              <a:solidFill>
                <a:srgbClr val="002060"/>
              </a:solidFill>
              <a:latin typeface="Trebuchet MS" pitchFamily="34" charset="0"/>
            </a:rPr>
            <a:t>2016-2020</a:t>
          </a:r>
        </a:p>
      </cdr:txBody>
    </cdr:sp>
  </cdr:relSizeAnchor>
  <cdr:relSizeAnchor xmlns:cdr="http://schemas.openxmlformats.org/drawingml/2006/chartDrawing">
    <cdr:from>
      <cdr:x>0</cdr:x>
      <cdr:y>0.9283</cdr:y>
    </cdr:from>
    <cdr:to>
      <cdr:x>0.90746</cdr:x>
      <cdr:y>0.95203</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0" y="4792395"/>
          <a:ext cx="8902863" cy="12250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y 2020.</a:t>
          </a: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La brecha se expresa en puntos porcentuales.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42.xml><?xml version="1.0" encoding="utf-8"?>
<xdr:wsDr xmlns:xdr="http://schemas.openxmlformats.org/drawingml/2006/spreadsheetDrawing" xmlns:a="http://schemas.openxmlformats.org/drawingml/2006/main">
  <xdr:twoCellAnchor>
    <xdr:from>
      <xdr:col>0</xdr:col>
      <xdr:colOff>269598</xdr:colOff>
      <xdr:row>4</xdr:row>
      <xdr:rowOff>18220</xdr:rowOff>
    </xdr:from>
    <xdr:to>
      <xdr:col>22</xdr:col>
      <xdr:colOff>470647</xdr:colOff>
      <xdr:row>136</xdr:row>
      <xdr:rowOff>179294</xdr:rowOff>
    </xdr:to>
    <xdr:graphicFrame macro="">
      <xdr:nvGraphicFramePr>
        <xdr:cNvPr id="2" name="2 Gráfico">
          <a:extLst>
            <a:ext uri="{FF2B5EF4-FFF2-40B4-BE49-F238E27FC236}">
              <a16:creationId xmlns:a16="http://schemas.microsoft.com/office/drawing/2014/main" id="{00000000-0008-0000-1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316566</xdr:colOff>
      <xdr:row>34</xdr:row>
      <xdr:rowOff>61632</xdr:rowOff>
    </xdr:from>
    <xdr:to>
      <xdr:col>22</xdr:col>
      <xdr:colOff>448236</xdr:colOff>
      <xdr:row>68</xdr:row>
      <xdr:rowOff>0</xdr:rowOff>
    </xdr:to>
    <xdr:graphicFrame macro="">
      <xdr:nvGraphicFramePr>
        <xdr:cNvPr id="6" name="2 Gráfico">
          <a:extLst>
            <a:ext uri="{FF2B5EF4-FFF2-40B4-BE49-F238E27FC236}">
              <a16:creationId xmlns:a16="http://schemas.microsoft.com/office/drawing/2014/main" id="{00000000-0008-0000-1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347382</xdr:colOff>
      <xdr:row>67</xdr:row>
      <xdr:rowOff>179293</xdr:rowOff>
    </xdr:from>
    <xdr:to>
      <xdr:col>22</xdr:col>
      <xdr:colOff>471208</xdr:colOff>
      <xdr:row>101</xdr:row>
      <xdr:rowOff>89646</xdr:rowOff>
    </xdr:to>
    <xdr:graphicFrame macro="">
      <xdr:nvGraphicFramePr>
        <xdr:cNvPr id="4" name="2 Gráfico">
          <a:extLst>
            <a:ext uri="{FF2B5EF4-FFF2-40B4-BE49-F238E27FC236}">
              <a16:creationId xmlns:a16="http://schemas.microsoft.com/office/drawing/2014/main" id="{00000000-0008-0000-1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336176</xdr:colOff>
      <xdr:row>101</xdr:row>
      <xdr:rowOff>56030</xdr:rowOff>
    </xdr:from>
    <xdr:to>
      <xdr:col>22</xdr:col>
      <xdr:colOff>460002</xdr:colOff>
      <xdr:row>135</xdr:row>
      <xdr:rowOff>168088</xdr:rowOff>
    </xdr:to>
    <xdr:graphicFrame macro="">
      <xdr:nvGraphicFramePr>
        <xdr:cNvPr id="5" name="2 Gráfico">
          <a:extLst>
            <a:ext uri="{FF2B5EF4-FFF2-40B4-BE49-F238E27FC236}">
              <a16:creationId xmlns:a16="http://schemas.microsoft.com/office/drawing/2014/main" id="{00000000-0008-0000-1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100853</xdr:colOff>
      <xdr:row>135</xdr:row>
      <xdr:rowOff>56029</xdr:rowOff>
    </xdr:from>
    <xdr:to>
      <xdr:col>13</xdr:col>
      <xdr:colOff>119916</xdr:colOff>
      <xdr:row>136</xdr:row>
      <xdr:rowOff>121415</xdr:rowOff>
    </xdr:to>
    <xdr:sp macro="" textlink="">
      <xdr:nvSpPr>
        <xdr:cNvPr id="7" name="10 CuadroTexto">
          <a:extLst>
            <a:ext uri="{FF2B5EF4-FFF2-40B4-BE49-F238E27FC236}">
              <a16:creationId xmlns:a16="http://schemas.microsoft.com/office/drawing/2014/main" id="{00000000-0008-0000-1300-000007000000}"/>
            </a:ext>
          </a:extLst>
        </xdr:cNvPr>
        <xdr:cNvSpPr txBox="1"/>
      </xdr:nvSpPr>
      <xdr:spPr>
        <a:xfrm>
          <a:off x="459441" y="25874382"/>
          <a:ext cx="9163063" cy="255886"/>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y 2020.</a:t>
          </a:r>
          <a:endParaRPr lang="es-MX" sz="1100">
            <a:latin typeface="Trebuchet MS" pitchFamily="34" charset="0"/>
          </a:endParaRPr>
        </a:p>
      </xdr:txBody>
    </xdr:sp>
    <xdr:clientData/>
  </xdr:twoCellAnchor>
</xdr:wsDr>
</file>

<file path=xl/drawings/drawing43.xml><?xml version="1.0" encoding="utf-8"?>
<c:userShapes xmlns:c="http://schemas.openxmlformats.org/drawingml/2006/chart">
  <cdr:relSizeAnchor xmlns:cdr="http://schemas.openxmlformats.org/drawingml/2006/chartDrawing">
    <cdr:from>
      <cdr:x>0.06948</cdr:x>
      <cdr:y>0.00415</cdr:y>
    </cdr:from>
    <cdr:to>
      <cdr:x>0.97538</cdr:x>
      <cdr:y>0.02847</cdr:y>
    </cdr:to>
    <cdr:sp macro="" textlink="">
      <cdr:nvSpPr>
        <cdr:cNvPr id="2" name="1 CuadroTexto"/>
        <cdr:cNvSpPr txBox="1"/>
      </cdr:nvSpPr>
      <cdr:spPr>
        <a:xfrm xmlns:a="http://schemas.openxmlformats.org/drawingml/2006/main">
          <a:off x="1150646" y="105149"/>
          <a:ext cx="15003187" cy="616222"/>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Horas promedio semanales que mujeres</a:t>
          </a:r>
          <a:r>
            <a:rPr lang="es-MX" sz="1200" b="0" baseline="0">
              <a:solidFill>
                <a:srgbClr val="002060"/>
              </a:solidFill>
              <a:latin typeface="Trebuchet MS" pitchFamily="34" charset="0"/>
            </a:rPr>
            <a:t> y hombres </a:t>
          </a:r>
          <a:r>
            <a:rPr lang="es-MX" sz="1200" b="0">
              <a:solidFill>
                <a:srgbClr val="002060"/>
              </a:solidFill>
              <a:latin typeface="Trebuchet MS" pitchFamily="34" charset="0"/>
            </a:rPr>
            <a:t>destinan al trabajo doméstico no remunerado, extradoméstico y a ambos (tiempo total de trabajo), según situación de pobreza, México,</a:t>
          </a:r>
          <a:r>
            <a:rPr lang="es-MX" sz="1200" b="0" baseline="0">
              <a:solidFill>
                <a:srgbClr val="002060"/>
              </a:solidFill>
              <a:latin typeface="Trebuchet MS" pitchFamily="34" charset="0"/>
            </a:rPr>
            <a:t> </a:t>
          </a:r>
          <a:r>
            <a:rPr lang="es-MX" sz="1200" b="0">
              <a:solidFill>
                <a:srgbClr val="002060"/>
              </a:solidFill>
              <a:latin typeface="Trebuchet MS" pitchFamily="34" charset="0"/>
            </a:rPr>
            <a:t>2016-2020</a:t>
          </a:r>
        </a:p>
      </cdr:txBody>
    </cdr:sp>
  </cdr:relSizeAnchor>
  <cdr:relSizeAnchor xmlns:cdr="http://schemas.openxmlformats.org/drawingml/2006/chartDrawing">
    <cdr:from>
      <cdr:x>0.0487</cdr:x>
      <cdr:y>0.92683</cdr:y>
    </cdr:from>
    <cdr:to>
      <cdr:x>0.88115</cdr:x>
      <cdr:y>0.9599</cdr:y>
    </cdr:to>
    <cdr:sp macro="" textlink="">
      <cdr:nvSpPr>
        <cdr:cNvPr id="9" name="6 CuadroTexto">
          <a:extLst xmlns:a="http://schemas.openxmlformats.org/drawingml/2006/main">
            <a:ext uri="{FF2B5EF4-FFF2-40B4-BE49-F238E27FC236}">
              <a16:creationId xmlns:a16="http://schemas.microsoft.com/office/drawing/2014/main" id="{B070E0E9-28E9-4657-930B-852FCCA68F01}"/>
            </a:ext>
          </a:extLst>
        </cdr:cNvPr>
        <cdr:cNvSpPr txBox="1"/>
      </cdr:nvSpPr>
      <cdr:spPr>
        <a:xfrm xmlns:a="http://schemas.openxmlformats.org/drawingml/2006/main">
          <a:off x="558799" y="6390216"/>
          <a:ext cx="9551906" cy="22800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MX" sz="900">
              <a:solidFill>
                <a:srgbClr val="002060"/>
              </a:solidFill>
              <a:latin typeface="Trebuchet MS" pitchFamily="34" charset="0"/>
            </a:rPr>
            <a:t>Fuente: estimaciones del CONEVAL con base en la ENIGH 2016, 2018 y 2020.</a:t>
          </a:r>
        </a:p>
      </cdr:txBody>
    </cdr:sp>
  </cdr:relSizeAnchor>
</c:userShapes>
</file>

<file path=xl/drawings/drawing44.xml><?xml version="1.0" encoding="utf-8"?>
<c:userShapes xmlns:c="http://schemas.openxmlformats.org/drawingml/2006/chart">
  <cdr:relSizeAnchor xmlns:cdr="http://schemas.openxmlformats.org/drawingml/2006/chartDrawing">
    <cdr:from>
      <cdr:x>0.0688</cdr:x>
      <cdr:y>0.0183</cdr:y>
    </cdr:from>
    <cdr:to>
      <cdr:x>0.9747</cdr:x>
      <cdr:y>0.10815</cdr:y>
    </cdr:to>
    <cdr:sp macro="" textlink="">
      <cdr:nvSpPr>
        <cdr:cNvPr id="2" name="1 CuadroTexto"/>
        <cdr:cNvSpPr txBox="1"/>
      </cdr:nvSpPr>
      <cdr:spPr>
        <a:xfrm xmlns:a="http://schemas.openxmlformats.org/drawingml/2006/main">
          <a:off x="663184" y="104774"/>
          <a:ext cx="8732242" cy="514350"/>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Horas promedio semanales que mujeres</a:t>
          </a:r>
          <a:r>
            <a:rPr lang="es-MX" sz="1200" b="0" baseline="0">
              <a:solidFill>
                <a:srgbClr val="002060"/>
              </a:solidFill>
              <a:latin typeface="Trebuchet MS" pitchFamily="34" charset="0"/>
            </a:rPr>
            <a:t> y hombres </a:t>
          </a:r>
          <a:r>
            <a:rPr lang="es-MX" sz="1200" b="0">
              <a:solidFill>
                <a:srgbClr val="002060"/>
              </a:solidFill>
              <a:latin typeface="Trebuchet MS" pitchFamily="34" charset="0"/>
            </a:rPr>
            <a:t>destinan al tiempo total de trabajo, según grupos de edad y situación de pobreza, México,</a:t>
          </a:r>
          <a:r>
            <a:rPr lang="es-MX" sz="1200" b="0" baseline="0">
              <a:solidFill>
                <a:srgbClr val="002060"/>
              </a:solidFill>
              <a:latin typeface="Trebuchet MS" pitchFamily="34" charset="0"/>
            </a:rPr>
            <a:t> </a:t>
          </a:r>
          <a:r>
            <a:rPr lang="es-MX" sz="1200" b="0">
              <a:solidFill>
                <a:srgbClr val="002060"/>
              </a:solidFill>
              <a:latin typeface="Trebuchet MS" pitchFamily="34" charset="0"/>
            </a:rPr>
            <a:t>2016-2020</a:t>
          </a:r>
        </a:p>
      </cdr:txBody>
    </cdr:sp>
  </cdr:relSizeAnchor>
</c:userShapes>
</file>

<file path=xl/drawings/drawing45.xml><?xml version="1.0" encoding="utf-8"?>
<c:userShapes xmlns:c="http://schemas.openxmlformats.org/drawingml/2006/chart">
  <cdr:relSizeAnchor xmlns:cdr="http://schemas.openxmlformats.org/drawingml/2006/chartDrawing">
    <cdr:from>
      <cdr:x>0.0688</cdr:x>
      <cdr:y>0.0183</cdr:y>
    </cdr:from>
    <cdr:to>
      <cdr:x>0.9747</cdr:x>
      <cdr:y>0.10815</cdr:y>
    </cdr:to>
    <cdr:sp macro="" textlink="">
      <cdr:nvSpPr>
        <cdr:cNvPr id="2" name="1 CuadroTexto"/>
        <cdr:cNvSpPr txBox="1"/>
      </cdr:nvSpPr>
      <cdr:spPr>
        <a:xfrm xmlns:a="http://schemas.openxmlformats.org/drawingml/2006/main">
          <a:off x="663184" y="104774"/>
          <a:ext cx="8732242" cy="514350"/>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Horas promedio semanales que mujeres</a:t>
          </a:r>
          <a:r>
            <a:rPr lang="es-MX" sz="1200" b="0" baseline="0">
              <a:solidFill>
                <a:srgbClr val="002060"/>
              </a:solidFill>
              <a:latin typeface="Trebuchet MS" pitchFamily="34" charset="0"/>
            </a:rPr>
            <a:t> y hombres </a:t>
          </a:r>
          <a:r>
            <a:rPr lang="es-MX" sz="1200" b="0">
              <a:solidFill>
                <a:srgbClr val="002060"/>
              </a:solidFill>
              <a:latin typeface="Trebuchet MS" pitchFamily="34" charset="0"/>
            </a:rPr>
            <a:t>destinan al trabajo doméstico</a:t>
          </a:r>
          <a:r>
            <a:rPr lang="es-MX" sz="1200" b="0" baseline="0">
              <a:solidFill>
                <a:srgbClr val="002060"/>
              </a:solidFill>
              <a:latin typeface="Trebuchet MS" pitchFamily="34" charset="0"/>
            </a:rPr>
            <a:t> no remunerado, </a:t>
          </a:r>
          <a:r>
            <a:rPr lang="es-MX" sz="1200" b="0">
              <a:solidFill>
                <a:srgbClr val="002060"/>
              </a:solidFill>
              <a:latin typeface="Trebuchet MS" pitchFamily="34" charset="0"/>
            </a:rPr>
            <a:t>según grupos de</a:t>
          </a:r>
          <a:r>
            <a:rPr lang="es-MX" sz="1200" b="0" baseline="0">
              <a:solidFill>
                <a:srgbClr val="002060"/>
              </a:solidFill>
              <a:latin typeface="Trebuchet MS" pitchFamily="34" charset="0"/>
            </a:rPr>
            <a:t> edad y </a:t>
          </a:r>
          <a:r>
            <a:rPr lang="es-MX" sz="1200" b="0">
              <a:solidFill>
                <a:srgbClr val="002060"/>
              </a:solidFill>
              <a:latin typeface="Trebuchet MS" pitchFamily="34" charset="0"/>
            </a:rPr>
            <a:t>situación de pobreza, México,</a:t>
          </a:r>
          <a:r>
            <a:rPr lang="es-MX" sz="1200" b="0" baseline="0">
              <a:solidFill>
                <a:srgbClr val="002060"/>
              </a:solidFill>
              <a:latin typeface="Trebuchet MS" pitchFamily="34" charset="0"/>
            </a:rPr>
            <a:t> </a:t>
          </a:r>
          <a:r>
            <a:rPr lang="es-MX" sz="1200" b="0">
              <a:solidFill>
                <a:srgbClr val="002060"/>
              </a:solidFill>
              <a:latin typeface="Trebuchet MS" pitchFamily="34" charset="0"/>
            </a:rPr>
            <a:t>2016-2020</a:t>
          </a:r>
        </a:p>
      </cdr:txBody>
    </cdr:sp>
  </cdr:relSizeAnchor>
</c:userShapes>
</file>

<file path=xl/drawings/drawing46.xml><?xml version="1.0" encoding="utf-8"?>
<c:userShapes xmlns:c="http://schemas.openxmlformats.org/drawingml/2006/chart">
  <cdr:relSizeAnchor xmlns:cdr="http://schemas.openxmlformats.org/drawingml/2006/chartDrawing">
    <cdr:from>
      <cdr:x>0.0688</cdr:x>
      <cdr:y>0.0183</cdr:y>
    </cdr:from>
    <cdr:to>
      <cdr:x>0.97957</cdr:x>
      <cdr:y>0.10815</cdr:y>
    </cdr:to>
    <cdr:sp macro="" textlink="">
      <cdr:nvSpPr>
        <cdr:cNvPr id="2" name="1 CuadroTexto"/>
        <cdr:cNvSpPr txBox="1"/>
      </cdr:nvSpPr>
      <cdr:spPr>
        <a:xfrm xmlns:a="http://schemas.openxmlformats.org/drawingml/2006/main">
          <a:off x="1134127" y="124456"/>
          <a:ext cx="15013549" cy="611056"/>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Horas promedio semanales que mujeres</a:t>
          </a:r>
          <a:r>
            <a:rPr lang="es-MX" sz="1200" b="0" baseline="0">
              <a:solidFill>
                <a:srgbClr val="002060"/>
              </a:solidFill>
              <a:latin typeface="Trebuchet MS" pitchFamily="34" charset="0"/>
            </a:rPr>
            <a:t> y hombres </a:t>
          </a:r>
          <a:r>
            <a:rPr lang="es-MX" sz="1200" b="0">
              <a:solidFill>
                <a:srgbClr val="002060"/>
              </a:solidFill>
              <a:latin typeface="Trebuchet MS" pitchFamily="34" charset="0"/>
            </a:rPr>
            <a:t>destinan al trabajo extradoméstico</a:t>
          </a:r>
          <a:r>
            <a:rPr lang="es-MX" sz="1200" b="0" baseline="0">
              <a:solidFill>
                <a:srgbClr val="002060"/>
              </a:solidFill>
              <a:latin typeface="Trebuchet MS" pitchFamily="34" charset="0"/>
            </a:rPr>
            <a:t>, </a:t>
          </a:r>
          <a:r>
            <a:rPr lang="es-MX" sz="1200" b="0">
              <a:solidFill>
                <a:srgbClr val="002060"/>
              </a:solidFill>
              <a:latin typeface="Trebuchet MS" pitchFamily="34" charset="0"/>
            </a:rPr>
            <a:t>según grupos de</a:t>
          </a:r>
          <a:r>
            <a:rPr lang="es-MX" sz="1200" b="0" baseline="0">
              <a:solidFill>
                <a:srgbClr val="002060"/>
              </a:solidFill>
              <a:latin typeface="Trebuchet MS" pitchFamily="34" charset="0"/>
            </a:rPr>
            <a:t> edad y </a:t>
          </a:r>
          <a:r>
            <a:rPr lang="es-MX" sz="1200" b="0">
              <a:solidFill>
                <a:srgbClr val="002060"/>
              </a:solidFill>
              <a:latin typeface="Trebuchet MS" pitchFamily="34" charset="0"/>
            </a:rPr>
            <a:t>situación de pobreza, México,</a:t>
          </a:r>
          <a:r>
            <a:rPr lang="es-MX" sz="1200" b="0" baseline="0">
              <a:solidFill>
                <a:srgbClr val="002060"/>
              </a:solidFill>
              <a:latin typeface="Trebuchet MS" pitchFamily="34" charset="0"/>
            </a:rPr>
            <a:t> </a:t>
          </a:r>
          <a:r>
            <a:rPr lang="es-MX" sz="1200" b="0">
              <a:solidFill>
                <a:srgbClr val="002060"/>
              </a:solidFill>
              <a:latin typeface="Trebuchet MS" pitchFamily="34" charset="0"/>
            </a:rPr>
            <a:t>2016-2020</a:t>
          </a:r>
        </a:p>
      </cdr:txBody>
    </cdr:sp>
  </cdr:relSizeAnchor>
</c:userShapes>
</file>

<file path=xl/drawings/drawing47.xml><?xml version="1.0" encoding="utf-8"?>
<xdr:wsDr xmlns:xdr="http://schemas.openxmlformats.org/drawingml/2006/spreadsheetDrawing" xmlns:a="http://schemas.openxmlformats.org/drawingml/2006/main">
  <xdr:twoCellAnchor>
    <xdr:from>
      <xdr:col>0</xdr:col>
      <xdr:colOff>504825</xdr:colOff>
      <xdr:row>4</xdr:row>
      <xdr:rowOff>0</xdr:rowOff>
    </xdr:from>
    <xdr:to>
      <xdr:col>22</xdr:col>
      <xdr:colOff>550112</xdr:colOff>
      <xdr:row>137</xdr:row>
      <xdr:rowOff>4192</xdr:rowOff>
    </xdr:to>
    <xdr:graphicFrame macro="">
      <xdr:nvGraphicFramePr>
        <xdr:cNvPr id="2" name="2 Gráfico">
          <a:extLst>
            <a:ext uri="{FF2B5EF4-FFF2-40B4-BE49-F238E27FC236}">
              <a16:creationId xmlns:a16="http://schemas.microsoft.com/office/drawing/2014/main" id="{00000000-0008-0000-1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114300</xdr:colOff>
      <xdr:row>34</xdr:row>
      <xdr:rowOff>85725</xdr:rowOff>
    </xdr:from>
    <xdr:to>
      <xdr:col>22</xdr:col>
      <xdr:colOff>495300</xdr:colOff>
      <xdr:row>68</xdr:row>
      <xdr:rowOff>24093</xdr:rowOff>
    </xdr:to>
    <xdr:graphicFrame macro="">
      <xdr:nvGraphicFramePr>
        <xdr:cNvPr id="3" name="2 Gráfico">
          <a:extLst>
            <a:ext uri="{FF2B5EF4-FFF2-40B4-BE49-F238E27FC236}">
              <a16:creationId xmlns:a16="http://schemas.microsoft.com/office/drawing/2014/main" id="{00000000-0008-0000-1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44823</xdr:colOff>
      <xdr:row>66</xdr:row>
      <xdr:rowOff>56029</xdr:rowOff>
    </xdr:from>
    <xdr:to>
      <xdr:col>22</xdr:col>
      <xdr:colOff>527237</xdr:colOff>
      <xdr:row>99</xdr:row>
      <xdr:rowOff>156882</xdr:rowOff>
    </xdr:to>
    <xdr:graphicFrame macro="">
      <xdr:nvGraphicFramePr>
        <xdr:cNvPr id="4" name="2 Gráfico">
          <a:extLst>
            <a:ext uri="{FF2B5EF4-FFF2-40B4-BE49-F238E27FC236}">
              <a16:creationId xmlns:a16="http://schemas.microsoft.com/office/drawing/2014/main" id="{00000000-0008-0000-1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44824</xdr:colOff>
      <xdr:row>99</xdr:row>
      <xdr:rowOff>0</xdr:rowOff>
    </xdr:from>
    <xdr:to>
      <xdr:col>22</xdr:col>
      <xdr:colOff>527238</xdr:colOff>
      <xdr:row>134</xdr:row>
      <xdr:rowOff>133350</xdr:rowOff>
    </xdr:to>
    <xdr:graphicFrame macro="">
      <xdr:nvGraphicFramePr>
        <xdr:cNvPr id="5" name="2 Gráfico">
          <a:extLst>
            <a:ext uri="{FF2B5EF4-FFF2-40B4-BE49-F238E27FC236}">
              <a16:creationId xmlns:a16="http://schemas.microsoft.com/office/drawing/2014/main" id="{00000000-0008-0000-15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235324</xdr:colOff>
      <xdr:row>135</xdr:row>
      <xdr:rowOff>44824</xdr:rowOff>
    </xdr:from>
    <xdr:to>
      <xdr:col>13</xdr:col>
      <xdr:colOff>254387</xdr:colOff>
      <xdr:row>136</xdr:row>
      <xdr:rowOff>110210</xdr:rowOff>
    </xdr:to>
    <xdr:sp macro="" textlink="">
      <xdr:nvSpPr>
        <xdr:cNvPr id="6" name="10 CuadroTexto">
          <a:extLst>
            <a:ext uri="{FF2B5EF4-FFF2-40B4-BE49-F238E27FC236}">
              <a16:creationId xmlns:a16="http://schemas.microsoft.com/office/drawing/2014/main" id="{00000000-0008-0000-1500-000006000000}"/>
            </a:ext>
          </a:extLst>
        </xdr:cNvPr>
        <xdr:cNvSpPr txBox="1"/>
      </xdr:nvSpPr>
      <xdr:spPr>
        <a:xfrm>
          <a:off x="750795" y="25829559"/>
          <a:ext cx="9163063" cy="255886"/>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y 2020.</a:t>
          </a:r>
          <a:endParaRPr lang="es-MX" sz="1100">
            <a:latin typeface="Trebuchet MS" pitchFamily="34" charset="0"/>
          </a:endParaRPr>
        </a:p>
      </xdr:txBody>
    </xdr:sp>
    <xdr:clientData/>
  </xdr:twoCellAnchor>
</xdr:wsDr>
</file>

<file path=xl/drawings/drawing48.xml><?xml version="1.0" encoding="utf-8"?>
<c:userShapes xmlns:c="http://schemas.openxmlformats.org/drawingml/2006/chart">
  <cdr:relSizeAnchor xmlns:cdr="http://schemas.openxmlformats.org/drawingml/2006/chartDrawing">
    <cdr:from>
      <cdr:x>0.06948</cdr:x>
      <cdr:y>0.00415</cdr:y>
    </cdr:from>
    <cdr:to>
      <cdr:x>0.97538</cdr:x>
      <cdr:y>0.02847</cdr:y>
    </cdr:to>
    <cdr:sp macro="" textlink="">
      <cdr:nvSpPr>
        <cdr:cNvPr id="2" name="1 CuadroTexto"/>
        <cdr:cNvSpPr txBox="1"/>
      </cdr:nvSpPr>
      <cdr:spPr>
        <a:xfrm xmlns:a="http://schemas.openxmlformats.org/drawingml/2006/main">
          <a:off x="1150646" y="105149"/>
          <a:ext cx="15003187" cy="616222"/>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Horas totales semanales que mujeres</a:t>
          </a:r>
          <a:r>
            <a:rPr lang="es-MX" sz="1200" b="0" baseline="0">
              <a:solidFill>
                <a:srgbClr val="002060"/>
              </a:solidFill>
              <a:latin typeface="Trebuchet MS" pitchFamily="34" charset="0"/>
            </a:rPr>
            <a:t> y hombres </a:t>
          </a:r>
          <a:r>
            <a:rPr lang="es-MX" sz="1200" b="0">
              <a:solidFill>
                <a:srgbClr val="002060"/>
              </a:solidFill>
              <a:latin typeface="Trebuchet MS" pitchFamily="34" charset="0"/>
            </a:rPr>
            <a:t>destinan al trabajo doméstico no remunerado, extradoméstico y a ambos (tiempo total de trabajo), según situación de pobreza, México,</a:t>
          </a:r>
          <a:r>
            <a:rPr lang="es-MX" sz="1200" b="0" baseline="0">
              <a:solidFill>
                <a:srgbClr val="002060"/>
              </a:solidFill>
              <a:latin typeface="Trebuchet MS" pitchFamily="34" charset="0"/>
            </a:rPr>
            <a:t> </a:t>
          </a:r>
          <a:r>
            <a:rPr lang="es-MX" sz="1200" b="0">
              <a:solidFill>
                <a:srgbClr val="002060"/>
              </a:solidFill>
              <a:latin typeface="Trebuchet MS" pitchFamily="34" charset="0"/>
            </a:rPr>
            <a:t>2016-2020</a:t>
          </a:r>
        </a:p>
      </cdr:txBody>
    </cdr:sp>
  </cdr:relSizeAnchor>
  <cdr:relSizeAnchor xmlns:cdr="http://schemas.openxmlformats.org/drawingml/2006/chartDrawing">
    <cdr:from>
      <cdr:x>0.0487</cdr:x>
      <cdr:y>0.92683</cdr:y>
    </cdr:from>
    <cdr:to>
      <cdr:x>0.88115</cdr:x>
      <cdr:y>0.9599</cdr:y>
    </cdr:to>
    <cdr:sp macro="" textlink="">
      <cdr:nvSpPr>
        <cdr:cNvPr id="9" name="6 CuadroTexto">
          <a:extLst xmlns:a="http://schemas.openxmlformats.org/drawingml/2006/main">
            <a:ext uri="{FF2B5EF4-FFF2-40B4-BE49-F238E27FC236}">
              <a16:creationId xmlns:a16="http://schemas.microsoft.com/office/drawing/2014/main" id="{B070E0E9-28E9-4657-930B-852FCCA68F01}"/>
            </a:ext>
          </a:extLst>
        </cdr:cNvPr>
        <cdr:cNvSpPr txBox="1"/>
      </cdr:nvSpPr>
      <cdr:spPr>
        <a:xfrm xmlns:a="http://schemas.openxmlformats.org/drawingml/2006/main">
          <a:off x="558799" y="6390216"/>
          <a:ext cx="9551906" cy="22800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MX" sz="900">
              <a:solidFill>
                <a:srgbClr val="002060"/>
              </a:solidFill>
              <a:latin typeface="Trebuchet MS" pitchFamily="34" charset="0"/>
            </a:rPr>
            <a:t>Fuente: estimaciones del CONEVAL con base en la ENIGH 2016, 2018 y 2020.</a:t>
          </a:r>
        </a:p>
      </cdr:txBody>
    </cdr:sp>
  </cdr:relSizeAnchor>
</c:userShapes>
</file>

<file path=xl/drawings/drawing49.xml><?xml version="1.0" encoding="utf-8"?>
<c:userShapes xmlns:c="http://schemas.openxmlformats.org/drawingml/2006/chart">
  <cdr:relSizeAnchor xmlns:cdr="http://schemas.openxmlformats.org/drawingml/2006/chartDrawing">
    <cdr:from>
      <cdr:x>0.0688</cdr:x>
      <cdr:y>0.0183</cdr:y>
    </cdr:from>
    <cdr:to>
      <cdr:x>0.9747</cdr:x>
      <cdr:y>0.10815</cdr:y>
    </cdr:to>
    <cdr:sp macro="" textlink="">
      <cdr:nvSpPr>
        <cdr:cNvPr id="2" name="1 CuadroTexto"/>
        <cdr:cNvSpPr txBox="1"/>
      </cdr:nvSpPr>
      <cdr:spPr>
        <a:xfrm xmlns:a="http://schemas.openxmlformats.org/drawingml/2006/main">
          <a:off x="663184" y="104774"/>
          <a:ext cx="8732242" cy="514350"/>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Horas totales semanales que mujeres</a:t>
          </a:r>
          <a:r>
            <a:rPr lang="es-MX" sz="1200" b="0" baseline="0">
              <a:solidFill>
                <a:srgbClr val="002060"/>
              </a:solidFill>
              <a:latin typeface="Trebuchet MS" pitchFamily="34" charset="0"/>
            </a:rPr>
            <a:t> y hombres </a:t>
          </a:r>
          <a:r>
            <a:rPr lang="es-MX" sz="1200" b="0">
              <a:solidFill>
                <a:srgbClr val="002060"/>
              </a:solidFill>
              <a:latin typeface="Trebuchet MS" pitchFamily="34" charset="0"/>
            </a:rPr>
            <a:t>destinan al tiempo total de trabajo, según grupos de edad y situación de pobreza, México,</a:t>
          </a:r>
          <a:r>
            <a:rPr lang="es-MX" sz="1200" b="0" baseline="0">
              <a:solidFill>
                <a:srgbClr val="002060"/>
              </a:solidFill>
              <a:latin typeface="Trebuchet MS" pitchFamily="34" charset="0"/>
            </a:rPr>
            <a:t> </a:t>
          </a:r>
          <a:r>
            <a:rPr lang="es-MX" sz="1200" b="0">
              <a:solidFill>
                <a:srgbClr val="002060"/>
              </a:solidFill>
              <a:latin typeface="Trebuchet MS" pitchFamily="34" charset="0"/>
            </a:rPr>
            <a:t>2016-2020</a:t>
          </a:r>
        </a:p>
      </cdr:txBody>
    </cdr:sp>
  </cdr:relSizeAnchor>
</c:userShapes>
</file>

<file path=xl/drawings/drawing50.xml><?xml version="1.0" encoding="utf-8"?>
<c:userShapes xmlns:c="http://schemas.openxmlformats.org/drawingml/2006/chart">
  <cdr:relSizeAnchor xmlns:cdr="http://schemas.openxmlformats.org/drawingml/2006/chartDrawing">
    <cdr:from>
      <cdr:x>0.0688</cdr:x>
      <cdr:y>0.0183</cdr:y>
    </cdr:from>
    <cdr:to>
      <cdr:x>0.9747</cdr:x>
      <cdr:y>0.10815</cdr:y>
    </cdr:to>
    <cdr:sp macro="" textlink="">
      <cdr:nvSpPr>
        <cdr:cNvPr id="2" name="1 CuadroTexto"/>
        <cdr:cNvSpPr txBox="1"/>
      </cdr:nvSpPr>
      <cdr:spPr>
        <a:xfrm xmlns:a="http://schemas.openxmlformats.org/drawingml/2006/main">
          <a:off x="663184" y="104774"/>
          <a:ext cx="8732242" cy="514350"/>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Horas totales semanales que mujeres</a:t>
          </a:r>
          <a:r>
            <a:rPr lang="es-MX" sz="1200" b="0" baseline="0">
              <a:solidFill>
                <a:srgbClr val="002060"/>
              </a:solidFill>
              <a:latin typeface="Trebuchet MS" pitchFamily="34" charset="0"/>
            </a:rPr>
            <a:t> y hombres </a:t>
          </a:r>
          <a:r>
            <a:rPr lang="es-MX" sz="1200" b="0">
              <a:solidFill>
                <a:srgbClr val="002060"/>
              </a:solidFill>
              <a:latin typeface="Trebuchet MS" pitchFamily="34" charset="0"/>
            </a:rPr>
            <a:t>destinan al trabajo doméstico</a:t>
          </a:r>
          <a:r>
            <a:rPr lang="es-MX" sz="1200" b="0" baseline="0">
              <a:solidFill>
                <a:srgbClr val="002060"/>
              </a:solidFill>
              <a:latin typeface="Trebuchet MS" pitchFamily="34" charset="0"/>
            </a:rPr>
            <a:t> no remunerado, </a:t>
          </a:r>
          <a:r>
            <a:rPr lang="es-MX" sz="1200" b="0">
              <a:solidFill>
                <a:srgbClr val="002060"/>
              </a:solidFill>
              <a:latin typeface="Trebuchet MS" pitchFamily="34" charset="0"/>
            </a:rPr>
            <a:t>según grupos de</a:t>
          </a:r>
          <a:r>
            <a:rPr lang="es-MX" sz="1200" b="0" baseline="0">
              <a:solidFill>
                <a:srgbClr val="002060"/>
              </a:solidFill>
              <a:latin typeface="Trebuchet MS" pitchFamily="34" charset="0"/>
            </a:rPr>
            <a:t> edad y </a:t>
          </a:r>
          <a:r>
            <a:rPr lang="es-MX" sz="1200" b="0">
              <a:solidFill>
                <a:srgbClr val="002060"/>
              </a:solidFill>
              <a:latin typeface="Trebuchet MS" pitchFamily="34" charset="0"/>
            </a:rPr>
            <a:t>situación de pobreza, México,</a:t>
          </a:r>
          <a:r>
            <a:rPr lang="es-MX" sz="1200" b="0" baseline="0">
              <a:solidFill>
                <a:srgbClr val="002060"/>
              </a:solidFill>
              <a:latin typeface="Trebuchet MS" pitchFamily="34" charset="0"/>
            </a:rPr>
            <a:t> </a:t>
          </a:r>
          <a:r>
            <a:rPr lang="es-MX" sz="1200" b="0">
              <a:solidFill>
                <a:srgbClr val="002060"/>
              </a:solidFill>
              <a:latin typeface="Trebuchet MS" pitchFamily="34" charset="0"/>
            </a:rPr>
            <a:t>2016-2020</a:t>
          </a:r>
        </a:p>
      </cdr:txBody>
    </cdr:sp>
  </cdr:relSizeAnchor>
</c:userShapes>
</file>

<file path=xl/drawings/drawing51.xml><?xml version="1.0" encoding="utf-8"?>
<c:userShapes xmlns:c="http://schemas.openxmlformats.org/drawingml/2006/chart">
  <cdr:relSizeAnchor xmlns:cdr="http://schemas.openxmlformats.org/drawingml/2006/chartDrawing">
    <cdr:from>
      <cdr:x>0.0688</cdr:x>
      <cdr:y>0.0183</cdr:y>
    </cdr:from>
    <cdr:to>
      <cdr:x>0.97957</cdr:x>
      <cdr:y>0.10815</cdr:y>
    </cdr:to>
    <cdr:sp macro="" textlink="">
      <cdr:nvSpPr>
        <cdr:cNvPr id="2" name="1 CuadroTexto"/>
        <cdr:cNvSpPr txBox="1"/>
      </cdr:nvSpPr>
      <cdr:spPr>
        <a:xfrm xmlns:a="http://schemas.openxmlformats.org/drawingml/2006/main">
          <a:off x="1134127" y="124456"/>
          <a:ext cx="15013549" cy="611056"/>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Horas totales semanales que mujeres</a:t>
          </a:r>
          <a:r>
            <a:rPr lang="es-MX" sz="1200" b="0" baseline="0">
              <a:solidFill>
                <a:srgbClr val="002060"/>
              </a:solidFill>
              <a:latin typeface="Trebuchet MS" pitchFamily="34" charset="0"/>
            </a:rPr>
            <a:t> y hombres </a:t>
          </a:r>
          <a:r>
            <a:rPr lang="es-MX" sz="1200" b="0">
              <a:solidFill>
                <a:srgbClr val="002060"/>
              </a:solidFill>
              <a:latin typeface="Trebuchet MS" pitchFamily="34" charset="0"/>
            </a:rPr>
            <a:t>destinan al trabajo extradoméstico</a:t>
          </a:r>
          <a:r>
            <a:rPr lang="es-MX" sz="1200" b="0" baseline="0">
              <a:solidFill>
                <a:srgbClr val="002060"/>
              </a:solidFill>
              <a:latin typeface="Trebuchet MS" pitchFamily="34" charset="0"/>
            </a:rPr>
            <a:t>, </a:t>
          </a:r>
          <a:r>
            <a:rPr lang="es-MX" sz="1200" b="0">
              <a:solidFill>
                <a:srgbClr val="002060"/>
              </a:solidFill>
              <a:latin typeface="Trebuchet MS" pitchFamily="34" charset="0"/>
            </a:rPr>
            <a:t>según grupos de</a:t>
          </a:r>
          <a:r>
            <a:rPr lang="es-MX" sz="1200" b="0" baseline="0">
              <a:solidFill>
                <a:srgbClr val="002060"/>
              </a:solidFill>
              <a:latin typeface="Trebuchet MS" pitchFamily="34" charset="0"/>
            </a:rPr>
            <a:t> edad y </a:t>
          </a:r>
          <a:r>
            <a:rPr lang="es-MX" sz="1200" b="0">
              <a:solidFill>
                <a:srgbClr val="002060"/>
              </a:solidFill>
              <a:latin typeface="Trebuchet MS" pitchFamily="34" charset="0"/>
            </a:rPr>
            <a:t>situación de pobreza, México,</a:t>
          </a:r>
          <a:r>
            <a:rPr lang="es-MX" sz="1200" b="0" baseline="0">
              <a:solidFill>
                <a:srgbClr val="002060"/>
              </a:solidFill>
              <a:latin typeface="Trebuchet MS" pitchFamily="34" charset="0"/>
            </a:rPr>
            <a:t> </a:t>
          </a:r>
          <a:r>
            <a:rPr lang="es-MX" sz="1200" b="0">
              <a:solidFill>
                <a:srgbClr val="002060"/>
              </a:solidFill>
              <a:latin typeface="Trebuchet MS" pitchFamily="34" charset="0"/>
            </a:rPr>
            <a:t>2016-2020</a:t>
          </a:r>
        </a:p>
      </cdr:txBody>
    </cdr:sp>
  </cdr:relSizeAnchor>
</c:userShapes>
</file>

<file path=xl/drawings/drawing52.xml><?xml version="1.0" encoding="utf-8"?>
<xdr:wsDr xmlns:xdr="http://schemas.openxmlformats.org/drawingml/2006/spreadsheetDrawing" xmlns:a="http://schemas.openxmlformats.org/drawingml/2006/main">
  <xdr:twoCellAnchor>
    <xdr:from>
      <xdr:col>0</xdr:col>
      <xdr:colOff>342900</xdr:colOff>
      <xdr:row>4</xdr:row>
      <xdr:rowOff>9525</xdr:rowOff>
    </xdr:from>
    <xdr:to>
      <xdr:col>14</xdr:col>
      <xdr:colOff>38100</xdr:colOff>
      <xdr:row>36</xdr:row>
      <xdr:rowOff>47625</xdr:rowOff>
    </xdr:to>
    <xdr:graphicFrame macro="">
      <xdr:nvGraphicFramePr>
        <xdr:cNvPr id="2" name="2 Gráfico">
          <a:extLst>
            <a:ext uri="{FF2B5EF4-FFF2-40B4-BE49-F238E27FC236}">
              <a16:creationId xmlns:a16="http://schemas.microsoft.com/office/drawing/2014/main" id="{3453DC90-7712-444E-9433-7E2598306F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3.xml><?xml version="1.0" encoding="utf-8"?>
<c:userShapes xmlns:c="http://schemas.openxmlformats.org/drawingml/2006/chart">
  <cdr:relSizeAnchor xmlns:cdr="http://schemas.openxmlformats.org/drawingml/2006/chartDrawing">
    <cdr:from>
      <cdr:x>0.03137</cdr:x>
      <cdr:y>0.0195</cdr:y>
    </cdr:from>
    <cdr:to>
      <cdr:x>0.98574</cdr:x>
      <cdr:y>0.10233</cdr:y>
    </cdr:to>
    <cdr:sp macro="" textlink="">
      <cdr:nvSpPr>
        <cdr:cNvPr id="2" name="1 CuadroTexto"/>
        <cdr:cNvSpPr txBox="1"/>
      </cdr:nvSpPr>
      <cdr:spPr>
        <a:xfrm xmlns:a="http://schemas.openxmlformats.org/drawingml/2006/main">
          <a:off x="314326" y="119801"/>
          <a:ext cx="9563100" cy="508849"/>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ea typeface="+mn-ea"/>
              <a:cs typeface="+mn-cs"/>
            </a:rPr>
            <a:t>Porcentaje de mujeres y hombres</a:t>
          </a:r>
          <a:r>
            <a:rPr lang="es-MX" sz="1200" b="0" baseline="0">
              <a:solidFill>
                <a:srgbClr val="002060"/>
              </a:solidFill>
              <a:latin typeface="Trebuchet MS" pitchFamily="34" charset="0"/>
              <a:ea typeface="+mn-ea"/>
              <a:cs typeface="+mn-cs"/>
            </a:rPr>
            <a:t> </a:t>
          </a:r>
          <a:r>
            <a:rPr lang="es-MX" sz="1200" b="0">
              <a:solidFill>
                <a:srgbClr val="002060"/>
              </a:solidFill>
              <a:latin typeface="Trebuchet MS" pitchFamily="34" charset="0"/>
              <a:ea typeface="+mn-ea"/>
              <a:cs typeface="+mn-cs"/>
            </a:rPr>
            <a:t>de 18 años o más por </a:t>
          </a:r>
          <a:r>
            <a:rPr lang="es-MX" sz="1200" b="0">
              <a:solidFill>
                <a:srgbClr val="002060"/>
              </a:solidFill>
              <a:latin typeface="Trebuchet MS" pitchFamily="34" charset="0"/>
            </a:rPr>
            <a:t>tipo de actividad principal a la que se dedican, según situación de pobreza, México, 2016-2020</a:t>
          </a:r>
        </a:p>
      </cdr:txBody>
    </cdr:sp>
  </cdr:relSizeAnchor>
  <cdr:relSizeAnchor xmlns:cdr="http://schemas.openxmlformats.org/drawingml/2006/chartDrawing">
    <cdr:from>
      <cdr:x>0.01318</cdr:x>
      <cdr:y>0.90851</cdr:y>
    </cdr:from>
    <cdr:to>
      <cdr:x>1</cdr:x>
      <cdr:y>1</cdr:y>
    </cdr:to>
    <cdr:sp macro="" textlink="">
      <cdr:nvSpPr>
        <cdr:cNvPr id="3" name="2 CuadroTexto"/>
        <cdr:cNvSpPr txBox="1"/>
      </cdr:nvSpPr>
      <cdr:spPr>
        <a:xfrm xmlns:a="http://schemas.openxmlformats.org/drawingml/2006/main">
          <a:off x="132068" y="5391150"/>
          <a:ext cx="9888232" cy="542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chemeClr val="tx2">
                  <a:lumMod val="75000"/>
                </a:schemeClr>
              </a:solidFill>
              <a:latin typeface="Trebuchet MS" pitchFamily="34" charset="0"/>
            </a:rPr>
            <a:t>* No se grafican las</a:t>
          </a:r>
          <a:r>
            <a:rPr lang="es-MX" sz="900" baseline="0">
              <a:solidFill>
                <a:schemeClr val="tx2">
                  <a:lumMod val="75000"/>
                </a:schemeClr>
              </a:solidFill>
              <a:latin typeface="Trebuchet MS" pitchFamily="34" charset="0"/>
            </a:rPr>
            <a:t> actividades con </a:t>
          </a:r>
          <a:r>
            <a:rPr lang="es-MX" sz="900">
              <a:solidFill>
                <a:schemeClr val="tx2">
                  <a:lumMod val="75000"/>
                </a:schemeClr>
              </a:solidFill>
              <a:latin typeface="Trebuchet MS" pitchFamily="34" charset="0"/>
            </a:rPr>
            <a:t>precisión estadística limitada.</a:t>
          </a:r>
        </a:p>
        <a:p xmlns:a="http://schemas.openxmlformats.org/drawingml/2006/main">
          <a:endParaRPr lang="es-MX" sz="900">
            <a:solidFill>
              <a:schemeClr val="tx2">
                <a:lumMod val="75000"/>
              </a:schemeClr>
            </a:solidFill>
            <a:latin typeface="Trebuchet MS" pitchFamily="34" charset="0"/>
          </a:endParaRPr>
        </a:p>
        <a:p xmlns:a="http://schemas.openxmlformats.org/drawingml/2006/main">
          <a:r>
            <a:rPr lang="es-MX" sz="900">
              <a:solidFill>
                <a:schemeClr val="tx2">
                  <a:lumMod val="75000"/>
                </a:schemeClr>
              </a:solidFill>
              <a:latin typeface="Trebuchet MS" pitchFamily="34" charset="0"/>
            </a:rPr>
            <a:t>Fuente: estimaciones del CONEVAL con base en la ENIGH 2016, 2018 y 2020.</a:t>
          </a:r>
        </a:p>
      </cdr:txBody>
    </cdr:sp>
  </cdr:relSizeAnchor>
</c:userShapes>
</file>

<file path=xl/drawings/drawing54.xml><?xml version="1.0" encoding="utf-8"?>
<xdr:wsDr xmlns:xdr="http://schemas.openxmlformats.org/drawingml/2006/spreadsheetDrawing" xmlns:a="http://schemas.openxmlformats.org/drawingml/2006/main">
  <xdr:twoCellAnchor>
    <xdr:from>
      <xdr:col>1</xdr:col>
      <xdr:colOff>0</xdr:colOff>
      <xdr:row>4</xdr:row>
      <xdr:rowOff>0</xdr:rowOff>
    </xdr:from>
    <xdr:to>
      <xdr:col>14</xdr:col>
      <xdr:colOff>114300</xdr:colOff>
      <xdr:row>36</xdr:row>
      <xdr:rowOff>38100</xdr:rowOff>
    </xdr:to>
    <xdr:graphicFrame macro="">
      <xdr:nvGraphicFramePr>
        <xdr:cNvPr id="2" name="2 Gráfico">
          <a:extLst>
            <a:ext uri="{FF2B5EF4-FFF2-40B4-BE49-F238E27FC236}">
              <a16:creationId xmlns:a16="http://schemas.microsoft.com/office/drawing/2014/main" id="{329B4DDF-26F3-4481-BA44-55681C1352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5.xml><?xml version="1.0" encoding="utf-8"?>
<c:userShapes xmlns:c="http://schemas.openxmlformats.org/drawingml/2006/chart">
  <cdr:relSizeAnchor xmlns:cdr="http://schemas.openxmlformats.org/drawingml/2006/chartDrawing">
    <cdr:from>
      <cdr:x>0.03137</cdr:x>
      <cdr:y>0.0195</cdr:y>
    </cdr:from>
    <cdr:to>
      <cdr:x>0.98574</cdr:x>
      <cdr:y>0.10233</cdr:y>
    </cdr:to>
    <cdr:sp macro="" textlink="">
      <cdr:nvSpPr>
        <cdr:cNvPr id="2" name="1 CuadroTexto"/>
        <cdr:cNvSpPr txBox="1"/>
      </cdr:nvSpPr>
      <cdr:spPr>
        <a:xfrm xmlns:a="http://schemas.openxmlformats.org/drawingml/2006/main">
          <a:off x="314326" y="119801"/>
          <a:ext cx="9563100" cy="508849"/>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ea typeface="+mn-ea"/>
              <a:cs typeface="+mn-cs"/>
            </a:rPr>
            <a:t>Porcentaje de mujeres y hombres</a:t>
          </a:r>
          <a:r>
            <a:rPr lang="es-MX" sz="1200" b="0" baseline="0">
              <a:solidFill>
                <a:srgbClr val="002060"/>
              </a:solidFill>
              <a:latin typeface="Trebuchet MS" pitchFamily="34" charset="0"/>
              <a:ea typeface="+mn-ea"/>
              <a:cs typeface="+mn-cs"/>
            </a:rPr>
            <a:t> </a:t>
          </a:r>
          <a:r>
            <a:rPr lang="es-MX" sz="1200" b="0">
              <a:solidFill>
                <a:srgbClr val="002060"/>
              </a:solidFill>
              <a:latin typeface="Trebuchet MS" pitchFamily="34" charset="0"/>
              <a:ea typeface="+mn-ea"/>
              <a:cs typeface="+mn-cs"/>
            </a:rPr>
            <a:t>adolescentes por </a:t>
          </a:r>
          <a:r>
            <a:rPr lang="es-MX" sz="1200" b="0">
              <a:solidFill>
                <a:srgbClr val="002060"/>
              </a:solidFill>
              <a:latin typeface="Trebuchet MS" pitchFamily="34" charset="0"/>
            </a:rPr>
            <a:t>tipo de actividad principal a la que se dedican, según situación de pobreza, México, 2016-2020</a:t>
          </a:r>
        </a:p>
      </cdr:txBody>
    </cdr:sp>
  </cdr:relSizeAnchor>
  <cdr:relSizeAnchor xmlns:cdr="http://schemas.openxmlformats.org/drawingml/2006/chartDrawing">
    <cdr:from>
      <cdr:x>0.01318</cdr:x>
      <cdr:y>0.90851</cdr:y>
    </cdr:from>
    <cdr:to>
      <cdr:x>1</cdr:x>
      <cdr:y>1</cdr:y>
    </cdr:to>
    <cdr:sp macro="" textlink="">
      <cdr:nvSpPr>
        <cdr:cNvPr id="3" name="2 CuadroTexto"/>
        <cdr:cNvSpPr txBox="1"/>
      </cdr:nvSpPr>
      <cdr:spPr>
        <a:xfrm xmlns:a="http://schemas.openxmlformats.org/drawingml/2006/main">
          <a:off x="132068" y="5391150"/>
          <a:ext cx="9888232" cy="542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chemeClr val="tx2">
                  <a:lumMod val="75000"/>
                </a:schemeClr>
              </a:solidFill>
              <a:latin typeface="Trebuchet MS" pitchFamily="34" charset="0"/>
            </a:rPr>
            <a:t>* No se grafican las</a:t>
          </a:r>
          <a:r>
            <a:rPr lang="es-MX" sz="900" baseline="0">
              <a:solidFill>
                <a:schemeClr val="tx2">
                  <a:lumMod val="75000"/>
                </a:schemeClr>
              </a:solidFill>
              <a:latin typeface="Trebuchet MS" pitchFamily="34" charset="0"/>
            </a:rPr>
            <a:t> actividades con </a:t>
          </a:r>
          <a:r>
            <a:rPr lang="es-MX" sz="900">
              <a:solidFill>
                <a:schemeClr val="tx2">
                  <a:lumMod val="75000"/>
                </a:schemeClr>
              </a:solidFill>
              <a:latin typeface="Trebuchet MS" pitchFamily="34" charset="0"/>
            </a:rPr>
            <a:t>precisión estadística limitada.</a:t>
          </a:r>
        </a:p>
        <a:p xmlns:a="http://schemas.openxmlformats.org/drawingml/2006/main">
          <a:endParaRPr lang="es-MX" sz="900">
            <a:solidFill>
              <a:schemeClr val="tx2">
                <a:lumMod val="75000"/>
              </a:schemeClr>
            </a:solidFill>
            <a:latin typeface="Trebuchet MS" pitchFamily="34" charset="0"/>
          </a:endParaRPr>
        </a:p>
        <a:p xmlns:a="http://schemas.openxmlformats.org/drawingml/2006/main">
          <a:r>
            <a:rPr lang="es-MX" sz="900">
              <a:solidFill>
                <a:schemeClr val="tx2">
                  <a:lumMod val="75000"/>
                </a:schemeClr>
              </a:solidFill>
              <a:latin typeface="Trebuchet MS" pitchFamily="34" charset="0"/>
            </a:rPr>
            <a:t>Fuente: estimaciones del CONEVAL con base en la ENIGH 2016, 2018 y 2020.</a:t>
          </a:r>
        </a:p>
      </cdr:txBody>
    </cdr:sp>
  </cdr:relSizeAnchor>
</c:userShapes>
</file>

<file path=xl/drawings/drawing56.xml><?xml version="1.0" encoding="utf-8"?>
<xdr:wsDr xmlns:xdr="http://schemas.openxmlformats.org/drawingml/2006/spreadsheetDrawing" xmlns:a="http://schemas.openxmlformats.org/drawingml/2006/main">
  <xdr:twoCellAnchor>
    <xdr:from>
      <xdr:col>1</xdr:col>
      <xdr:colOff>0</xdr:colOff>
      <xdr:row>4</xdr:row>
      <xdr:rowOff>0</xdr:rowOff>
    </xdr:from>
    <xdr:to>
      <xdr:col>14</xdr:col>
      <xdr:colOff>57150</xdr:colOff>
      <xdr:row>32</xdr:row>
      <xdr:rowOff>85725</xdr:rowOff>
    </xdr:to>
    <xdr:graphicFrame macro="">
      <xdr:nvGraphicFramePr>
        <xdr:cNvPr id="2" name="1 Gráfico">
          <a:extLst>
            <a:ext uri="{FF2B5EF4-FFF2-40B4-BE49-F238E27FC236}">
              <a16:creationId xmlns:a16="http://schemas.microsoft.com/office/drawing/2014/main" id="{8E0D8177-30E1-4A28-B964-44F92D8711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7.xml><?xml version="1.0" encoding="utf-8"?>
<c:userShapes xmlns:c="http://schemas.openxmlformats.org/drawingml/2006/chart">
  <cdr:relSizeAnchor xmlns:cdr="http://schemas.openxmlformats.org/drawingml/2006/chartDrawing">
    <cdr:from>
      <cdr:x>0.0478</cdr:x>
      <cdr:y>0.02588</cdr:y>
    </cdr:from>
    <cdr:to>
      <cdr:x>0.98184</cdr:x>
      <cdr:y>0.14763</cdr:y>
    </cdr:to>
    <cdr:sp macro="" textlink="">
      <cdr:nvSpPr>
        <cdr:cNvPr id="2" name="1 CuadroTexto"/>
        <cdr:cNvSpPr txBox="1"/>
      </cdr:nvSpPr>
      <cdr:spPr>
        <a:xfrm xmlns:a="http://schemas.openxmlformats.org/drawingml/2006/main">
          <a:off x="476250" y="140263"/>
          <a:ext cx="9305925" cy="659838"/>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Distribución porcentual del ingreso corriente monetario de los hogares según sexo de la persona perceptora, por situación de pobreza, México,</a:t>
          </a:r>
          <a:r>
            <a:rPr lang="es-MX" sz="1200" b="0" baseline="0">
              <a:solidFill>
                <a:srgbClr val="002060"/>
              </a:solidFill>
              <a:latin typeface="Trebuchet MS" pitchFamily="34" charset="0"/>
            </a:rPr>
            <a:t> </a:t>
          </a:r>
          <a:r>
            <a:rPr lang="es-MX" sz="1200" b="0">
              <a:solidFill>
                <a:srgbClr val="002060"/>
              </a:solidFill>
              <a:latin typeface="Trebuchet MS" pitchFamily="34" charset="0"/>
            </a:rPr>
            <a:t>2016-2020</a:t>
          </a:r>
        </a:p>
      </cdr:txBody>
    </cdr:sp>
  </cdr:relSizeAnchor>
  <cdr:relSizeAnchor xmlns:cdr="http://schemas.openxmlformats.org/drawingml/2006/chartDrawing">
    <cdr:from>
      <cdr:x>0.02532</cdr:x>
      <cdr:y>0.93927</cdr:y>
    </cdr:from>
    <cdr:to>
      <cdr:x>0.90155</cdr:x>
      <cdr:y>0.99918</cdr:y>
    </cdr:to>
    <cdr:sp macro="" textlink="">
      <cdr:nvSpPr>
        <cdr:cNvPr id="6" name="5 CuadroTexto"/>
        <cdr:cNvSpPr txBox="1"/>
      </cdr:nvSpPr>
      <cdr:spPr>
        <a:xfrm xmlns:a="http://schemas.openxmlformats.org/drawingml/2006/main">
          <a:off x="187063" y="3574564"/>
          <a:ext cx="6473533" cy="22799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la ENIGH 2016, 2018 y 2020.</a:t>
          </a:r>
        </a:p>
      </cdr:txBody>
    </cdr:sp>
  </cdr:relSizeAnchor>
</c:userShapes>
</file>

<file path=xl/drawings/drawing58.xml><?xml version="1.0" encoding="utf-8"?>
<xdr:wsDr xmlns:xdr="http://schemas.openxmlformats.org/drawingml/2006/spreadsheetDrawing" xmlns:a="http://schemas.openxmlformats.org/drawingml/2006/main">
  <xdr:twoCellAnchor>
    <xdr:from>
      <xdr:col>0</xdr:col>
      <xdr:colOff>476250</xdr:colOff>
      <xdr:row>4</xdr:row>
      <xdr:rowOff>28575</xdr:rowOff>
    </xdr:from>
    <xdr:to>
      <xdr:col>15</xdr:col>
      <xdr:colOff>733425</xdr:colOff>
      <xdr:row>32</xdr:row>
      <xdr:rowOff>171450</xdr:rowOff>
    </xdr:to>
    <xdr:graphicFrame macro="">
      <xdr:nvGraphicFramePr>
        <xdr:cNvPr id="2" name="1 Gráfico">
          <a:extLst>
            <a:ext uri="{FF2B5EF4-FFF2-40B4-BE49-F238E27FC236}">
              <a16:creationId xmlns:a16="http://schemas.microsoft.com/office/drawing/2014/main" id="{EEDE5AA6-9D8F-46B1-A69C-CD734CF2F1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9.xml><?xml version="1.0" encoding="utf-8"?>
<c:userShapes xmlns:c="http://schemas.openxmlformats.org/drawingml/2006/chart">
  <cdr:relSizeAnchor xmlns:cdr="http://schemas.openxmlformats.org/drawingml/2006/chartDrawing">
    <cdr:from>
      <cdr:x>0.07699</cdr:x>
      <cdr:y>0.01998</cdr:y>
    </cdr:from>
    <cdr:to>
      <cdr:x>0.98056</cdr:x>
      <cdr:y>0.08397</cdr:y>
    </cdr:to>
    <cdr:sp macro="" textlink="">
      <cdr:nvSpPr>
        <cdr:cNvPr id="2" name="1 CuadroTexto"/>
        <cdr:cNvSpPr txBox="1"/>
      </cdr:nvSpPr>
      <cdr:spPr>
        <a:xfrm xmlns:a="http://schemas.openxmlformats.org/drawingml/2006/main">
          <a:off x="867676" y="97449"/>
          <a:ext cx="10183004" cy="312128"/>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Razón del ingreso laboral de personas trabajadoras/trabajadores por nivel de escolaridad y situación de pobreza, México, 2016-2020</a:t>
          </a:r>
        </a:p>
      </cdr:txBody>
    </cdr:sp>
  </cdr:relSizeAnchor>
  <cdr:relSizeAnchor xmlns:cdr="http://schemas.openxmlformats.org/drawingml/2006/chartDrawing">
    <cdr:from>
      <cdr:x>0.06955</cdr:x>
      <cdr:y>0.94705</cdr:y>
    </cdr:from>
    <cdr:to>
      <cdr:x>0.95105</cdr:x>
      <cdr:y>0.98438</cdr:y>
    </cdr:to>
    <cdr:sp macro="" textlink="">
      <cdr:nvSpPr>
        <cdr:cNvPr id="3" name="2 CuadroTexto"/>
        <cdr:cNvSpPr txBox="1"/>
      </cdr:nvSpPr>
      <cdr:spPr>
        <a:xfrm xmlns:a="http://schemas.openxmlformats.org/drawingml/2006/main">
          <a:off x="783811" y="4619619"/>
          <a:ext cx="9934289" cy="18209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la ENIGH 2016, 2018 y 2020.</a:t>
          </a:r>
        </a:p>
      </cdr:txBody>
    </cdr:sp>
  </cdr:relSizeAnchor>
</c:userShapes>
</file>

<file path=xl/drawings/drawing60.xml><?xml version="1.0" encoding="utf-8"?>
<xdr:wsDr xmlns:xdr="http://schemas.openxmlformats.org/drawingml/2006/spreadsheetDrawing" xmlns:a="http://schemas.openxmlformats.org/drawingml/2006/main">
  <xdr:twoCellAnchor>
    <xdr:from>
      <xdr:col>1</xdr:col>
      <xdr:colOff>0</xdr:colOff>
      <xdr:row>4</xdr:row>
      <xdr:rowOff>0</xdr:rowOff>
    </xdr:from>
    <xdr:to>
      <xdr:col>14</xdr:col>
      <xdr:colOff>257175</xdr:colOff>
      <xdr:row>30</xdr:row>
      <xdr:rowOff>152400</xdr:rowOff>
    </xdr:to>
    <xdr:graphicFrame macro="">
      <xdr:nvGraphicFramePr>
        <xdr:cNvPr id="2" name="1 Gráfico">
          <a:extLst>
            <a:ext uri="{FF2B5EF4-FFF2-40B4-BE49-F238E27FC236}">
              <a16:creationId xmlns:a16="http://schemas.microsoft.com/office/drawing/2014/main" id="{DF56212F-EFFA-4929-9C8D-A620611171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1.xml><?xml version="1.0" encoding="utf-8"?>
<c:userShapes xmlns:c="http://schemas.openxmlformats.org/drawingml/2006/chart">
  <cdr:relSizeAnchor xmlns:cdr="http://schemas.openxmlformats.org/drawingml/2006/chartDrawing">
    <cdr:from>
      <cdr:x>0.04311</cdr:x>
      <cdr:y>0.01596</cdr:y>
    </cdr:from>
    <cdr:to>
      <cdr:x>0.97657</cdr:x>
      <cdr:y>0.13624</cdr:y>
    </cdr:to>
    <cdr:sp macro="" textlink="">
      <cdr:nvSpPr>
        <cdr:cNvPr id="2" name="1 CuadroTexto"/>
        <cdr:cNvSpPr txBox="1"/>
      </cdr:nvSpPr>
      <cdr:spPr>
        <a:xfrm xmlns:a="http://schemas.openxmlformats.org/drawingml/2006/main">
          <a:off x="438150" y="81482"/>
          <a:ext cx="9486900" cy="614078"/>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Distribución porcentual del ingreso corriente monetario según fuente de acceso (directa o indirecta), por sexo y situación de pobreza,</a:t>
          </a:r>
          <a:r>
            <a:rPr lang="es-MX" sz="1200" b="0" baseline="0">
              <a:solidFill>
                <a:srgbClr val="002060"/>
              </a:solidFill>
              <a:latin typeface="Trebuchet MS" pitchFamily="34" charset="0"/>
            </a:rPr>
            <a:t> México, </a:t>
          </a:r>
          <a:r>
            <a:rPr lang="es-MX" sz="1200" b="0">
              <a:solidFill>
                <a:srgbClr val="002060"/>
              </a:solidFill>
              <a:latin typeface="Trebuchet MS" pitchFamily="34" charset="0"/>
            </a:rPr>
            <a:t>2016-2020</a:t>
          </a:r>
        </a:p>
      </cdr:txBody>
    </cdr:sp>
  </cdr:relSizeAnchor>
  <cdr:relSizeAnchor xmlns:cdr="http://schemas.openxmlformats.org/drawingml/2006/chartDrawing">
    <cdr:from>
      <cdr:x>0.05161</cdr:x>
      <cdr:y>0.94031</cdr:y>
    </cdr:from>
    <cdr:to>
      <cdr:x>0.87767</cdr:x>
      <cdr:y>0.99503</cdr:y>
    </cdr:to>
    <cdr:sp macro="" textlink="">
      <cdr:nvSpPr>
        <cdr:cNvPr id="8" name="7 CuadroTexto"/>
        <cdr:cNvSpPr txBox="1"/>
      </cdr:nvSpPr>
      <cdr:spPr>
        <a:xfrm xmlns:a="http://schemas.openxmlformats.org/drawingml/2006/main">
          <a:off x="573795" y="4236383"/>
          <a:ext cx="9184580" cy="24652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la ENIGH 2016, 2018 y 2020.</a:t>
          </a:r>
        </a:p>
      </cdr:txBody>
    </cdr:sp>
  </cdr:relSizeAnchor>
</c:userShapes>
</file>

<file path=xl/drawings/drawing62.xml><?xml version="1.0" encoding="utf-8"?>
<xdr:wsDr xmlns:xdr="http://schemas.openxmlformats.org/drawingml/2006/spreadsheetDrawing" xmlns:a="http://schemas.openxmlformats.org/drawingml/2006/main">
  <xdr:twoCellAnchor>
    <xdr:from>
      <xdr:col>0</xdr:col>
      <xdr:colOff>390526</xdr:colOff>
      <xdr:row>3</xdr:row>
      <xdr:rowOff>66676</xdr:rowOff>
    </xdr:from>
    <xdr:to>
      <xdr:col>14</xdr:col>
      <xdr:colOff>271280</xdr:colOff>
      <xdr:row>61</xdr:row>
      <xdr:rowOff>159026</xdr:rowOff>
    </xdr:to>
    <xdr:graphicFrame macro="">
      <xdr:nvGraphicFramePr>
        <xdr:cNvPr id="2" name="2 Gráfico">
          <a:extLst>
            <a:ext uri="{FF2B5EF4-FFF2-40B4-BE49-F238E27FC236}">
              <a16:creationId xmlns:a16="http://schemas.microsoft.com/office/drawing/2014/main" id="{E9A4F59E-D5DE-4798-ACC0-DA57A7B4AA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489138</xdr:colOff>
      <xdr:row>30</xdr:row>
      <xdr:rowOff>16810</xdr:rowOff>
    </xdr:from>
    <xdr:to>
      <xdr:col>14</xdr:col>
      <xdr:colOff>127187</xdr:colOff>
      <xdr:row>59</xdr:row>
      <xdr:rowOff>99294</xdr:rowOff>
    </xdr:to>
    <xdr:graphicFrame macro="">
      <xdr:nvGraphicFramePr>
        <xdr:cNvPr id="3" name="2 Gráfico">
          <a:extLst>
            <a:ext uri="{FF2B5EF4-FFF2-40B4-BE49-F238E27FC236}">
              <a16:creationId xmlns:a16="http://schemas.microsoft.com/office/drawing/2014/main" id="{12931584-8349-4FCA-8164-E633E14262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3.xml><?xml version="1.0" encoding="utf-8"?>
<c:userShapes xmlns:c="http://schemas.openxmlformats.org/drawingml/2006/chart">
  <cdr:relSizeAnchor xmlns:cdr="http://schemas.openxmlformats.org/drawingml/2006/chartDrawing">
    <cdr:from>
      <cdr:x>0.04307</cdr:x>
      <cdr:y>0.01344</cdr:y>
    </cdr:from>
    <cdr:to>
      <cdr:x>0.96368</cdr:x>
      <cdr:y>0.06713</cdr:y>
    </cdr:to>
    <cdr:sp macro="" textlink="">
      <cdr:nvSpPr>
        <cdr:cNvPr id="2" name="1 CuadroTexto"/>
        <cdr:cNvSpPr txBox="1"/>
      </cdr:nvSpPr>
      <cdr:spPr>
        <a:xfrm xmlns:a="http://schemas.openxmlformats.org/drawingml/2006/main">
          <a:off x="438149" y="146833"/>
          <a:ext cx="9365031" cy="586592"/>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Brecha entre el porcentaje de mujeres y hombres que reciben transferencias monetarias de programas sociales, por situación de pobreza, México, 2016-2020               </a:t>
          </a:r>
        </a:p>
      </cdr:txBody>
    </cdr:sp>
  </cdr:relSizeAnchor>
  <cdr:relSizeAnchor xmlns:cdr="http://schemas.openxmlformats.org/drawingml/2006/chartDrawing">
    <cdr:from>
      <cdr:x>0.0276</cdr:x>
      <cdr:y>0.95372</cdr:y>
    </cdr:from>
    <cdr:to>
      <cdr:x>0.92773</cdr:x>
      <cdr:y>0.9988</cdr:y>
    </cdr:to>
    <cdr:sp macro="" textlink="">
      <cdr:nvSpPr>
        <cdr:cNvPr id="3" name="2 CuadroTexto"/>
        <cdr:cNvSpPr txBox="1"/>
      </cdr:nvSpPr>
      <cdr:spPr>
        <a:xfrm xmlns:a="http://schemas.openxmlformats.org/drawingml/2006/main">
          <a:off x="284341" y="10625772"/>
          <a:ext cx="9273342" cy="50222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baseline="0">
              <a:solidFill>
                <a:srgbClr val="002060"/>
              </a:solidFill>
              <a:latin typeface="Trebuchet MS" pitchFamily="34" charset="0"/>
            </a:rPr>
            <a:t>Fuente: estimaciones del CONEVAL con base en la ENIGH 2016, 2018 y </a:t>
          </a:r>
          <a:r>
            <a:rPr lang="es-MX" sz="900" baseline="0">
              <a:solidFill>
                <a:srgbClr val="002060"/>
              </a:solidFill>
              <a:latin typeface="Trebuchet MS" pitchFamily="34" charset="0"/>
              <a:ea typeface="+mn-ea"/>
              <a:cs typeface="+mn-cs"/>
            </a:rPr>
            <a:t>2020.</a:t>
          </a: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s-MX" sz="900" baseline="0">
              <a:solidFill>
                <a:srgbClr val="002060"/>
              </a:solidFill>
              <a:latin typeface="Trebuchet MS" pitchFamily="34" charset="0"/>
              <a:ea typeface="+mn-ea"/>
              <a:cs typeface="+mn-cs"/>
            </a:rPr>
            <a:t>La brecha se expresa en puntos porcentuales. </a:t>
          </a:r>
        </a:p>
        <a:p xmlns:a="http://schemas.openxmlformats.org/drawingml/2006/main">
          <a:endParaRPr lang="es-MX" sz="900">
            <a:solidFill>
              <a:srgbClr val="002060"/>
            </a:solidFill>
            <a:latin typeface="Trebuchet MS" pitchFamily="34" charset="0"/>
          </a:endParaRPr>
        </a:p>
      </cdr:txBody>
    </cdr:sp>
  </cdr:relSizeAnchor>
</c:userShapes>
</file>

<file path=xl/drawings/drawing64.xml><?xml version="1.0" encoding="utf-8"?>
<c:userShapes xmlns:c="http://schemas.openxmlformats.org/drawingml/2006/chart">
  <cdr:relSizeAnchor xmlns:cdr="http://schemas.openxmlformats.org/drawingml/2006/chartDrawing">
    <cdr:from>
      <cdr:x>0.04595</cdr:x>
      <cdr:y>0.00504</cdr:y>
    </cdr:from>
    <cdr:to>
      <cdr:x>0.96327</cdr:x>
      <cdr:y>0.0796</cdr:y>
    </cdr:to>
    <cdr:sp macro="" textlink="">
      <cdr:nvSpPr>
        <cdr:cNvPr id="2" name="1 CuadroTexto"/>
        <cdr:cNvSpPr txBox="1"/>
      </cdr:nvSpPr>
      <cdr:spPr>
        <a:xfrm xmlns:a="http://schemas.openxmlformats.org/drawingml/2006/main">
          <a:off x="462254" y="28276"/>
          <a:ext cx="9227799" cy="418057"/>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Brecha entre el porcentaje de mujeres y hombres que reciben transferencias monetarias de programas sociales, por grupos de edad y situación de pobreza, México,</a:t>
          </a:r>
          <a:r>
            <a:rPr lang="es-MX" sz="1200" b="0" baseline="0">
              <a:solidFill>
                <a:srgbClr val="002060"/>
              </a:solidFill>
              <a:latin typeface="Trebuchet MS" pitchFamily="34" charset="0"/>
            </a:rPr>
            <a:t> </a:t>
          </a:r>
          <a:r>
            <a:rPr lang="es-MX" sz="1200" b="0">
              <a:solidFill>
                <a:srgbClr val="002060"/>
              </a:solidFill>
              <a:latin typeface="Trebuchet MS" pitchFamily="34" charset="0"/>
            </a:rPr>
            <a:t>2016-2020               </a:t>
          </a:r>
        </a:p>
      </cdr:txBody>
    </cdr:sp>
  </cdr:relSizeAnchor>
</c:userShapes>
</file>

<file path=xl/drawings/drawing65.xml><?xml version="1.0" encoding="utf-8"?>
<xdr:wsDr xmlns:xdr="http://schemas.openxmlformats.org/drawingml/2006/spreadsheetDrawing" xmlns:a="http://schemas.openxmlformats.org/drawingml/2006/main">
  <xdr:twoCellAnchor>
    <xdr:from>
      <xdr:col>1</xdr:col>
      <xdr:colOff>560</xdr:colOff>
      <xdr:row>4</xdr:row>
      <xdr:rowOff>28575</xdr:rowOff>
    </xdr:from>
    <xdr:to>
      <xdr:col>13</xdr:col>
      <xdr:colOff>629210</xdr:colOff>
      <xdr:row>30</xdr:row>
      <xdr:rowOff>114300</xdr:rowOff>
    </xdr:to>
    <xdr:graphicFrame macro="">
      <xdr:nvGraphicFramePr>
        <xdr:cNvPr id="2" name="1 Gráfico">
          <a:extLst>
            <a:ext uri="{FF2B5EF4-FFF2-40B4-BE49-F238E27FC236}">
              <a16:creationId xmlns:a16="http://schemas.microsoft.com/office/drawing/2014/main" id="{119B57EE-5451-411B-ABED-351FAC826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6.xml><?xml version="1.0" encoding="utf-8"?>
<c:userShapes xmlns:c="http://schemas.openxmlformats.org/drawingml/2006/chart">
  <cdr:relSizeAnchor xmlns:cdr="http://schemas.openxmlformats.org/drawingml/2006/chartDrawing">
    <cdr:from>
      <cdr:x>0.0804</cdr:x>
      <cdr:y>0.02839</cdr:y>
    </cdr:from>
    <cdr:to>
      <cdr:x>0.97953</cdr:x>
      <cdr:y>0.16608</cdr:y>
    </cdr:to>
    <cdr:sp macro="" textlink="">
      <cdr:nvSpPr>
        <cdr:cNvPr id="2" name="1 CuadroTexto"/>
        <cdr:cNvSpPr txBox="1"/>
      </cdr:nvSpPr>
      <cdr:spPr>
        <a:xfrm xmlns:a="http://schemas.openxmlformats.org/drawingml/2006/main">
          <a:off x="785721" y="143049"/>
          <a:ext cx="8786904" cy="693782"/>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Distribución porcentual de hogares según sexo de la persona perceptora principal de ingresos, por situación de pobreza, México, 2016-2020</a:t>
          </a:r>
        </a:p>
      </cdr:txBody>
    </cdr:sp>
  </cdr:relSizeAnchor>
  <cdr:relSizeAnchor xmlns:cdr="http://schemas.openxmlformats.org/drawingml/2006/chartDrawing">
    <cdr:from>
      <cdr:x>0.02907</cdr:x>
      <cdr:y>0.93138</cdr:y>
    </cdr:from>
    <cdr:to>
      <cdr:x>0.91449</cdr:x>
      <cdr:y>1</cdr:y>
    </cdr:to>
    <cdr:sp macro="" textlink="">
      <cdr:nvSpPr>
        <cdr:cNvPr id="3" name="2 CuadroTexto"/>
        <cdr:cNvSpPr txBox="1"/>
      </cdr:nvSpPr>
      <cdr:spPr>
        <a:xfrm xmlns:a="http://schemas.openxmlformats.org/drawingml/2006/main">
          <a:off x="284078" y="4692968"/>
          <a:ext cx="8652899" cy="34575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la ENIGH 2016, 2018 y 2020.</a:t>
          </a:r>
        </a:p>
      </cdr:txBody>
    </cdr:sp>
  </cdr:relSizeAnchor>
</c:userShapes>
</file>

<file path=xl/drawings/drawing67.xml><?xml version="1.0" encoding="utf-8"?>
<xdr:wsDr xmlns:xdr="http://schemas.openxmlformats.org/drawingml/2006/spreadsheetDrawing" xmlns:a="http://schemas.openxmlformats.org/drawingml/2006/main">
  <xdr:twoCellAnchor>
    <xdr:from>
      <xdr:col>1</xdr:col>
      <xdr:colOff>0</xdr:colOff>
      <xdr:row>4</xdr:row>
      <xdr:rowOff>47625</xdr:rowOff>
    </xdr:from>
    <xdr:to>
      <xdr:col>14</xdr:col>
      <xdr:colOff>0</xdr:colOff>
      <xdr:row>30</xdr:row>
      <xdr:rowOff>0</xdr:rowOff>
    </xdr:to>
    <xdr:graphicFrame macro="">
      <xdr:nvGraphicFramePr>
        <xdr:cNvPr id="2" name="1 Gráfico">
          <a:extLst>
            <a:ext uri="{FF2B5EF4-FFF2-40B4-BE49-F238E27FC236}">
              <a16:creationId xmlns:a16="http://schemas.microsoft.com/office/drawing/2014/main" id="{59A64973-26CA-4727-B0EA-E58BD178C9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8.xml><?xml version="1.0" encoding="utf-8"?>
<c:userShapes xmlns:c="http://schemas.openxmlformats.org/drawingml/2006/chart">
  <cdr:relSizeAnchor xmlns:cdr="http://schemas.openxmlformats.org/drawingml/2006/chartDrawing">
    <cdr:from>
      <cdr:x>0.10458</cdr:x>
      <cdr:y>0.0248</cdr:y>
    </cdr:from>
    <cdr:to>
      <cdr:x>0.94774</cdr:x>
      <cdr:y>0.12531</cdr:y>
    </cdr:to>
    <cdr:sp macro="" textlink="">
      <cdr:nvSpPr>
        <cdr:cNvPr id="2" name="1 CuadroTexto"/>
        <cdr:cNvSpPr txBox="1"/>
      </cdr:nvSpPr>
      <cdr:spPr>
        <a:xfrm xmlns:a="http://schemas.openxmlformats.org/drawingml/2006/main">
          <a:off x="952295" y="96142"/>
          <a:ext cx="7677731" cy="389633"/>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endParaRPr lang="es-MX" sz="1200" b="0">
            <a:solidFill>
              <a:schemeClr val="bg1"/>
            </a:solidFill>
            <a:latin typeface="Trebuchet MS" pitchFamily="34" charset="0"/>
          </a:endParaRPr>
        </a:p>
        <a:p xmlns:a="http://schemas.openxmlformats.org/drawingml/2006/main">
          <a:pPr algn="ctr"/>
          <a:r>
            <a:rPr lang="es-MX" sz="1200" b="0">
              <a:solidFill>
                <a:srgbClr val="002060"/>
              </a:solidFill>
              <a:latin typeface="Trebuchet MS" pitchFamily="34" charset="0"/>
            </a:rPr>
            <a:t>Coeficiente de Gini de la población, según sexo y situación de pobreza de la jefatura del hogar, México, 2016-2020</a:t>
          </a:r>
        </a:p>
        <a:p xmlns:a="http://schemas.openxmlformats.org/drawingml/2006/main">
          <a:pPr algn="ctr"/>
          <a:endParaRPr lang="es-MX" sz="1200" b="0">
            <a:solidFill>
              <a:schemeClr val="bg1"/>
            </a:solidFill>
            <a:latin typeface="Trebuchet MS" pitchFamily="34" charset="0"/>
          </a:endParaRPr>
        </a:p>
      </cdr:txBody>
    </cdr:sp>
  </cdr:relSizeAnchor>
  <cdr:relSizeAnchor xmlns:cdr="http://schemas.openxmlformats.org/drawingml/2006/chartDrawing">
    <cdr:from>
      <cdr:x>0.01743</cdr:x>
      <cdr:y>0.92888</cdr:y>
    </cdr:from>
    <cdr:to>
      <cdr:x>0.94638</cdr:x>
      <cdr:y>0.98853</cdr:y>
    </cdr:to>
    <cdr:sp macro="" textlink="">
      <cdr:nvSpPr>
        <cdr:cNvPr id="3" name="2 CuadroTexto"/>
        <cdr:cNvSpPr txBox="1"/>
      </cdr:nvSpPr>
      <cdr:spPr>
        <a:xfrm xmlns:a="http://schemas.openxmlformats.org/drawingml/2006/main">
          <a:off x="112569" y="3506066"/>
          <a:ext cx="6000750" cy="22513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la ENIGH 2016, 2018 y 2020.</a:t>
          </a:r>
        </a:p>
      </cdr:txBody>
    </cdr:sp>
  </cdr:relSizeAnchor>
</c:userShapes>
</file>

<file path=xl/drawings/drawing69.xml><?xml version="1.0" encoding="utf-8"?>
<xdr:wsDr xmlns:xdr="http://schemas.openxmlformats.org/drawingml/2006/spreadsheetDrawing" xmlns:a="http://schemas.openxmlformats.org/drawingml/2006/main">
  <xdr:twoCellAnchor>
    <xdr:from>
      <xdr:col>1</xdr:col>
      <xdr:colOff>57150</xdr:colOff>
      <xdr:row>4</xdr:row>
      <xdr:rowOff>47624</xdr:rowOff>
    </xdr:from>
    <xdr:to>
      <xdr:col>13</xdr:col>
      <xdr:colOff>723900</xdr:colOff>
      <xdr:row>61</xdr:row>
      <xdr:rowOff>57149</xdr:rowOff>
    </xdr:to>
    <xdr:graphicFrame macro="">
      <xdr:nvGraphicFramePr>
        <xdr:cNvPr id="2" name="2 Gráfico">
          <a:extLst>
            <a:ext uri="{FF2B5EF4-FFF2-40B4-BE49-F238E27FC236}">
              <a16:creationId xmlns:a16="http://schemas.microsoft.com/office/drawing/2014/main" id="{10C08828-D495-49C8-8438-E71FA02FA1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76200</xdr:colOff>
      <xdr:row>29</xdr:row>
      <xdr:rowOff>142875</xdr:rowOff>
    </xdr:from>
    <xdr:to>
      <xdr:col>13</xdr:col>
      <xdr:colOff>676275</xdr:colOff>
      <xdr:row>59</xdr:row>
      <xdr:rowOff>33618</xdr:rowOff>
    </xdr:to>
    <xdr:graphicFrame macro="">
      <xdr:nvGraphicFramePr>
        <xdr:cNvPr id="3" name="2 Gráfico">
          <a:extLst>
            <a:ext uri="{FF2B5EF4-FFF2-40B4-BE49-F238E27FC236}">
              <a16:creationId xmlns:a16="http://schemas.microsoft.com/office/drawing/2014/main" id="{7B1FDC6E-7641-4DC4-B25C-3C14BD2758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0.xml><?xml version="1.0" encoding="utf-8"?>
<c:userShapes xmlns:c="http://schemas.openxmlformats.org/drawingml/2006/chart">
  <cdr:relSizeAnchor xmlns:cdr="http://schemas.openxmlformats.org/drawingml/2006/chartDrawing">
    <cdr:from>
      <cdr:x>0.06394</cdr:x>
      <cdr:y>0.01043</cdr:y>
    </cdr:from>
    <cdr:to>
      <cdr:x>0.96984</cdr:x>
      <cdr:y>0.05259</cdr:y>
    </cdr:to>
    <cdr:sp macro="" textlink="">
      <cdr:nvSpPr>
        <cdr:cNvPr id="2" name="1 CuadroTexto"/>
        <cdr:cNvSpPr txBox="1"/>
      </cdr:nvSpPr>
      <cdr:spPr>
        <a:xfrm xmlns:a="http://schemas.openxmlformats.org/drawingml/2006/main">
          <a:off x="627320" y="113370"/>
          <a:ext cx="8887559" cy="458131"/>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Brecha entre el porcentaje de mujeres y hombres con rezago educativo</a:t>
          </a:r>
          <a:r>
            <a:rPr lang="es-MX" sz="1200" b="0" baseline="0">
              <a:solidFill>
                <a:srgbClr val="002060"/>
              </a:solidFill>
              <a:latin typeface="Trebuchet MS" pitchFamily="34" charset="0"/>
            </a:rPr>
            <a:t> por</a:t>
          </a:r>
          <a:r>
            <a:rPr lang="es-MX" sz="1200" b="0">
              <a:solidFill>
                <a:srgbClr val="002060"/>
              </a:solidFill>
              <a:latin typeface="Trebuchet MS" pitchFamily="34" charset="0"/>
            </a:rPr>
            <a:t> situación de pobreza,</a:t>
          </a:r>
          <a:r>
            <a:rPr lang="es-MX" sz="1200" b="0" baseline="0">
              <a:solidFill>
                <a:srgbClr val="002060"/>
              </a:solidFill>
              <a:latin typeface="Trebuchet MS" pitchFamily="34" charset="0"/>
            </a:rPr>
            <a:t> </a:t>
          </a:r>
          <a:r>
            <a:rPr lang="es-MX" sz="1200" b="0">
              <a:solidFill>
                <a:srgbClr val="002060"/>
              </a:solidFill>
              <a:latin typeface="Trebuchet MS" pitchFamily="34" charset="0"/>
            </a:rPr>
            <a:t>México,</a:t>
          </a:r>
          <a:r>
            <a:rPr lang="es-MX" sz="1200" b="0" baseline="0">
              <a:solidFill>
                <a:srgbClr val="002060"/>
              </a:solidFill>
              <a:latin typeface="Trebuchet MS" pitchFamily="34" charset="0"/>
            </a:rPr>
            <a:t> </a:t>
          </a:r>
          <a:r>
            <a:rPr lang="es-MX" sz="1200" b="0">
              <a:solidFill>
                <a:srgbClr val="002060"/>
              </a:solidFill>
              <a:latin typeface="Trebuchet MS" pitchFamily="34" charset="0"/>
            </a:rPr>
            <a:t>2016-2020</a:t>
          </a:r>
        </a:p>
      </cdr:txBody>
    </cdr:sp>
  </cdr:relSizeAnchor>
  <cdr:relSizeAnchor xmlns:cdr="http://schemas.openxmlformats.org/drawingml/2006/chartDrawing">
    <cdr:from>
      <cdr:x>0.00573</cdr:x>
      <cdr:y>0.9608</cdr:y>
    </cdr:from>
    <cdr:to>
      <cdr:x>0.91319</cdr:x>
      <cdr:y>0.98453</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56240" y="10442039"/>
          <a:ext cx="8902863" cy="25789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y 2020.</a:t>
          </a: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La brecha se expresa en puntos porcentuales.</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71.xml><?xml version="1.0" encoding="utf-8"?>
<c:userShapes xmlns:c="http://schemas.openxmlformats.org/drawingml/2006/chart">
  <cdr:relSizeAnchor xmlns:cdr="http://schemas.openxmlformats.org/drawingml/2006/chartDrawing">
    <cdr:from>
      <cdr:x>0.07268</cdr:x>
      <cdr:y>0.02796</cdr:y>
    </cdr:from>
    <cdr:to>
      <cdr:x>0.97858</cdr:x>
      <cdr:y>0.10518</cdr:y>
    </cdr:to>
    <cdr:sp macro="" textlink="">
      <cdr:nvSpPr>
        <cdr:cNvPr id="2" name="1 CuadroTexto"/>
        <cdr:cNvSpPr txBox="1"/>
      </cdr:nvSpPr>
      <cdr:spPr>
        <a:xfrm xmlns:a="http://schemas.openxmlformats.org/drawingml/2006/main">
          <a:off x="713080" y="159547"/>
          <a:ext cx="8887558" cy="440529"/>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 Brecha entre el porcentaje de mujeres y hombres con rezago educativo, por grupos de edad y situación de pobreza,</a:t>
          </a:r>
          <a:r>
            <a:rPr lang="es-MX" sz="1200" b="0" baseline="0">
              <a:solidFill>
                <a:srgbClr val="002060"/>
              </a:solidFill>
              <a:latin typeface="Trebuchet MS" pitchFamily="34" charset="0"/>
            </a:rPr>
            <a:t> </a:t>
          </a:r>
          <a:r>
            <a:rPr lang="es-MX" sz="1200" b="0">
              <a:solidFill>
                <a:srgbClr val="002060"/>
              </a:solidFill>
              <a:latin typeface="Trebuchet MS" pitchFamily="34" charset="0"/>
            </a:rPr>
            <a:t>México,</a:t>
          </a:r>
          <a:r>
            <a:rPr lang="es-MX" sz="1200" b="0" baseline="0">
              <a:solidFill>
                <a:srgbClr val="002060"/>
              </a:solidFill>
              <a:latin typeface="Trebuchet MS" pitchFamily="34" charset="0"/>
            </a:rPr>
            <a:t> </a:t>
          </a:r>
          <a:r>
            <a:rPr lang="es-MX" sz="1200" b="0">
              <a:solidFill>
                <a:srgbClr val="002060"/>
              </a:solidFill>
              <a:latin typeface="Trebuchet MS" pitchFamily="34" charset="0"/>
            </a:rPr>
            <a:t>2016-2020</a:t>
          </a:r>
        </a:p>
      </cdr:txBody>
    </cdr:sp>
  </cdr:relSizeAnchor>
</c:userShapes>
</file>

<file path=xl/drawings/drawing72.xml><?xml version="1.0" encoding="utf-8"?>
<xdr:wsDr xmlns:xdr="http://schemas.openxmlformats.org/drawingml/2006/spreadsheetDrawing" xmlns:a="http://schemas.openxmlformats.org/drawingml/2006/main">
  <xdr:twoCellAnchor>
    <xdr:from>
      <xdr:col>0</xdr:col>
      <xdr:colOff>371476</xdr:colOff>
      <xdr:row>4</xdr:row>
      <xdr:rowOff>28575</xdr:rowOff>
    </xdr:from>
    <xdr:to>
      <xdr:col>14</xdr:col>
      <xdr:colOff>200026</xdr:colOff>
      <xdr:row>34</xdr:row>
      <xdr:rowOff>161925</xdr:rowOff>
    </xdr:to>
    <xdr:graphicFrame macro="">
      <xdr:nvGraphicFramePr>
        <xdr:cNvPr id="2" name="1 Gráfico">
          <a:extLst>
            <a:ext uri="{FF2B5EF4-FFF2-40B4-BE49-F238E27FC236}">
              <a16:creationId xmlns:a16="http://schemas.microsoft.com/office/drawing/2014/main" id="{4AC11041-A149-4069-9FFB-64A6201E5F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3.xml><?xml version="1.0" encoding="utf-8"?>
<c:userShapes xmlns:c="http://schemas.openxmlformats.org/drawingml/2006/chart">
  <cdr:relSizeAnchor xmlns:cdr="http://schemas.openxmlformats.org/drawingml/2006/chartDrawing">
    <cdr:from>
      <cdr:x>0.02389</cdr:x>
      <cdr:y>0.93523</cdr:y>
    </cdr:from>
    <cdr:to>
      <cdr:x>0.85779</cdr:x>
      <cdr:y>0.99843</cdr:y>
    </cdr:to>
    <cdr:sp macro="" textlink="">
      <cdr:nvSpPr>
        <cdr:cNvPr id="2" name="1 CuadroTexto"/>
        <cdr:cNvSpPr txBox="1"/>
      </cdr:nvSpPr>
      <cdr:spPr>
        <a:xfrm xmlns:a="http://schemas.openxmlformats.org/drawingml/2006/main">
          <a:off x="229559" y="3603706"/>
          <a:ext cx="8012941" cy="24353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*Se grafican</a:t>
          </a:r>
          <a:r>
            <a:rPr lang="es-MX" sz="900" baseline="0">
              <a:solidFill>
                <a:srgbClr val="002060"/>
              </a:solidFill>
              <a:latin typeface="Trebuchet MS" pitchFamily="34" charset="0"/>
            </a:rPr>
            <a:t> las instituciones con mayores incidencias</a:t>
          </a:r>
        </a:p>
        <a:p xmlns:a="http://schemas.openxmlformats.org/drawingml/2006/main">
          <a:r>
            <a:rPr lang="es-MX" sz="900">
              <a:solidFill>
                <a:srgbClr val="002060"/>
              </a:solidFill>
              <a:latin typeface="Trebuchet MS" pitchFamily="34" charset="0"/>
            </a:rPr>
            <a:t>Fuente: estimaciones del CONEVAL con base en la ENIGH 2016, 2018 y 2020.</a:t>
          </a:r>
        </a:p>
      </cdr:txBody>
    </cdr:sp>
  </cdr:relSizeAnchor>
  <cdr:relSizeAnchor xmlns:cdr="http://schemas.openxmlformats.org/drawingml/2006/chartDrawing">
    <cdr:from>
      <cdr:x>0.05346</cdr:x>
      <cdr:y>0.01707</cdr:y>
    </cdr:from>
    <cdr:to>
      <cdr:x>0.9775</cdr:x>
      <cdr:y>0.09187</cdr:y>
    </cdr:to>
    <cdr:sp macro="" textlink="">
      <cdr:nvSpPr>
        <cdr:cNvPr id="3" name="1 CuadroTexto"/>
        <cdr:cNvSpPr txBox="1"/>
      </cdr:nvSpPr>
      <cdr:spPr>
        <a:xfrm xmlns:a="http://schemas.openxmlformats.org/drawingml/2006/main">
          <a:off x="670835" y="82945"/>
          <a:ext cx="11595124" cy="363463"/>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Porcentaje de mujeres y hombres derechohabientes por institución o programa de salud, según situación de pobreza, México, 206-2020</a:t>
          </a:r>
        </a:p>
      </cdr:txBody>
    </cdr:sp>
  </cdr:relSizeAnchor>
</c:userShapes>
</file>

<file path=xl/drawings/drawing74.xml><?xml version="1.0" encoding="utf-8"?>
<xdr:wsDr xmlns:xdr="http://schemas.openxmlformats.org/drawingml/2006/spreadsheetDrawing" xmlns:a="http://schemas.openxmlformats.org/drawingml/2006/main">
  <xdr:twoCellAnchor>
    <xdr:from>
      <xdr:col>1</xdr:col>
      <xdr:colOff>0</xdr:colOff>
      <xdr:row>4</xdr:row>
      <xdr:rowOff>0</xdr:rowOff>
    </xdr:from>
    <xdr:to>
      <xdr:col>13</xdr:col>
      <xdr:colOff>666750</xdr:colOff>
      <xdr:row>33</xdr:row>
      <xdr:rowOff>180976</xdr:rowOff>
    </xdr:to>
    <xdr:graphicFrame macro="">
      <xdr:nvGraphicFramePr>
        <xdr:cNvPr id="2" name="2 Gráfico">
          <a:extLst>
            <a:ext uri="{FF2B5EF4-FFF2-40B4-BE49-F238E27FC236}">
              <a16:creationId xmlns:a16="http://schemas.microsoft.com/office/drawing/2014/main" id="{DAF13750-4538-44D1-8D7F-80955E5011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5.xml><?xml version="1.0" encoding="utf-8"?>
<c:userShapes xmlns:c="http://schemas.openxmlformats.org/drawingml/2006/chart">
  <cdr:relSizeAnchor xmlns:cdr="http://schemas.openxmlformats.org/drawingml/2006/chartDrawing">
    <cdr:from>
      <cdr:x>0.07268</cdr:x>
      <cdr:y>0.02796</cdr:y>
    </cdr:from>
    <cdr:to>
      <cdr:x>0.97858</cdr:x>
      <cdr:y>0.10518</cdr:y>
    </cdr:to>
    <cdr:sp macro="" textlink="">
      <cdr:nvSpPr>
        <cdr:cNvPr id="2" name="1 CuadroTexto"/>
        <cdr:cNvSpPr txBox="1"/>
      </cdr:nvSpPr>
      <cdr:spPr>
        <a:xfrm xmlns:a="http://schemas.openxmlformats.org/drawingml/2006/main">
          <a:off x="713080" y="159547"/>
          <a:ext cx="8887558" cy="440529"/>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 Brecha entre el porcentaje de mujeres y hombres derechohabientes por procedencia directa, según situación de pobreza,</a:t>
          </a:r>
          <a:r>
            <a:rPr lang="es-MX" sz="1200" b="0" baseline="0">
              <a:solidFill>
                <a:srgbClr val="002060"/>
              </a:solidFill>
              <a:latin typeface="Trebuchet MS" pitchFamily="34" charset="0"/>
            </a:rPr>
            <a:t> </a:t>
          </a:r>
          <a:r>
            <a:rPr lang="es-MX" sz="1200" b="0">
              <a:solidFill>
                <a:srgbClr val="002060"/>
              </a:solidFill>
              <a:latin typeface="Trebuchet MS" pitchFamily="34" charset="0"/>
            </a:rPr>
            <a:t>México,</a:t>
          </a:r>
          <a:r>
            <a:rPr lang="es-MX" sz="1200" b="0" baseline="0">
              <a:solidFill>
                <a:srgbClr val="002060"/>
              </a:solidFill>
              <a:latin typeface="Trebuchet MS" pitchFamily="34" charset="0"/>
            </a:rPr>
            <a:t> </a:t>
          </a:r>
          <a:r>
            <a:rPr lang="es-MX" sz="1200" b="0">
              <a:solidFill>
                <a:srgbClr val="002060"/>
              </a:solidFill>
              <a:latin typeface="Trebuchet MS" pitchFamily="34" charset="0"/>
            </a:rPr>
            <a:t>2016-2020</a:t>
          </a:r>
        </a:p>
      </cdr:txBody>
    </cdr:sp>
  </cdr:relSizeAnchor>
  <cdr:relSizeAnchor xmlns:cdr="http://schemas.openxmlformats.org/drawingml/2006/chartDrawing">
    <cdr:from>
      <cdr:x>0</cdr:x>
      <cdr:y>0.9283</cdr:y>
    </cdr:from>
    <cdr:to>
      <cdr:x>0.90746</cdr:x>
      <cdr:y>0.99578</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0" y="5296393"/>
          <a:ext cx="8902863" cy="38499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y 2020.</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La brecha se expresa en puntos porcentuales.</a:t>
          </a:r>
          <a:endParaRPr lang="es-MX" sz="1100">
            <a:latin typeface="Trebuchet MS" pitchFamily="34" charset="0"/>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76.xml><?xml version="1.0" encoding="utf-8"?>
<xdr:wsDr xmlns:xdr="http://schemas.openxmlformats.org/drawingml/2006/spreadsheetDrawing" xmlns:a="http://schemas.openxmlformats.org/drawingml/2006/main">
  <xdr:twoCellAnchor>
    <xdr:from>
      <xdr:col>1</xdr:col>
      <xdr:colOff>0</xdr:colOff>
      <xdr:row>4</xdr:row>
      <xdr:rowOff>19049</xdr:rowOff>
    </xdr:from>
    <xdr:to>
      <xdr:col>14</xdr:col>
      <xdr:colOff>0</xdr:colOff>
      <xdr:row>34</xdr:row>
      <xdr:rowOff>161925</xdr:rowOff>
    </xdr:to>
    <xdr:graphicFrame macro="">
      <xdr:nvGraphicFramePr>
        <xdr:cNvPr id="2" name="2 Gráfico">
          <a:extLst>
            <a:ext uri="{FF2B5EF4-FFF2-40B4-BE49-F238E27FC236}">
              <a16:creationId xmlns:a16="http://schemas.microsoft.com/office/drawing/2014/main" id="{D6921B17-74EC-4CD4-A694-66929F3FBB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7.xml><?xml version="1.0" encoding="utf-8"?>
<c:userShapes xmlns:c="http://schemas.openxmlformats.org/drawingml/2006/chart">
  <cdr:relSizeAnchor xmlns:cdr="http://schemas.openxmlformats.org/drawingml/2006/chartDrawing">
    <cdr:from>
      <cdr:x>0.07268</cdr:x>
      <cdr:y>0.02796</cdr:y>
    </cdr:from>
    <cdr:to>
      <cdr:x>0.97858</cdr:x>
      <cdr:y>0.10518</cdr:y>
    </cdr:to>
    <cdr:sp macro="" textlink="">
      <cdr:nvSpPr>
        <cdr:cNvPr id="2" name="1 CuadroTexto"/>
        <cdr:cNvSpPr txBox="1"/>
      </cdr:nvSpPr>
      <cdr:spPr>
        <a:xfrm xmlns:a="http://schemas.openxmlformats.org/drawingml/2006/main">
          <a:off x="713080" y="159547"/>
          <a:ext cx="8887558" cy="440529"/>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Brecha entre el porcentaje de mujeres y hombres ocupadas(os) sin acceso directo a la seguridad social, por situación de pobreza,</a:t>
          </a:r>
          <a:r>
            <a:rPr lang="es-MX" sz="1200" b="0" baseline="0">
              <a:solidFill>
                <a:srgbClr val="002060"/>
              </a:solidFill>
              <a:latin typeface="Trebuchet MS" pitchFamily="34" charset="0"/>
            </a:rPr>
            <a:t> </a:t>
          </a:r>
          <a:r>
            <a:rPr lang="es-MX" sz="1200" b="0">
              <a:solidFill>
                <a:srgbClr val="002060"/>
              </a:solidFill>
              <a:latin typeface="Trebuchet MS" pitchFamily="34" charset="0"/>
            </a:rPr>
            <a:t>México,</a:t>
          </a:r>
          <a:r>
            <a:rPr lang="es-MX" sz="1200" b="0" baseline="0">
              <a:solidFill>
                <a:srgbClr val="002060"/>
              </a:solidFill>
              <a:latin typeface="Trebuchet MS" pitchFamily="34" charset="0"/>
            </a:rPr>
            <a:t> </a:t>
          </a:r>
          <a:r>
            <a:rPr lang="es-MX" sz="1200" b="0">
              <a:solidFill>
                <a:srgbClr val="002060"/>
              </a:solidFill>
              <a:latin typeface="Trebuchet MS" pitchFamily="34" charset="0"/>
            </a:rPr>
            <a:t>2016-2020</a:t>
          </a:r>
        </a:p>
      </cdr:txBody>
    </cdr:sp>
  </cdr:relSizeAnchor>
  <cdr:relSizeAnchor xmlns:cdr="http://schemas.openxmlformats.org/drawingml/2006/chartDrawing">
    <cdr:from>
      <cdr:x>0.02149</cdr:x>
      <cdr:y>0.93184</cdr:y>
    </cdr:from>
    <cdr:to>
      <cdr:x>0.92895</cdr:x>
      <cdr:y>0.95557</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212911" y="5458617"/>
          <a:ext cx="8989299" cy="13900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y 2020.</a:t>
          </a: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La brecha se expresa en puntos porcentuales.</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78.xml><?xml version="1.0" encoding="utf-8"?>
<xdr:wsDr xmlns:xdr="http://schemas.openxmlformats.org/drawingml/2006/spreadsheetDrawing" xmlns:a="http://schemas.openxmlformats.org/drawingml/2006/main">
  <xdr:twoCellAnchor>
    <xdr:from>
      <xdr:col>1</xdr:col>
      <xdr:colOff>28574</xdr:colOff>
      <xdr:row>4</xdr:row>
      <xdr:rowOff>38099</xdr:rowOff>
    </xdr:from>
    <xdr:to>
      <xdr:col>14</xdr:col>
      <xdr:colOff>57149</xdr:colOff>
      <xdr:row>61</xdr:row>
      <xdr:rowOff>9524</xdr:rowOff>
    </xdr:to>
    <xdr:graphicFrame macro="">
      <xdr:nvGraphicFramePr>
        <xdr:cNvPr id="3" name="2 Gráfico">
          <a:extLst>
            <a:ext uri="{FF2B5EF4-FFF2-40B4-BE49-F238E27FC236}">
              <a16:creationId xmlns:a16="http://schemas.microsoft.com/office/drawing/2014/main" id="{3DF7CEA1-59C2-495D-B647-BF7288FF70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56029</xdr:colOff>
      <xdr:row>31</xdr:row>
      <xdr:rowOff>180975</xdr:rowOff>
    </xdr:from>
    <xdr:to>
      <xdr:col>14</xdr:col>
      <xdr:colOff>28575</xdr:colOff>
      <xdr:row>60</xdr:row>
      <xdr:rowOff>171450</xdr:rowOff>
    </xdr:to>
    <xdr:graphicFrame macro="">
      <xdr:nvGraphicFramePr>
        <xdr:cNvPr id="2" name="2 Gráfico">
          <a:extLst>
            <a:ext uri="{FF2B5EF4-FFF2-40B4-BE49-F238E27FC236}">
              <a16:creationId xmlns:a16="http://schemas.microsoft.com/office/drawing/2014/main" id="{7BC62DB5-85A3-46D7-87BF-6E129CE2BB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9.xml><?xml version="1.0" encoding="utf-8"?>
<c:userShapes xmlns:c="http://schemas.openxmlformats.org/drawingml/2006/chart">
  <cdr:relSizeAnchor xmlns:cdr="http://schemas.openxmlformats.org/drawingml/2006/chartDrawing">
    <cdr:from>
      <cdr:x>0.0698</cdr:x>
      <cdr:y>0.01301</cdr:y>
    </cdr:from>
    <cdr:to>
      <cdr:x>0.9757</cdr:x>
      <cdr:y>0.06508</cdr:y>
    </cdr:to>
    <cdr:sp macro="" textlink="">
      <cdr:nvSpPr>
        <cdr:cNvPr id="2" name="1 CuadroTexto"/>
        <cdr:cNvSpPr txBox="1"/>
      </cdr:nvSpPr>
      <cdr:spPr>
        <a:xfrm xmlns:a="http://schemas.openxmlformats.org/drawingml/2006/main">
          <a:off x="693470" y="140880"/>
          <a:ext cx="8999731" cy="563971"/>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Brecha entre el porcentaje de mujeres y hombres ocupadas(os) que nunca han cotizado en alguna institución de seguridad social, según situación de pobreza, México,</a:t>
          </a:r>
          <a:r>
            <a:rPr lang="es-MX" sz="1200" b="0" baseline="0">
              <a:solidFill>
                <a:srgbClr val="002060"/>
              </a:solidFill>
              <a:latin typeface="Trebuchet MS" pitchFamily="34" charset="0"/>
            </a:rPr>
            <a:t> </a:t>
          </a:r>
          <a:r>
            <a:rPr lang="es-MX" sz="1200" b="0">
              <a:solidFill>
                <a:srgbClr val="002060"/>
              </a:solidFill>
              <a:latin typeface="Trebuchet MS" pitchFamily="34" charset="0"/>
            </a:rPr>
            <a:t>2016-2020</a:t>
          </a:r>
        </a:p>
      </cdr:txBody>
    </cdr:sp>
  </cdr:relSizeAnchor>
  <cdr:relSizeAnchor xmlns:cdr="http://schemas.openxmlformats.org/drawingml/2006/chartDrawing">
    <cdr:from>
      <cdr:x>0</cdr:x>
      <cdr:y>0.94332</cdr:y>
    </cdr:from>
    <cdr:to>
      <cdr:x>0.90746</cdr:x>
      <cdr:y>0.96705</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0" y="5382118"/>
          <a:ext cx="8894220" cy="135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y 2020.</a:t>
          </a:r>
          <a:endParaRPr lang="es-MX" sz="1100">
            <a:latin typeface="Trebuchet MS" pitchFamily="34" charset="0"/>
          </a:endParaRPr>
        </a:p>
      </cdr:txBody>
    </cdr:sp>
  </cdr:relSizeAnchor>
</c:userShapes>
</file>

<file path=xl/drawings/drawing80.xml><?xml version="1.0" encoding="utf-8"?>
<c:userShapes xmlns:c="http://schemas.openxmlformats.org/drawingml/2006/chart">
  <cdr:relSizeAnchor xmlns:cdr="http://schemas.openxmlformats.org/drawingml/2006/chartDrawing">
    <cdr:from>
      <cdr:x>0.07268</cdr:x>
      <cdr:y>0.02796</cdr:y>
    </cdr:from>
    <cdr:to>
      <cdr:x>0.97858</cdr:x>
      <cdr:y>0.10518</cdr:y>
    </cdr:to>
    <cdr:sp macro="" textlink="">
      <cdr:nvSpPr>
        <cdr:cNvPr id="2" name="1 CuadroTexto"/>
        <cdr:cNvSpPr txBox="1"/>
      </cdr:nvSpPr>
      <cdr:spPr>
        <a:xfrm xmlns:a="http://schemas.openxmlformats.org/drawingml/2006/main">
          <a:off x="713080" y="159547"/>
          <a:ext cx="8887558" cy="440529"/>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Brecha entre el porcentaje de mujeres y hombres ocupadas(os) que nunca han cotizado en alguna institución de seguridad social, según grupos de edad y situación de pobreza, México,</a:t>
          </a:r>
          <a:r>
            <a:rPr lang="es-MX" sz="1200" b="0" baseline="0">
              <a:solidFill>
                <a:srgbClr val="002060"/>
              </a:solidFill>
              <a:latin typeface="Trebuchet MS" pitchFamily="34" charset="0"/>
            </a:rPr>
            <a:t> </a:t>
          </a:r>
          <a:r>
            <a:rPr lang="es-MX" sz="1200" b="0">
              <a:solidFill>
                <a:srgbClr val="002060"/>
              </a:solidFill>
              <a:latin typeface="Trebuchet MS" pitchFamily="34" charset="0"/>
            </a:rPr>
            <a:t>2016-2020</a:t>
          </a:r>
        </a:p>
      </cdr:txBody>
    </cdr:sp>
  </cdr:relSizeAnchor>
  <cdr:relSizeAnchor xmlns:cdr="http://schemas.openxmlformats.org/drawingml/2006/chartDrawing">
    <cdr:from>
      <cdr:x>0</cdr:x>
      <cdr:y>0.94332</cdr:y>
    </cdr:from>
    <cdr:to>
      <cdr:x>0.90746</cdr:x>
      <cdr:y>0.96705</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0" y="5382118"/>
          <a:ext cx="8894220" cy="1353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y 2020.</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La brecha se expresa en puntos porcentuales.</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81.xml><?xml version="1.0" encoding="utf-8"?>
<xdr:wsDr xmlns:xdr="http://schemas.openxmlformats.org/drawingml/2006/spreadsheetDrawing" xmlns:a="http://schemas.openxmlformats.org/drawingml/2006/main">
  <xdr:twoCellAnchor>
    <xdr:from>
      <xdr:col>0</xdr:col>
      <xdr:colOff>371475</xdr:colOff>
      <xdr:row>3</xdr:row>
      <xdr:rowOff>171450</xdr:rowOff>
    </xdr:from>
    <xdr:to>
      <xdr:col>13</xdr:col>
      <xdr:colOff>609600</xdr:colOff>
      <xdr:row>60</xdr:row>
      <xdr:rowOff>95251</xdr:rowOff>
    </xdr:to>
    <xdr:graphicFrame macro="">
      <xdr:nvGraphicFramePr>
        <xdr:cNvPr id="2" name="2 Gráfico">
          <a:extLst>
            <a:ext uri="{FF2B5EF4-FFF2-40B4-BE49-F238E27FC236}">
              <a16:creationId xmlns:a16="http://schemas.microsoft.com/office/drawing/2014/main" id="{1AA4F85B-E120-4A4F-9845-5000154955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381000</xdr:colOff>
      <xdr:row>29</xdr:row>
      <xdr:rowOff>76200</xdr:rowOff>
    </xdr:from>
    <xdr:to>
      <xdr:col>13</xdr:col>
      <xdr:colOff>533400</xdr:colOff>
      <xdr:row>58</xdr:row>
      <xdr:rowOff>156882</xdr:rowOff>
    </xdr:to>
    <xdr:graphicFrame macro="">
      <xdr:nvGraphicFramePr>
        <xdr:cNvPr id="3" name="2 Gráfico">
          <a:extLst>
            <a:ext uri="{FF2B5EF4-FFF2-40B4-BE49-F238E27FC236}">
              <a16:creationId xmlns:a16="http://schemas.microsoft.com/office/drawing/2014/main" id="{70483421-3546-4290-9B2B-A6D9C2C033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2.xml><?xml version="1.0" encoding="utf-8"?>
<c:userShapes xmlns:c="http://schemas.openxmlformats.org/drawingml/2006/chart">
  <cdr:relSizeAnchor xmlns:cdr="http://schemas.openxmlformats.org/drawingml/2006/chartDrawing">
    <cdr:from>
      <cdr:x>0.0688</cdr:x>
      <cdr:y>0.0096</cdr:y>
    </cdr:from>
    <cdr:to>
      <cdr:x>0.9747</cdr:x>
      <cdr:y>0.06228</cdr:y>
    </cdr:to>
    <cdr:sp macro="" textlink="">
      <cdr:nvSpPr>
        <cdr:cNvPr id="2" name="1 CuadroTexto"/>
        <cdr:cNvSpPr txBox="1"/>
      </cdr:nvSpPr>
      <cdr:spPr>
        <a:xfrm xmlns:a="http://schemas.openxmlformats.org/drawingml/2006/main">
          <a:off x="674980" y="104242"/>
          <a:ext cx="8887558" cy="572035"/>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Brecha en el tiempo que mujeres y hombres destinan a acarrear agua y leña, por</a:t>
          </a:r>
          <a:r>
            <a:rPr lang="es-MX" sz="1200" b="0" baseline="0">
              <a:solidFill>
                <a:srgbClr val="002060"/>
              </a:solidFill>
              <a:latin typeface="Trebuchet MS" pitchFamily="34" charset="0"/>
            </a:rPr>
            <a:t> </a:t>
          </a:r>
          <a:r>
            <a:rPr lang="es-MX" sz="1200" b="0">
              <a:solidFill>
                <a:srgbClr val="002060"/>
              </a:solidFill>
              <a:latin typeface="Trebuchet MS" pitchFamily="34" charset="0"/>
            </a:rPr>
            <a:t>situación de pobreza,</a:t>
          </a:r>
          <a:r>
            <a:rPr lang="es-MX" sz="1200" b="0" baseline="0">
              <a:solidFill>
                <a:srgbClr val="002060"/>
              </a:solidFill>
              <a:latin typeface="Trebuchet MS" pitchFamily="34" charset="0"/>
            </a:rPr>
            <a:t> </a:t>
          </a:r>
          <a:r>
            <a:rPr lang="es-MX" sz="1200" b="0">
              <a:solidFill>
                <a:srgbClr val="002060"/>
              </a:solidFill>
              <a:latin typeface="Trebuchet MS" pitchFamily="34" charset="0"/>
            </a:rPr>
            <a:t>México,</a:t>
          </a:r>
          <a:r>
            <a:rPr lang="es-MX" sz="1200" b="0" baseline="0">
              <a:solidFill>
                <a:srgbClr val="002060"/>
              </a:solidFill>
              <a:latin typeface="Trebuchet MS" pitchFamily="34" charset="0"/>
            </a:rPr>
            <a:t> </a:t>
          </a:r>
          <a:r>
            <a:rPr lang="es-MX" sz="1200" b="0">
              <a:solidFill>
                <a:srgbClr val="002060"/>
              </a:solidFill>
              <a:latin typeface="Trebuchet MS" pitchFamily="34" charset="0"/>
            </a:rPr>
            <a:t>2016-2020</a:t>
          </a:r>
        </a:p>
      </cdr:txBody>
    </cdr:sp>
  </cdr:relSizeAnchor>
  <cdr:relSizeAnchor xmlns:cdr="http://schemas.openxmlformats.org/drawingml/2006/chartDrawing">
    <cdr:from>
      <cdr:x>0.00948</cdr:x>
      <cdr:y>0.96284</cdr:y>
    </cdr:from>
    <cdr:to>
      <cdr:x>0.91694</cdr:x>
      <cdr:y>0.99535</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92956" y="10446400"/>
          <a:ext cx="8900321" cy="35270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y 2020.</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La brecha se expresa</a:t>
          </a:r>
          <a:r>
            <a:rPr lang="es-MX" sz="900" b="0" baseline="0">
              <a:solidFill>
                <a:srgbClr val="002060"/>
              </a:solidFill>
              <a:effectLst/>
              <a:latin typeface="Trebuchet MS" pitchFamily="34" charset="0"/>
              <a:ea typeface="+mn-ea"/>
              <a:cs typeface="+mn-cs"/>
            </a:rPr>
            <a:t> en puntos porcentuales.</a:t>
          </a:r>
          <a:endParaRPr lang="es-MX" sz="1100">
            <a:latin typeface="Trebuchet MS" pitchFamily="34" charset="0"/>
          </a:endParaRPr>
        </a:p>
      </cdr:txBody>
    </cdr:sp>
  </cdr:relSizeAnchor>
</c:userShapes>
</file>

<file path=xl/drawings/drawing83.xml><?xml version="1.0" encoding="utf-8"?>
<c:userShapes xmlns:c="http://schemas.openxmlformats.org/drawingml/2006/chart">
  <cdr:relSizeAnchor xmlns:cdr="http://schemas.openxmlformats.org/drawingml/2006/chartDrawing">
    <cdr:from>
      <cdr:x>0.0688</cdr:x>
      <cdr:y>0.0096</cdr:y>
    </cdr:from>
    <cdr:to>
      <cdr:x>0.97845</cdr:x>
      <cdr:y>0.10339</cdr:y>
    </cdr:to>
    <cdr:sp macro="" textlink="">
      <cdr:nvSpPr>
        <cdr:cNvPr id="2" name="1 CuadroTexto"/>
        <cdr:cNvSpPr txBox="1"/>
      </cdr:nvSpPr>
      <cdr:spPr>
        <a:xfrm xmlns:a="http://schemas.openxmlformats.org/drawingml/2006/main">
          <a:off x="669081" y="54316"/>
          <a:ext cx="8846393" cy="530631"/>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Brecha en el tiempo que mujeres y hombres destinan a acarrear agua y leña, por grupos de edad y situación de pobreza,</a:t>
          </a:r>
          <a:r>
            <a:rPr lang="es-MX" sz="1200" b="0" baseline="0">
              <a:solidFill>
                <a:srgbClr val="002060"/>
              </a:solidFill>
              <a:latin typeface="Trebuchet MS" pitchFamily="34" charset="0"/>
            </a:rPr>
            <a:t> </a:t>
          </a:r>
          <a:r>
            <a:rPr lang="es-MX" sz="1200" b="0">
              <a:solidFill>
                <a:srgbClr val="002060"/>
              </a:solidFill>
              <a:latin typeface="Trebuchet MS" pitchFamily="34" charset="0"/>
            </a:rPr>
            <a:t>México,</a:t>
          </a:r>
          <a:r>
            <a:rPr lang="es-MX" sz="1200" b="0" baseline="0">
              <a:solidFill>
                <a:srgbClr val="002060"/>
              </a:solidFill>
              <a:latin typeface="Trebuchet MS" pitchFamily="34" charset="0"/>
            </a:rPr>
            <a:t> </a:t>
          </a:r>
          <a:r>
            <a:rPr lang="es-MX" sz="1200" b="0">
              <a:solidFill>
                <a:srgbClr val="002060"/>
              </a:solidFill>
              <a:latin typeface="Trebuchet MS" pitchFamily="34" charset="0"/>
            </a:rPr>
            <a:t>2016-2020</a:t>
          </a:r>
        </a:p>
      </cdr:txBody>
    </cdr:sp>
  </cdr:relSizeAnchor>
</c:userShapes>
</file>

<file path=xl/drawings/drawing84.xml><?xml version="1.0" encoding="utf-8"?>
<xdr:wsDr xmlns:xdr="http://schemas.openxmlformats.org/drawingml/2006/spreadsheetDrawing" xmlns:a="http://schemas.openxmlformats.org/drawingml/2006/main">
  <xdr:twoCellAnchor>
    <xdr:from>
      <xdr:col>1</xdr:col>
      <xdr:colOff>9525</xdr:colOff>
      <xdr:row>4</xdr:row>
      <xdr:rowOff>28575</xdr:rowOff>
    </xdr:from>
    <xdr:to>
      <xdr:col>14</xdr:col>
      <xdr:colOff>104775</xdr:colOff>
      <xdr:row>61</xdr:row>
      <xdr:rowOff>9525</xdr:rowOff>
    </xdr:to>
    <xdr:graphicFrame macro="">
      <xdr:nvGraphicFramePr>
        <xdr:cNvPr id="2" name="1 Gráfico">
          <a:extLst>
            <a:ext uri="{FF2B5EF4-FFF2-40B4-BE49-F238E27FC236}">
              <a16:creationId xmlns:a16="http://schemas.microsoft.com/office/drawing/2014/main" id="{AD874076-16B2-4095-8C95-363BA19BEE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19050</xdr:colOff>
      <xdr:row>31</xdr:row>
      <xdr:rowOff>190499</xdr:rowOff>
    </xdr:from>
    <xdr:to>
      <xdr:col>14</xdr:col>
      <xdr:colOff>76200</xdr:colOff>
      <xdr:row>59</xdr:row>
      <xdr:rowOff>123824</xdr:rowOff>
    </xdr:to>
    <xdr:graphicFrame macro="">
      <xdr:nvGraphicFramePr>
        <xdr:cNvPr id="3" name="1 Gráfico">
          <a:extLst>
            <a:ext uri="{FF2B5EF4-FFF2-40B4-BE49-F238E27FC236}">
              <a16:creationId xmlns:a16="http://schemas.microsoft.com/office/drawing/2014/main" id="{8CC91412-95C3-408E-914F-BD133EC180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5.xml><?xml version="1.0" encoding="utf-8"?>
<c:userShapes xmlns:c="http://schemas.openxmlformats.org/drawingml/2006/chart">
  <cdr:relSizeAnchor xmlns:cdr="http://schemas.openxmlformats.org/drawingml/2006/chartDrawing">
    <cdr:from>
      <cdr:x>0.0419</cdr:x>
      <cdr:y>0.01777</cdr:y>
    </cdr:from>
    <cdr:to>
      <cdr:x>0.97619</cdr:x>
      <cdr:y>0.06327</cdr:y>
    </cdr:to>
    <cdr:sp macro="" textlink="">
      <cdr:nvSpPr>
        <cdr:cNvPr id="2" name="1 CuadroTexto"/>
        <cdr:cNvSpPr txBox="1"/>
      </cdr:nvSpPr>
      <cdr:spPr>
        <a:xfrm xmlns:a="http://schemas.openxmlformats.org/drawingml/2006/main">
          <a:off x="419100" y="192618"/>
          <a:ext cx="9344025" cy="493182"/>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endParaRPr lang="es-MX" sz="1200" b="0">
            <a:solidFill>
              <a:schemeClr val="bg1"/>
            </a:solidFill>
            <a:latin typeface="Trebuchet MS" pitchFamily="34" charset="0"/>
          </a:endParaRPr>
        </a:p>
        <a:p xmlns:a="http://schemas.openxmlformats.org/drawingml/2006/main">
          <a:pPr algn="ctr"/>
          <a:r>
            <a:rPr lang="es-MX" sz="1200" b="0">
              <a:solidFill>
                <a:srgbClr val="002060"/>
              </a:solidFill>
              <a:latin typeface="Trebuchet MS" pitchFamily="34" charset="0"/>
            </a:rPr>
            <a:t>Porcentaje de mujeres y hombres con propiedad o copropiedad legal de la vivienda según situación de pobreza, México, 2016-2020</a:t>
          </a:r>
        </a:p>
        <a:p xmlns:a="http://schemas.openxmlformats.org/drawingml/2006/main">
          <a:pPr algn="ctr"/>
          <a:endParaRPr lang="es-MX" sz="1200" b="0">
            <a:solidFill>
              <a:schemeClr val="bg1"/>
            </a:solidFill>
            <a:latin typeface="Trebuchet MS" pitchFamily="34" charset="0"/>
          </a:endParaRPr>
        </a:p>
      </cdr:txBody>
    </cdr:sp>
  </cdr:relSizeAnchor>
  <cdr:relSizeAnchor xmlns:cdr="http://schemas.openxmlformats.org/drawingml/2006/chartDrawing">
    <cdr:from>
      <cdr:x>0.01648</cdr:x>
      <cdr:y>0.97368</cdr:y>
    </cdr:from>
    <cdr:to>
      <cdr:x>0.94543</cdr:x>
      <cdr:y>1</cdr:y>
    </cdr:to>
    <cdr:sp macro="" textlink="">
      <cdr:nvSpPr>
        <cdr:cNvPr id="3" name="2 CuadroTexto"/>
        <cdr:cNvSpPr txBox="1"/>
      </cdr:nvSpPr>
      <cdr:spPr>
        <a:xfrm xmlns:a="http://schemas.openxmlformats.org/drawingml/2006/main">
          <a:off x="164797" y="10554204"/>
          <a:ext cx="9290661" cy="28524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la ENIGH 2016, 2018 y 2020.</a:t>
          </a:r>
        </a:p>
      </cdr:txBody>
    </cdr:sp>
  </cdr:relSizeAnchor>
</c:userShapes>
</file>

<file path=xl/drawings/drawing86.xml><?xml version="1.0" encoding="utf-8"?>
<c:userShapes xmlns:c="http://schemas.openxmlformats.org/drawingml/2006/chart">
  <cdr:relSizeAnchor xmlns:cdr="http://schemas.openxmlformats.org/drawingml/2006/chartDrawing">
    <cdr:from>
      <cdr:x>0.03903</cdr:x>
      <cdr:y>0.01958</cdr:y>
    </cdr:from>
    <cdr:to>
      <cdr:x>0.97332</cdr:x>
      <cdr:y>0.10307</cdr:y>
    </cdr:to>
    <cdr:sp macro="" textlink="">
      <cdr:nvSpPr>
        <cdr:cNvPr id="2" name="1 CuadroTexto"/>
        <cdr:cNvSpPr txBox="1"/>
      </cdr:nvSpPr>
      <cdr:spPr>
        <a:xfrm xmlns:a="http://schemas.openxmlformats.org/drawingml/2006/main">
          <a:off x="388881" y="103124"/>
          <a:ext cx="9308471" cy="439801"/>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endParaRPr lang="es-MX" sz="1200" b="0">
            <a:solidFill>
              <a:schemeClr val="bg1"/>
            </a:solidFill>
            <a:latin typeface="Trebuchet MS" pitchFamily="34" charset="0"/>
          </a:endParaRPr>
        </a:p>
        <a:p xmlns:a="http://schemas.openxmlformats.org/drawingml/2006/main">
          <a:pPr algn="ctr"/>
          <a:r>
            <a:rPr lang="es-MX" sz="1200" b="0">
              <a:solidFill>
                <a:srgbClr val="002060"/>
              </a:solidFill>
              <a:latin typeface="Trebuchet MS" pitchFamily="34" charset="0"/>
            </a:rPr>
            <a:t>Porcentaje de mujeres y hombres con propiedad o copropiedad legal de la vivienda según situación de pobreza, México, 2016-2020</a:t>
          </a:r>
        </a:p>
        <a:p xmlns:a="http://schemas.openxmlformats.org/drawingml/2006/main">
          <a:pPr algn="ctr"/>
          <a:endParaRPr lang="es-MX" sz="1200" b="0">
            <a:solidFill>
              <a:schemeClr val="bg1"/>
            </a:solidFill>
            <a:latin typeface="Trebuchet MS" pitchFamily="34" charset="0"/>
          </a:endParaRPr>
        </a:p>
      </cdr:txBody>
    </cdr:sp>
  </cdr:relSizeAnchor>
</c:userShapes>
</file>

<file path=xl/drawings/drawing87.xml><?xml version="1.0" encoding="utf-8"?>
<xdr:wsDr xmlns:xdr="http://schemas.openxmlformats.org/drawingml/2006/spreadsheetDrawing" xmlns:a="http://schemas.openxmlformats.org/drawingml/2006/main">
  <xdr:twoCellAnchor>
    <xdr:from>
      <xdr:col>1</xdr:col>
      <xdr:colOff>0</xdr:colOff>
      <xdr:row>4</xdr:row>
      <xdr:rowOff>0</xdr:rowOff>
    </xdr:from>
    <xdr:to>
      <xdr:col>14</xdr:col>
      <xdr:colOff>142875</xdr:colOff>
      <xdr:row>36</xdr:row>
      <xdr:rowOff>66676</xdr:rowOff>
    </xdr:to>
    <xdr:graphicFrame macro="">
      <xdr:nvGraphicFramePr>
        <xdr:cNvPr id="2" name="2 Gráfico">
          <a:extLst>
            <a:ext uri="{FF2B5EF4-FFF2-40B4-BE49-F238E27FC236}">
              <a16:creationId xmlns:a16="http://schemas.microsoft.com/office/drawing/2014/main" id="{15CA0F65-3D7A-4EDC-96F9-6B85257005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8.xml><?xml version="1.0" encoding="utf-8"?>
<c:userShapes xmlns:c="http://schemas.openxmlformats.org/drawingml/2006/chart">
  <cdr:relSizeAnchor xmlns:cdr="http://schemas.openxmlformats.org/drawingml/2006/chartDrawing">
    <cdr:from>
      <cdr:x>0.0688</cdr:x>
      <cdr:y>0.0096</cdr:y>
    </cdr:from>
    <cdr:to>
      <cdr:x>0.9747</cdr:x>
      <cdr:y>0.1051</cdr:y>
    </cdr:to>
    <cdr:sp macro="" textlink="">
      <cdr:nvSpPr>
        <cdr:cNvPr id="2" name="1 CuadroTexto"/>
        <cdr:cNvSpPr txBox="1"/>
      </cdr:nvSpPr>
      <cdr:spPr>
        <a:xfrm xmlns:a="http://schemas.openxmlformats.org/drawingml/2006/main">
          <a:off x="691363" y="59162"/>
          <a:ext cx="9103275" cy="588538"/>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 Brecha entre el porcentaje de hogares con jefatura femenina y masculina con carencia por acceso a la alimentación nutritiva y de calidad, según situación de pobreza de la jefatura,</a:t>
          </a:r>
          <a:r>
            <a:rPr lang="es-MX" sz="1200" b="0" baseline="0">
              <a:solidFill>
                <a:srgbClr val="002060"/>
              </a:solidFill>
              <a:latin typeface="Trebuchet MS" pitchFamily="34" charset="0"/>
            </a:rPr>
            <a:t> </a:t>
          </a:r>
          <a:r>
            <a:rPr lang="es-MX" sz="1200" b="0">
              <a:solidFill>
                <a:srgbClr val="002060"/>
              </a:solidFill>
              <a:latin typeface="Trebuchet MS" pitchFamily="34" charset="0"/>
            </a:rPr>
            <a:t>México,</a:t>
          </a:r>
          <a:r>
            <a:rPr lang="es-MX" sz="1200" b="0" baseline="0">
              <a:solidFill>
                <a:srgbClr val="002060"/>
              </a:solidFill>
              <a:latin typeface="Trebuchet MS" pitchFamily="34" charset="0"/>
            </a:rPr>
            <a:t> </a:t>
          </a:r>
          <a:r>
            <a:rPr lang="es-MX" sz="1200" b="0">
              <a:solidFill>
                <a:srgbClr val="002060"/>
              </a:solidFill>
              <a:latin typeface="Trebuchet MS" pitchFamily="34" charset="0"/>
            </a:rPr>
            <a:t>2016-2020</a:t>
          </a:r>
        </a:p>
      </cdr:txBody>
    </cdr:sp>
  </cdr:relSizeAnchor>
  <cdr:relSizeAnchor xmlns:cdr="http://schemas.openxmlformats.org/drawingml/2006/chartDrawing">
    <cdr:from>
      <cdr:x>0.01749</cdr:x>
      <cdr:y>0.93087</cdr:y>
    </cdr:from>
    <cdr:to>
      <cdr:x>0.92495</cdr:x>
      <cdr:y>0.97335</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175772" y="5736650"/>
          <a:ext cx="9118952" cy="26179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y 2020.</a:t>
          </a: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La brecha se expresa en puntos porcentuales.</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89.xml><?xml version="1.0" encoding="utf-8"?>
<xdr:wsDr xmlns:xdr="http://schemas.openxmlformats.org/drawingml/2006/spreadsheetDrawing" xmlns:a="http://schemas.openxmlformats.org/drawingml/2006/main">
  <xdr:twoCellAnchor>
    <xdr:from>
      <xdr:col>1</xdr:col>
      <xdr:colOff>22412</xdr:colOff>
      <xdr:row>3</xdr:row>
      <xdr:rowOff>134470</xdr:rowOff>
    </xdr:from>
    <xdr:to>
      <xdr:col>21</xdr:col>
      <xdr:colOff>752475</xdr:colOff>
      <xdr:row>41</xdr:row>
      <xdr:rowOff>133350</xdr:rowOff>
    </xdr:to>
    <xdr:graphicFrame macro="">
      <xdr:nvGraphicFramePr>
        <xdr:cNvPr id="3" name="2 Gráfico">
          <a:extLst>
            <a:ext uri="{FF2B5EF4-FFF2-40B4-BE49-F238E27FC236}">
              <a16:creationId xmlns:a16="http://schemas.microsoft.com/office/drawing/2014/main" id="{EE22BE4B-39E8-44E4-89DE-F2A23723B0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19049</xdr:colOff>
      <xdr:row>42</xdr:row>
      <xdr:rowOff>29694</xdr:rowOff>
    </xdr:from>
    <xdr:to>
      <xdr:col>22</xdr:col>
      <xdr:colOff>9524</xdr:colOff>
      <xdr:row>76</xdr:row>
      <xdr:rowOff>142875</xdr:rowOff>
    </xdr:to>
    <xdr:graphicFrame macro="">
      <xdr:nvGraphicFramePr>
        <xdr:cNvPr id="4" name="2 Gráfico">
          <a:extLst>
            <a:ext uri="{FF2B5EF4-FFF2-40B4-BE49-F238E27FC236}">
              <a16:creationId xmlns:a16="http://schemas.microsoft.com/office/drawing/2014/main" id="{BCC4E983-9FD5-4E24-9763-35BE822DA8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0.xml><?xml version="1.0" encoding="utf-8"?>
<c:userShapes xmlns:c="http://schemas.openxmlformats.org/drawingml/2006/chart">
  <cdr:relSizeAnchor xmlns:cdr="http://schemas.openxmlformats.org/drawingml/2006/chartDrawing">
    <cdr:from>
      <cdr:x>0.0688</cdr:x>
      <cdr:y>0.0096</cdr:y>
    </cdr:from>
    <cdr:to>
      <cdr:x>0.9747</cdr:x>
      <cdr:y>0.06329</cdr:y>
    </cdr:to>
    <cdr:sp macro="" textlink="">
      <cdr:nvSpPr>
        <cdr:cNvPr id="2" name="1 CuadroTexto"/>
        <cdr:cNvSpPr txBox="1"/>
      </cdr:nvSpPr>
      <cdr:spPr>
        <a:xfrm xmlns:a="http://schemas.openxmlformats.org/drawingml/2006/main">
          <a:off x="1098740" y="82188"/>
          <a:ext cx="14467280" cy="459618"/>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Brecha entre el porcentaje de hogares con jefatura femenina y masculina en los grados de inseguridad alimentaria, según situación de pobreza de la jefatura del hogar,</a:t>
          </a:r>
          <a:r>
            <a:rPr lang="es-MX" sz="1200" b="0" baseline="0">
              <a:solidFill>
                <a:srgbClr val="002060"/>
              </a:solidFill>
              <a:latin typeface="Trebuchet MS" pitchFamily="34" charset="0"/>
            </a:rPr>
            <a:t> </a:t>
          </a:r>
          <a:r>
            <a:rPr lang="es-MX" sz="1200" b="0">
              <a:solidFill>
                <a:srgbClr val="002060"/>
              </a:solidFill>
              <a:latin typeface="Trebuchet MS" pitchFamily="34" charset="0"/>
            </a:rPr>
            <a:t>México,</a:t>
          </a:r>
          <a:r>
            <a:rPr lang="es-MX" sz="1200" b="0" baseline="0">
              <a:solidFill>
                <a:srgbClr val="002060"/>
              </a:solidFill>
              <a:latin typeface="Trebuchet MS" pitchFamily="34" charset="0"/>
            </a:rPr>
            <a:t> </a:t>
          </a:r>
          <a:r>
            <a:rPr lang="es-MX" sz="1200" b="0">
              <a:solidFill>
                <a:srgbClr val="002060"/>
              </a:solidFill>
              <a:latin typeface="Trebuchet MS" pitchFamily="34" charset="0"/>
            </a:rPr>
            <a:t>2016-2020</a:t>
          </a:r>
        </a:p>
      </cdr:txBody>
    </cdr:sp>
  </cdr:relSizeAnchor>
  <cdr:relSizeAnchor xmlns:cdr="http://schemas.openxmlformats.org/drawingml/2006/chartDrawing">
    <cdr:from>
      <cdr:x>0.00198</cdr:x>
      <cdr:y>0.94668</cdr:y>
    </cdr:from>
    <cdr:to>
      <cdr:x>0.90944</cdr:x>
      <cdr:y>0.98916</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31648" y="6851974"/>
          <a:ext cx="14492193" cy="3074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y 2020.</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La</a:t>
          </a:r>
          <a:r>
            <a:rPr lang="es-MX" sz="900" b="0" baseline="0">
              <a:solidFill>
                <a:srgbClr val="002060"/>
              </a:solidFill>
              <a:effectLst/>
              <a:latin typeface="Trebuchet MS" pitchFamily="34" charset="0"/>
              <a:ea typeface="+mn-ea"/>
              <a:cs typeface="+mn-cs"/>
            </a:rPr>
            <a:t> brecha se expresa en puntos porcentuales. </a:t>
          </a:r>
          <a:endParaRPr lang="es-MX" sz="1100">
            <a:latin typeface="Trebuchet MS" pitchFamily="34" charset="0"/>
          </a:endParaRPr>
        </a:p>
      </cdr:txBody>
    </cdr:sp>
  </cdr:relSizeAnchor>
</c:userShapes>
</file>

<file path=xl/drawings/drawing91.xml><?xml version="1.0" encoding="utf-8"?>
<c:userShapes xmlns:c="http://schemas.openxmlformats.org/drawingml/2006/chart">
  <cdr:relSizeAnchor xmlns:cdr="http://schemas.openxmlformats.org/drawingml/2006/chartDrawing">
    <cdr:from>
      <cdr:x>0.0688</cdr:x>
      <cdr:y>0.0096</cdr:y>
    </cdr:from>
    <cdr:to>
      <cdr:x>0.9747</cdr:x>
      <cdr:y>0.08442</cdr:y>
    </cdr:to>
    <cdr:sp macro="" textlink="">
      <cdr:nvSpPr>
        <cdr:cNvPr id="2" name="1 CuadroTexto"/>
        <cdr:cNvSpPr txBox="1"/>
      </cdr:nvSpPr>
      <cdr:spPr>
        <a:xfrm xmlns:a="http://schemas.openxmlformats.org/drawingml/2006/main">
          <a:off x="1100282" y="82188"/>
          <a:ext cx="14487583" cy="640593"/>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rgbClr val="002060"/>
              </a:solidFill>
              <a:latin typeface="Trebuchet MS" pitchFamily="34" charset="0"/>
            </a:rPr>
            <a:t>Brecha entre el porcentaje de hogares con jefatura femenina y masculina en la limitación en el consumo de alimentos, según situación de pobreza de la jefatura del hogar,</a:t>
          </a:r>
          <a:r>
            <a:rPr lang="es-MX" sz="1200" b="0" baseline="0">
              <a:solidFill>
                <a:srgbClr val="002060"/>
              </a:solidFill>
              <a:latin typeface="Trebuchet MS" pitchFamily="34" charset="0"/>
            </a:rPr>
            <a:t> </a:t>
          </a:r>
          <a:r>
            <a:rPr lang="es-MX" sz="1200" b="0">
              <a:solidFill>
                <a:srgbClr val="002060"/>
              </a:solidFill>
              <a:latin typeface="Trebuchet MS" pitchFamily="34" charset="0"/>
            </a:rPr>
            <a:t>México,</a:t>
          </a:r>
          <a:r>
            <a:rPr lang="es-MX" sz="1200" b="0" baseline="0">
              <a:solidFill>
                <a:srgbClr val="002060"/>
              </a:solidFill>
              <a:latin typeface="Trebuchet MS" pitchFamily="34" charset="0"/>
            </a:rPr>
            <a:t> </a:t>
          </a:r>
          <a:r>
            <a:rPr lang="es-MX" sz="1200" b="0">
              <a:solidFill>
                <a:srgbClr val="002060"/>
              </a:solidFill>
              <a:latin typeface="Trebuchet MS" pitchFamily="34" charset="0"/>
            </a:rPr>
            <a:t>2016-2020</a:t>
          </a:r>
        </a:p>
      </cdr:txBody>
    </cdr:sp>
  </cdr:relSizeAnchor>
  <cdr:relSizeAnchor xmlns:cdr="http://schemas.openxmlformats.org/drawingml/2006/chartDrawing">
    <cdr:from>
      <cdr:x>0.00128</cdr:x>
      <cdr:y>0.94562</cdr:y>
    </cdr:from>
    <cdr:to>
      <cdr:x>0.90874</cdr:x>
      <cdr:y>0.9881</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20470" y="6231789"/>
          <a:ext cx="14512532" cy="27995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y 2020.</a:t>
          </a: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La brecha se expresa en puntos porcentuales</a:t>
          </a:r>
          <a:r>
            <a:rPr lang="es-MX" sz="1100" b="0" baseline="0">
              <a:effectLst/>
              <a:latin typeface="+mn-lt"/>
              <a:ea typeface="+mn-ea"/>
              <a:cs typeface="+mn-cs"/>
            </a:rPr>
            <a:t>. </a:t>
          </a:r>
          <a:endParaRPr lang="es-MX">
            <a:effectLst/>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23.bin"/></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72.xml"/></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74.xml"/></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76.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78.xml"/></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81.xml"/></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84.xml"/></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87.xml"/></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8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8:S19"/>
  <sheetViews>
    <sheetView tabSelected="1" zoomScale="85" zoomScaleNormal="85" workbookViewId="0"/>
  </sheetViews>
  <sheetFormatPr baseColWidth="10" defaultColWidth="11.42578125" defaultRowHeight="16.5" x14ac:dyDescent="0.3"/>
  <cols>
    <col min="1" max="15" width="11.42578125" style="2"/>
    <col min="16" max="16" width="12.7109375" style="2" customWidth="1"/>
    <col min="17" max="16384" width="11.42578125" style="2"/>
  </cols>
  <sheetData>
    <row r="8" spans="3:16" ht="15" customHeight="1" x14ac:dyDescent="0.3">
      <c r="D8" s="33"/>
      <c r="E8" s="33"/>
      <c r="F8" s="33"/>
      <c r="G8" s="33"/>
      <c r="H8" s="33"/>
      <c r="I8" s="33"/>
      <c r="J8" s="33"/>
      <c r="K8" s="33"/>
      <c r="L8" s="33"/>
      <c r="M8" s="33"/>
      <c r="N8" s="33"/>
    </row>
    <row r="9" spans="3:16" s="33" customFormat="1" ht="42" customHeight="1" x14ac:dyDescent="0.25">
      <c r="C9" s="851" t="s">
        <v>161</v>
      </c>
      <c r="D9" s="851"/>
      <c r="E9" s="851"/>
      <c r="F9" s="851"/>
      <c r="G9" s="851"/>
      <c r="H9" s="851"/>
      <c r="I9" s="851"/>
      <c r="J9" s="851"/>
      <c r="K9" s="851"/>
      <c r="L9" s="851"/>
      <c r="M9" s="851"/>
      <c r="N9" s="851"/>
      <c r="O9" s="851"/>
      <c r="P9" s="851"/>
    </row>
    <row r="10" spans="3:16" s="34" customFormat="1" ht="9.1999999999999993" customHeight="1" x14ac:dyDescent="0.45">
      <c r="C10" s="851"/>
      <c r="D10" s="851"/>
      <c r="E10" s="851"/>
      <c r="F10" s="851"/>
      <c r="G10" s="851"/>
      <c r="H10" s="851"/>
      <c r="I10" s="851"/>
      <c r="J10" s="851"/>
      <c r="K10" s="851"/>
      <c r="L10" s="851"/>
      <c r="M10" s="851"/>
      <c r="N10" s="851"/>
      <c r="O10" s="851"/>
      <c r="P10" s="851"/>
    </row>
    <row r="11" spans="3:16" s="34" customFormat="1" ht="42" customHeight="1" x14ac:dyDescent="0.45">
      <c r="C11" s="851" t="s">
        <v>344</v>
      </c>
      <c r="D11" s="851"/>
      <c r="E11" s="851"/>
      <c r="F11" s="851"/>
      <c r="G11" s="851"/>
      <c r="H11" s="851"/>
      <c r="I11" s="851"/>
      <c r="J11" s="851"/>
      <c r="K11" s="851"/>
      <c r="L11" s="851"/>
      <c r="M11" s="851"/>
      <c r="N11" s="851"/>
      <c r="O11" s="851"/>
      <c r="P11" s="851"/>
    </row>
    <row r="14" spans="3:16" ht="33.75" x14ac:dyDescent="0.5">
      <c r="C14" s="852" t="s">
        <v>124</v>
      </c>
      <c r="D14" s="852"/>
      <c r="E14" s="852"/>
      <c r="F14" s="852"/>
      <c r="G14" s="852"/>
      <c r="H14" s="852"/>
      <c r="I14" s="852"/>
      <c r="J14" s="852"/>
      <c r="K14" s="852"/>
      <c r="L14" s="852"/>
      <c r="M14" s="852"/>
      <c r="N14" s="852"/>
      <c r="O14" s="852"/>
      <c r="P14" s="852"/>
    </row>
    <row r="19" spans="19:19" x14ac:dyDescent="0.3">
      <c r="S19" s="141"/>
    </row>
  </sheetData>
  <mergeCells count="4">
    <mergeCell ref="C11:P11"/>
    <mergeCell ref="C10:P10"/>
    <mergeCell ref="C9:P9"/>
    <mergeCell ref="C14:P14"/>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H59"/>
  <sheetViews>
    <sheetView zoomScale="85" zoomScaleNormal="85" workbookViewId="0"/>
  </sheetViews>
  <sheetFormatPr baseColWidth="10" defaultColWidth="11.42578125" defaultRowHeight="18" x14ac:dyDescent="0.35"/>
  <cols>
    <col min="1" max="1" width="8.140625" style="30" customWidth="1"/>
    <col min="2" max="2" width="20.28515625" style="2" customWidth="1"/>
    <col min="3" max="3" width="0.42578125" style="2" customWidth="1"/>
    <col min="4" max="4" width="5.7109375" style="29" customWidth="1"/>
    <col min="5" max="5" width="0.42578125" style="30" customWidth="1"/>
    <col min="6" max="6" width="16.85546875" style="759" customWidth="1"/>
    <col min="7" max="17" width="16.85546875" style="2" customWidth="1"/>
    <col min="18" max="18" width="34.28515625" style="30" customWidth="1"/>
    <col min="19" max="19" width="19.28515625" style="30" customWidth="1"/>
    <col min="20" max="20" width="11.42578125" style="30"/>
    <col min="21" max="16384" width="11.42578125" style="2"/>
  </cols>
  <sheetData>
    <row r="1" spans="1:34" x14ac:dyDescent="0.35">
      <c r="A1" s="30" t="s">
        <v>129</v>
      </c>
    </row>
    <row r="4" spans="1:34" x14ac:dyDescent="0.35">
      <c r="B4" s="28"/>
    </row>
    <row r="5" spans="1:34" x14ac:dyDescent="0.35">
      <c r="B5" s="28"/>
    </row>
    <row r="6" spans="1:34" x14ac:dyDescent="0.35">
      <c r="B6" s="28"/>
    </row>
    <row r="7" spans="1:34" ht="21" x14ac:dyDescent="0.35">
      <c r="B7" s="867" t="s">
        <v>349</v>
      </c>
      <c r="C7" s="867"/>
      <c r="D7" s="867"/>
      <c r="E7" s="867"/>
      <c r="F7" s="867"/>
      <c r="G7" s="867"/>
      <c r="H7" s="867"/>
      <c r="I7" s="867"/>
      <c r="J7" s="867"/>
      <c r="K7" s="867"/>
      <c r="L7" s="867"/>
      <c r="M7" s="867"/>
      <c r="N7" s="867"/>
      <c r="O7" s="867"/>
      <c r="P7" s="867"/>
      <c r="Q7" s="867"/>
      <c r="R7" s="867"/>
      <c r="S7" s="867"/>
    </row>
    <row r="8" spans="1:34" ht="21" x14ac:dyDescent="0.35">
      <c r="B8" s="867" t="s">
        <v>120</v>
      </c>
      <c r="C8" s="867"/>
      <c r="D8" s="867"/>
      <c r="E8" s="867"/>
      <c r="F8" s="867"/>
      <c r="G8" s="867"/>
      <c r="H8" s="867"/>
      <c r="I8" s="867"/>
      <c r="J8" s="867"/>
      <c r="K8" s="867"/>
      <c r="L8" s="867"/>
      <c r="M8" s="867"/>
      <c r="N8" s="867"/>
      <c r="O8" s="867"/>
      <c r="P8" s="867"/>
      <c r="Q8" s="867"/>
      <c r="R8" s="867"/>
      <c r="S8" s="867"/>
    </row>
    <row r="9" spans="1:34" ht="14.25" customHeight="1" x14ac:dyDescent="0.35"/>
    <row r="10" spans="1:34" ht="41.45" customHeight="1" x14ac:dyDescent="0.3">
      <c r="B10" s="755" t="s">
        <v>111</v>
      </c>
      <c r="C10" s="31"/>
      <c r="D10" s="32" t="s">
        <v>127</v>
      </c>
      <c r="E10" s="31"/>
      <c r="F10" s="868" t="s">
        <v>0</v>
      </c>
      <c r="G10" s="868"/>
      <c r="H10" s="868"/>
      <c r="I10" s="868"/>
      <c r="J10" s="868"/>
      <c r="K10" s="868"/>
      <c r="L10" s="868"/>
      <c r="M10" s="868"/>
      <c r="N10" s="868"/>
      <c r="O10" s="868"/>
      <c r="P10" s="868"/>
      <c r="Q10" s="868"/>
      <c r="R10" s="784" t="s">
        <v>406</v>
      </c>
      <c r="S10" s="784" t="s">
        <v>374</v>
      </c>
    </row>
    <row r="11" spans="1:34" ht="26.25" customHeight="1" x14ac:dyDescent="0.3">
      <c r="B11" s="860" t="s">
        <v>112</v>
      </c>
      <c r="C11" s="713"/>
      <c r="D11" s="762">
        <v>1</v>
      </c>
      <c r="E11" s="778"/>
      <c r="F11" s="864" t="s">
        <v>262</v>
      </c>
      <c r="G11" s="864"/>
      <c r="H11" s="864"/>
      <c r="I11" s="864"/>
      <c r="J11" s="864"/>
      <c r="K11" s="864"/>
      <c r="L11" s="864"/>
      <c r="M11" s="864"/>
      <c r="N11" s="864"/>
      <c r="O11" s="864"/>
      <c r="P11" s="864"/>
      <c r="Q11" s="864"/>
      <c r="R11" s="716" t="s">
        <v>407</v>
      </c>
      <c r="S11" s="716" t="s">
        <v>375</v>
      </c>
      <c r="T11" s="610"/>
    </row>
    <row r="12" spans="1:34" ht="26.25" customHeight="1" x14ac:dyDescent="0.3">
      <c r="B12" s="861"/>
      <c r="C12" s="23"/>
      <c r="D12" s="763">
        <v>2</v>
      </c>
      <c r="E12" s="779"/>
      <c r="F12" s="866" t="s">
        <v>168</v>
      </c>
      <c r="G12" s="866"/>
      <c r="H12" s="866"/>
      <c r="I12" s="866"/>
      <c r="J12" s="866"/>
      <c r="K12" s="866"/>
      <c r="L12" s="866"/>
      <c r="M12" s="866"/>
      <c r="N12" s="866"/>
      <c r="O12" s="866"/>
      <c r="P12" s="866"/>
      <c r="Q12" s="866"/>
      <c r="R12" s="782" t="s">
        <v>407</v>
      </c>
      <c r="S12" s="782" t="s">
        <v>375</v>
      </c>
      <c r="T12" s="610"/>
      <c r="U12" s="615"/>
      <c r="V12" s="23"/>
      <c r="W12" s="856"/>
      <c r="X12" s="856"/>
      <c r="Y12" s="856"/>
      <c r="Z12" s="856"/>
      <c r="AA12" s="856"/>
      <c r="AB12" s="856"/>
      <c r="AC12" s="856"/>
      <c r="AD12" s="856"/>
      <c r="AE12" s="856"/>
      <c r="AF12" s="856"/>
      <c r="AG12" s="856"/>
      <c r="AH12" s="856"/>
    </row>
    <row r="13" spans="1:34" ht="26.25" customHeight="1" x14ac:dyDescent="0.3">
      <c r="B13" s="861"/>
      <c r="C13" s="23"/>
      <c r="D13" s="763">
        <v>3</v>
      </c>
      <c r="E13" s="779"/>
      <c r="F13" s="866" t="s">
        <v>190</v>
      </c>
      <c r="G13" s="866"/>
      <c r="H13" s="866"/>
      <c r="I13" s="866"/>
      <c r="J13" s="866"/>
      <c r="K13" s="866"/>
      <c r="L13" s="866"/>
      <c r="M13" s="866"/>
      <c r="N13" s="866"/>
      <c r="O13" s="866"/>
      <c r="P13" s="866"/>
      <c r="Q13" s="866"/>
      <c r="R13" s="782" t="s">
        <v>407</v>
      </c>
      <c r="S13" s="782" t="s">
        <v>375</v>
      </c>
      <c r="T13" s="610"/>
      <c r="U13" s="615"/>
      <c r="V13" s="23"/>
      <c r="W13" s="856"/>
      <c r="X13" s="856"/>
      <c r="Y13" s="856"/>
      <c r="Z13" s="856"/>
      <c r="AA13" s="856"/>
      <c r="AB13" s="856"/>
      <c r="AC13" s="856"/>
      <c r="AD13" s="856"/>
      <c r="AE13" s="856"/>
      <c r="AF13" s="856"/>
      <c r="AG13" s="856"/>
      <c r="AH13" s="856"/>
    </row>
    <row r="14" spans="1:34" ht="26.25" customHeight="1" x14ac:dyDescent="0.3">
      <c r="B14" s="862"/>
      <c r="C14" s="709"/>
      <c r="D14" s="764">
        <v>4</v>
      </c>
      <c r="E14" s="780"/>
      <c r="F14" s="865" t="s">
        <v>162</v>
      </c>
      <c r="G14" s="865"/>
      <c r="H14" s="865"/>
      <c r="I14" s="865"/>
      <c r="J14" s="865"/>
      <c r="K14" s="865"/>
      <c r="L14" s="865"/>
      <c r="M14" s="865"/>
      <c r="N14" s="865"/>
      <c r="O14" s="865"/>
      <c r="P14" s="865"/>
      <c r="Q14" s="865"/>
      <c r="R14" s="717" t="s">
        <v>407</v>
      </c>
      <c r="S14" s="717" t="s">
        <v>375</v>
      </c>
      <c r="T14" s="610"/>
      <c r="U14" s="615"/>
      <c r="V14" s="23"/>
      <c r="W14" s="856"/>
      <c r="X14" s="856"/>
      <c r="Y14" s="856"/>
      <c r="Z14" s="856"/>
      <c r="AA14" s="856"/>
      <c r="AB14" s="856"/>
      <c r="AC14" s="856"/>
      <c r="AD14" s="856"/>
      <c r="AE14" s="856"/>
      <c r="AF14" s="856"/>
      <c r="AG14" s="856"/>
      <c r="AH14" s="856"/>
    </row>
    <row r="15" spans="1:34" ht="26.25" customHeight="1" x14ac:dyDescent="0.3">
      <c r="B15" s="853" t="s">
        <v>414</v>
      </c>
      <c r="C15" s="714"/>
      <c r="D15" s="765">
        <v>5</v>
      </c>
      <c r="E15" s="776"/>
      <c r="F15" s="857" t="s">
        <v>337</v>
      </c>
      <c r="G15" s="857"/>
      <c r="H15" s="857"/>
      <c r="I15" s="857"/>
      <c r="J15" s="857"/>
      <c r="K15" s="857"/>
      <c r="L15" s="857"/>
      <c r="M15" s="857"/>
      <c r="N15" s="857"/>
      <c r="O15" s="857"/>
      <c r="P15" s="857"/>
      <c r="Q15" s="857"/>
      <c r="R15" s="757" t="s">
        <v>407</v>
      </c>
      <c r="S15" s="757" t="s">
        <v>375</v>
      </c>
      <c r="T15" s="610"/>
    </row>
    <row r="16" spans="1:34" ht="26.25" customHeight="1" x14ac:dyDescent="0.3">
      <c r="B16" s="854"/>
      <c r="C16" s="616"/>
      <c r="D16" s="766">
        <v>6</v>
      </c>
      <c r="E16" s="777"/>
      <c r="F16" s="858" t="s">
        <v>353</v>
      </c>
      <c r="G16" s="858"/>
      <c r="H16" s="858"/>
      <c r="I16" s="858"/>
      <c r="J16" s="858"/>
      <c r="K16" s="858"/>
      <c r="L16" s="858"/>
      <c r="M16" s="858"/>
      <c r="N16" s="858"/>
      <c r="O16" s="858"/>
      <c r="P16" s="858"/>
      <c r="Q16" s="858"/>
      <c r="R16" s="758" t="s">
        <v>407</v>
      </c>
      <c r="S16" s="758" t="s">
        <v>375</v>
      </c>
      <c r="T16" s="610"/>
    </row>
    <row r="17" spans="2:20" ht="26.25" customHeight="1" x14ac:dyDescent="0.3">
      <c r="B17" s="854"/>
      <c r="C17" s="616"/>
      <c r="D17" s="766">
        <v>7</v>
      </c>
      <c r="E17" s="777"/>
      <c r="F17" s="858" t="s">
        <v>335</v>
      </c>
      <c r="G17" s="858"/>
      <c r="H17" s="858"/>
      <c r="I17" s="858"/>
      <c r="J17" s="858"/>
      <c r="K17" s="858"/>
      <c r="L17" s="858"/>
      <c r="M17" s="858"/>
      <c r="N17" s="858"/>
      <c r="O17" s="858"/>
      <c r="P17" s="858"/>
      <c r="Q17" s="858"/>
      <c r="R17" s="758" t="s">
        <v>407</v>
      </c>
      <c r="S17" s="758" t="s">
        <v>375</v>
      </c>
      <c r="T17" s="610"/>
    </row>
    <row r="18" spans="2:20" ht="26.25" customHeight="1" x14ac:dyDescent="0.3">
      <c r="B18" s="854"/>
      <c r="C18" s="616"/>
      <c r="D18" s="766">
        <v>8</v>
      </c>
      <c r="E18" s="777"/>
      <c r="F18" s="858" t="s">
        <v>338</v>
      </c>
      <c r="G18" s="858"/>
      <c r="H18" s="858"/>
      <c r="I18" s="858"/>
      <c r="J18" s="858"/>
      <c r="K18" s="858"/>
      <c r="L18" s="858"/>
      <c r="M18" s="858"/>
      <c r="N18" s="858"/>
      <c r="O18" s="858"/>
      <c r="P18" s="858"/>
      <c r="Q18" s="858"/>
      <c r="R18" s="758" t="s">
        <v>407</v>
      </c>
      <c r="S18" s="758" t="s">
        <v>375</v>
      </c>
      <c r="T18" s="610"/>
    </row>
    <row r="19" spans="2:20" ht="26.25" customHeight="1" x14ac:dyDescent="0.3">
      <c r="B19" s="860" t="s">
        <v>345</v>
      </c>
      <c r="C19" s="713"/>
      <c r="D19" s="762">
        <v>9</v>
      </c>
      <c r="E19" s="778"/>
      <c r="F19" s="864" t="s">
        <v>278</v>
      </c>
      <c r="G19" s="864"/>
      <c r="H19" s="864"/>
      <c r="I19" s="864"/>
      <c r="J19" s="864"/>
      <c r="K19" s="864"/>
      <c r="L19" s="864"/>
      <c r="M19" s="864"/>
      <c r="N19" s="864"/>
      <c r="O19" s="864"/>
      <c r="P19" s="864"/>
      <c r="Q19" s="864"/>
      <c r="R19" s="716" t="s">
        <v>407</v>
      </c>
      <c r="S19" s="716" t="s">
        <v>375</v>
      </c>
      <c r="T19" s="610"/>
    </row>
    <row r="20" spans="2:20" ht="26.25" customHeight="1" x14ac:dyDescent="0.3">
      <c r="B20" s="861"/>
      <c r="C20" s="23"/>
      <c r="D20" s="763">
        <v>10</v>
      </c>
      <c r="E20" s="779"/>
      <c r="F20" s="866" t="s">
        <v>524</v>
      </c>
      <c r="G20" s="866"/>
      <c r="H20" s="866"/>
      <c r="I20" s="866"/>
      <c r="J20" s="866"/>
      <c r="K20" s="866"/>
      <c r="L20" s="866"/>
      <c r="M20" s="866"/>
      <c r="N20" s="866"/>
      <c r="O20" s="866"/>
      <c r="P20" s="866"/>
      <c r="Q20" s="866"/>
      <c r="R20" s="782" t="s">
        <v>407</v>
      </c>
      <c r="S20" s="782" t="s">
        <v>375</v>
      </c>
      <c r="T20" s="610"/>
    </row>
    <row r="21" spans="2:20" ht="26.25" customHeight="1" x14ac:dyDescent="0.3">
      <c r="B21" s="861"/>
      <c r="C21" s="23"/>
      <c r="D21" s="763">
        <v>11</v>
      </c>
      <c r="E21" s="779"/>
      <c r="F21" s="866" t="s">
        <v>512</v>
      </c>
      <c r="G21" s="866"/>
      <c r="H21" s="866"/>
      <c r="I21" s="866"/>
      <c r="J21" s="866"/>
      <c r="K21" s="866"/>
      <c r="L21" s="866"/>
      <c r="M21" s="866"/>
      <c r="N21" s="866"/>
      <c r="O21" s="866"/>
      <c r="P21" s="866"/>
      <c r="Q21" s="866"/>
      <c r="R21" s="782" t="s">
        <v>407</v>
      </c>
      <c r="S21" s="782" t="s">
        <v>375</v>
      </c>
      <c r="T21" s="610"/>
    </row>
    <row r="22" spans="2:20" ht="26.25" customHeight="1" x14ac:dyDescent="0.3">
      <c r="B22" s="861"/>
      <c r="C22" s="23"/>
      <c r="D22" s="763">
        <v>12</v>
      </c>
      <c r="E22" s="779"/>
      <c r="F22" s="866" t="s">
        <v>324</v>
      </c>
      <c r="G22" s="866"/>
      <c r="H22" s="866"/>
      <c r="I22" s="866"/>
      <c r="J22" s="866"/>
      <c r="K22" s="866"/>
      <c r="L22" s="866"/>
      <c r="M22" s="866"/>
      <c r="N22" s="866"/>
      <c r="O22" s="866"/>
      <c r="P22" s="866"/>
      <c r="Q22" s="866"/>
      <c r="R22" s="782" t="s">
        <v>407</v>
      </c>
      <c r="S22" s="782" t="s">
        <v>375</v>
      </c>
      <c r="T22" s="610"/>
    </row>
    <row r="23" spans="2:20" ht="26.25" customHeight="1" x14ac:dyDescent="0.3">
      <c r="B23" s="861"/>
      <c r="C23" s="23"/>
      <c r="D23" s="763">
        <v>13</v>
      </c>
      <c r="E23" s="779"/>
      <c r="F23" s="866" t="s">
        <v>286</v>
      </c>
      <c r="G23" s="866"/>
      <c r="H23" s="866"/>
      <c r="I23" s="866"/>
      <c r="J23" s="866"/>
      <c r="K23" s="866"/>
      <c r="L23" s="866"/>
      <c r="M23" s="866"/>
      <c r="N23" s="866"/>
      <c r="O23" s="866"/>
      <c r="P23" s="866"/>
      <c r="Q23" s="866"/>
      <c r="R23" s="782" t="s">
        <v>407</v>
      </c>
      <c r="S23" s="782" t="s">
        <v>375</v>
      </c>
      <c r="T23" s="610"/>
    </row>
    <row r="24" spans="2:20" ht="26.25" customHeight="1" x14ac:dyDescent="0.3">
      <c r="B24" s="862"/>
      <c r="C24" s="715">
        <v>12</v>
      </c>
      <c r="D24" s="764">
        <v>14</v>
      </c>
      <c r="E24" s="785"/>
      <c r="F24" s="865" t="s">
        <v>333</v>
      </c>
      <c r="G24" s="865"/>
      <c r="H24" s="865"/>
      <c r="I24" s="865"/>
      <c r="J24" s="865"/>
      <c r="K24" s="865"/>
      <c r="L24" s="865"/>
      <c r="M24" s="865"/>
      <c r="N24" s="865"/>
      <c r="O24" s="865"/>
      <c r="P24" s="865"/>
      <c r="Q24" s="865"/>
      <c r="R24" s="717" t="s">
        <v>407</v>
      </c>
      <c r="S24" s="717" t="s">
        <v>375</v>
      </c>
      <c r="T24" s="610"/>
    </row>
    <row r="25" spans="2:20" ht="26.25" customHeight="1" x14ac:dyDescent="0.3">
      <c r="B25" s="853" t="s">
        <v>351</v>
      </c>
      <c r="C25" s="714"/>
      <c r="D25" s="765">
        <v>15</v>
      </c>
      <c r="E25" s="776"/>
      <c r="F25" s="857" t="s">
        <v>450</v>
      </c>
      <c r="G25" s="857"/>
      <c r="H25" s="857"/>
      <c r="I25" s="857"/>
      <c r="J25" s="857"/>
      <c r="K25" s="857"/>
      <c r="L25" s="857"/>
      <c r="M25" s="857"/>
      <c r="N25" s="857"/>
      <c r="O25" s="857"/>
      <c r="P25" s="857"/>
      <c r="Q25" s="857"/>
      <c r="R25" s="757" t="s">
        <v>407</v>
      </c>
      <c r="S25" s="757" t="s">
        <v>375</v>
      </c>
      <c r="T25" s="610"/>
    </row>
    <row r="26" spans="2:20" ht="26.25" customHeight="1" x14ac:dyDescent="0.3">
      <c r="B26" s="854"/>
      <c r="C26" s="616"/>
      <c r="D26" s="766">
        <v>16</v>
      </c>
      <c r="E26" s="777"/>
      <c r="F26" s="858" t="s">
        <v>451</v>
      </c>
      <c r="G26" s="858"/>
      <c r="H26" s="858"/>
      <c r="I26" s="858"/>
      <c r="J26" s="858"/>
      <c r="K26" s="858"/>
      <c r="L26" s="858"/>
      <c r="M26" s="858"/>
      <c r="N26" s="858"/>
      <c r="O26" s="858"/>
      <c r="P26" s="858"/>
      <c r="Q26" s="858"/>
      <c r="R26" s="758" t="s">
        <v>407</v>
      </c>
      <c r="S26" s="758" t="s">
        <v>375</v>
      </c>
      <c r="T26" s="610"/>
    </row>
    <row r="27" spans="2:20" ht="26.25" customHeight="1" x14ac:dyDescent="0.3">
      <c r="B27" s="860" t="s">
        <v>348</v>
      </c>
      <c r="C27" s="713"/>
      <c r="D27" s="762">
        <v>17</v>
      </c>
      <c r="E27" s="778"/>
      <c r="F27" s="864" t="s">
        <v>532</v>
      </c>
      <c r="G27" s="864"/>
      <c r="H27" s="864"/>
      <c r="I27" s="864"/>
      <c r="J27" s="864"/>
      <c r="K27" s="864"/>
      <c r="L27" s="864"/>
      <c r="M27" s="864"/>
      <c r="N27" s="864"/>
      <c r="O27" s="864"/>
      <c r="P27" s="864"/>
      <c r="Q27" s="864"/>
      <c r="R27" s="716" t="s">
        <v>407</v>
      </c>
      <c r="S27" s="716" t="s">
        <v>375</v>
      </c>
      <c r="T27" s="610"/>
    </row>
    <row r="28" spans="2:20" ht="26.25" customHeight="1" x14ac:dyDescent="0.3">
      <c r="B28" s="862"/>
      <c r="C28" s="709"/>
      <c r="D28" s="764">
        <v>18</v>
      </c>
      <c r="E28" s="780"/>
      <c r="F28" s="865" t="s">
        <v>457</v>
      </c>
      <c r="G28" s="865"/>
      <c r="H28" s="865"/>
      <c r="I28" s="865"/>
      <c r="J28" s="865"/>
      <c r="K28" s="865"/>
      <c r="L28" s="865"/>
      <c r="M28" s="865"/>
      <c r="N28" s="865"/>
      <c r="O28" s="865"/>
      <c r="P28" s="865"/>
      <c r="Q28" s="865"/>
      <c r="R28" s="717" t="s">
        <v>407</v>
      </c>
      <c r="S28" s="717" t="s">
        <v>375</v>
      </c>
      <c r="T28" s="610"/>
    </row>
    <row r="29" spans="2:20" ht="26.25" customHeight="1" x14ac:dyDescent="0.3">
      <c r="B29" s="853" t="s">
        <v>116</v>
      </c>
      <c r="C29" s="714"/>
      <c r="D29" s="765">
        <v>19</v>
      </c>
      <c r="E29" s="776"/>
      <c r="F29" s="858" t="s">
        <v>346</v>
      </c>
      <c r="G29" s="858"/>
      <c r="H29" s="858"/>
      <c r="I29" s="858"/>
      <c r="J29" s="858"/>
      <c r="K29" s="858"/>
      <c r="L29" s="858"/>
      <c r="M29" s="858"/>
      <c r="N29" s="858"/>
      <c r="O29" s="858"/>
      <c r="P29" s="858"/>
      <c r="Q29" s="858"/>
      <c r="R29" s="757" t="s">
        <v>407</v>
      </c>
      <c r="S29" s="757" t="s">
        <v>375</v>
      </c>
      <c r="T29" s="610"/>
    </row>
    <row r="30" spans="2:20" ht="26.25" customHeight="1" x14ac:dyDescent="0.3">
      <c r="B30" s="854"/>
      <c r="C30" s="616"/>
      <c r="D30" s="766">
        <v>20</v>
      </c>
      <c r="E30" s="777"/>
      <c r="F30" s="858" t="s">
        <v>497</v>
      </c>
      <c r="G30" s="858"/>
      <c r="H30" s="858"/>
      <c r="I30" s="858"/>
      <c r="J30" s="858"/>
      <c r="K30" s="858"/>
      <c r="L30" s="858"/>
      <c r="M30" s="858"/>
      <c r="N30" s="858"/>
      <c r="O30" s="858"/>
      <c r="P30" s="858"/>
      <c r="Q30" s="858"/>
      <c r="R30" s="758" t="s">
        <v>407</v>
      </c>
      <c r="S30" s="758" t="s">
        <v>375</v>
      </c>
      <c r="T30" s="610"/>
    </row>
    <row r="31" spans="2:20" ht="26.25" customHeight="1" x14ac:dyDescent="0.3">
      <c r="B31" s="854"/>
      <c r="C31" s="616"/>
      <c r="D31" s="766">
        <v>21</v>
      </c>
      <c r="E31" s="777"/>
      <c r="F31" s="858" t="s">
        <v>290</v>
      </c>
      <c r="G31" s="858"/>
      <c r="H31" s="858"/>
      <c r="I31" s="858"/>
      <c r="J31" s="858"/>
      <c r="K31" s="858"/>
      <c r="L31" s="858"/>
      <c r="M31" s="858"/>
      <c r="N31" s="858"/>
      <c r="O31" s="858"/>
      <c r="P31" s="858"/>
      <c r="Q31" s="858"/>
      <c r="R31" s="758" t="s">
        <v>407</v>
      </c>
      <c r="S31" s="758" t="s">
        <v>375</v>
      </c>
      <c r="T31" s="610"/>
    </row>
    <row r="32" spans="2:20" ht="26.25" customHeight="1" x14ac:dyDescent="0.3">
      <c r="B32" s="854"/>
      <c r="C32" s="616"/>
      <c r="D32" s="766">
        <v>22</v>
      </c>
      <c r="E32" s="777"/>
      <c r="F32" s="858" t="s">
        <v>466</v>
      </c>
      <c r="G32" s="858"/>
      <c r="H32" s="858"/>
      <c r="I32" s="858"/>
      <c r="J32" s="858"/>
      <c r="K32" s="858"/>
      <c r="L32" s="858"/>
      <c r="M32" s="858"/>
      <c r="N32" s="858"/>
      <c r="O32" s="858"/>
      <c r="P32" s="858"/>
      <c r="Q32" s="858"/>
      <c r="R32" s="758" t="s">
        <v>407</v>
      </c>
      <c r="S32" s="758" t="s">
        <v>375</v>
      </c>
      <c r="T32" s="610"/>
    </row>
    <row r="33" spans="2:20" ht="26.25" customHeight="1" x14ac:dyDescent="0.3">
      <c r="B33" s="854"/>
      <c r="C33" s="616"/>
      <c r="D33" s="766">
        <v>23</v>
      </c>
      <c r="E33" s="777"/>
      <c r="F33" s="858" t="s">
        <v>311</v>
      </c>
      <c r="G33" s="858"/>
      <c r="H33" s="858"/>
      <c r="I33" s="858"/>
      <c r="J33" s="858"/>
      <c r="K33" s="858"/>
      <c r="L33" s="858"/>
      <c r="M33" s="858"/>
      <c r="N33" s="858"/>
      <c r="O33" s="858"/>
      <c r="P33" s="858"/>
      <c r="Q33" s="858"/>
      <c r="R33" s="758" t="s">
        <v>407</v>
      </c>
      <c r="S33" s="758" t="s">
        <v>375</v>
      </c>
      <c r="T33" s="610"/>
    </row>
    <row r="34" spans="2:20" ht="26.25" customHeight="1" x14ac:dyDescent="0.3">
      <c r="B34" s="855"/>
      <c r="C34" s="616"/>
      <c r="D34" s="766">
        <v>24</v>
      </c>
      <c r="E34" s="777"/>
      <c r="F34" s="858" t="s">
        <v>294</v>
      </c>
      <c r="G34" s="858"/>
      <c r="H34" s="858"/>
      <c r="I34" s="858"/>
      <c r="J34" s="858"/>
      <c r="K34" s="858"/>
      <c r="L34" s="858"/>
      <c r="M34" s="858"/>
      <c r="N34" s="858"/>
      <c r="O34" s="858"/>
      <c r="P34" s="858"/>
      <c r="Q34" s="858"/>
      <c r="R34" s="758" t="s">
        <v>407</v>
      </c>
      <c r="S34" s="758" t="s">
        <v>375</v>
      </c>
      <c r="T34" s="610"/>
    </row>
    <row r="35" spans="2:20" ht="26.25" customHeight="1" x14ac:dyDescent="0.3">
      <c r="B35" s="781" t="s">
        <v>113</v>
      </c>
      <c r="C35" s="756"/>
      <c r="D35" s="767">
        <v>25</v>
      </c>
      <c r="E35" s="781"/>
      <c r="F35" s="870" t="s">
        <v>347</v>
      </c>
      <c r="G35" s="870"/>
      <c r="H35" s="870"/>
      <c r="I35" s="870"/>
      <c r="J35" s="870"/>
      <c r="K35" s="870"/>
      <c r="L35" s="870"/>
      <c r="M35" s="870"/>
      <c r="N35" s="870"/>
      <c r="O35" s="870"/>
      <c r="P35" s="870"/>
      <c r="Q35" s="870"/>
      <c r="R35" s="783" t="s">
        <v>407</v>
      </c>
      <c r="S35" s="783" t="s">
        <v>375</v>
      </c>
      <c r="T35" s="610"/>
    </row>
    <row r="36" spans="2:20" ht="26.25" customHeight="1" x14ac:dyDescent="0.3">
      <c r="B36" s="854" t="s">
        <v>114</v>
      </c>
      <c r="C36" s="616"/>
      <c r="D36" s="766">
        <v>26</v>
      </c>
      <c r="E36" s="777"/>
      <c r="F36" s="869" t="s">
        <v>350</v>
      </c>
      <c r="G36" s="869"/>
      <c r="H36" s="869"/>
      <c r="I36" s="869"/>
      <c r="J36" s="869"/>
      <c r="K36" s="869"/>
      <c r="L36" s="869"/>
      <c r="M36" s="869"/>
      <c r="N36" s="869"/>
      <c r="O36" s="869"/>
      <c r="P36" s="869"/>
      <c r="Q36" s="869"/>
      <c r="R36" s="758" t="s">
        <v>407</v>
      </c>
      <c r="S36" s="758" t="s">
        <v>375</v>
      </c>
      <c r="T36" s="610"/>
    </row>
    <row r="37" spans="2:20" ht="26.25" customHeight="1" x14ac:dyDescent="0.3">
      <c r="B37" s="854"/>
      <c r="C37" s="616"/>
      <c r="D37" s="766">
        <v>27</v>
      </c>
      <c r="E37" s="777"/>
      <c r="F37" s="869" t="s">
        <v>319</v>
      </c>
      <c r="G37" s="869"/>
      <c r="H37" s="869"/>
      <c r="I37" s="869"/>
      <c r="J37" s="869"/>
      <c r="K37" s="869"/>
      <c r="L37" s="869"/>
      <c r="M37" s="869"/>
      <c r="N37" s="869"/>
      <c r="O37" s="869"/>
      <c r="P37" s="869"/>
      <c r="Q37" s="869"/>
      <c r="R37" s="758" t="s">
        <v>407</v>
      </c>
      <c r="S37" s="758" t="s">
        <v>375</v>
      </c>
      <c r="T37" s="610"/>
    </row>
    <row r="38" spans="2:20" ht="26.25" customHeight="1" x14ac:dyDescent="0.3">
      <c r="B38" s="860" t="s">
        <v>117</v>
      </c>
      <c r="C38" s="713"/>
      <c r="D38" s="762">
        <v>28</v>
      </c>
      <c r="E38" s="778"/>
      <c r="F38" s="864" t="s">
        <v>467</v>
      </c>
      <c r="G38" s="864"/>
      <c r="H38" s="864"/>
      <c r="I38" s="864"/>
      <c r="J38" s="864"/>
      <c r="K38" s="864"/>
      <c r="L38" s="864"/>
      <c r="M38" s="864"/>
      <c r="N38" s="864"/>
      <c r="O38" s="864"/>
      <c r="P38" s="864"/>
      <c r="Q38" s="864"/>
      <c r="R38" s="716" t="s">
        <v>407</v>
      </c>
      <c r="S38" s="716" t="s">
        <v>375</v>
      </c>
      <c r="T38" s="610"/>
    </row>
    <row r="39" spans="2:20" ht="26.25" customHeight="1" x14ac:dyDescent="0.3">
      <c r="B39" s="862"/>
      <c r="C39" s="709"/>
      <c r="D39" s="764">
        <v>29</v>
      </c>
      <c r="E39" s="780"/>
      <c r="F39" s="865" t="s">
        <v>471</v>
      </c>
      <c r="G39" s="865"/>
      <c r="H39" s="865"/>
      <c r="I39" s="865"/>
      <c r="J39" s="865"/>
      <c r="K39" s="865"/>
      <c r="L39" s="865"/>
      <c r="M39" s="865"/>
      <c r="N39" s="865"/>
      <c r="O39" s="865"/>
      <c r="P39" s="865"/>
      <c r="Q39" s="865"/>
      <c r="R39" s="717" t="s">
        <v>407</v>
      </c>
      <c r="S39" s="717" t="s">
        <v>375</v>
      </c>
      <c r="T39" s="610"/>
    </row>
    <row r="40" spans="2:20" ht="26.25" customHeight="1" x14ac:dyDescent="0.3">
      <c r="B40" s="853" t="s">
        <v>118</v>
      </c>
      <c r="C40" s="714"/>
      <c r="D40" s="765">
        <v>30</v>
      </c>
      <c r="E40" s="776"/>
      <c r="F40" s="858" t="s">
        <v>300</v>
      </c>
      <c r="G40" s="858"/>
      <c r="H40" s="858"/>
      <c r="I40" s="858"/>
      <c r="J40" s="858"/>
      <c r="K40" s="858"/>
      <c r="L40" s="858"/>
      <c r="M40" s="858"/>
      <c r="N40" s="858"/>
      <c r="O40" s="858"/>
      <c r="P40" s="858"/>
      <c r="Q40" s="858"/>
      <c r="R40" s="757" t="s">
        <v>407</v>
      </c>
      <c r="S40" s="757" t="s">
        <v>375</v>
      </c>
      <c r="T40" s="610"/>
    </row>
    <row r="41" spans="2:20" ht="26.25" customHeight="1" x14ac:dyDescent="0.3">
      <c r="B41" s="854"/>
      <c r="C41" s="616"/>
      <c r="D41" s="766">
        <v>31</v>
      </c>
      <c r="E41" s="777"/>
      <c r="F41" s="858" t="s">
        <v>226</v>
      </c>
      <c r="G41" s="858"/>
      <c r="H41" s="858"/>
      <c r="I41" s="858"/>
      <c r="J41" s="858"/>
      <c r="K41" s="858"/>
      <c r="L41" s="858"/>
      <c r="M41" s="858"/>
      <c r="N41" s="858"/>
      <c r="O41" s="858"/>
      <c r="P41" s="858"/>
      <c r="Q41" s="858"/>
      <c r="R41" s="758" t="s">
        <v>407</v>
      </c>
      <c r="S41" s="758" t="s">
        <v>375</v>
      </c>
      <c r="T41" s="610"/>
    </row>
    <row r="42" spans="2:20" ht="26.25" customHeight="1" x14ac:dyDescent="0.3">
      <c r="B42" s="860" t="s">
        <v>115</v>
      </c>
      <c r="C42" s="713"/>
      <c r="D42" s="762">
        <v>32</v>
      </c>
      <c r="E42" s="778"/>
      <c r="F42" s="859" t="s">
        <v>329</v>
      </c>
      <c r="G42" s="859"/>
      <c r="H42" s="859"/>
      <c r="I42" s="859"/>
      <c r="J42" s="859"/>
      <c r="K42" s="859"/>
      <c r="L42" s="859"/>
      <c r="M42" s="859"/>
      <c r="N42" s="859"/>
      <c r="O42" s="859"/>
      <c r="P42" s="859"/>
      <c r="Q42" s="859"/>
      <c r="R42" s="716" t="s">
        <v>407</v>
      </c>
      <c r="S42" s="716" t="s">
        <v>375</v>
      </c>
      <c r="T42" s="610"/>
    </row>
    <row r="43" spans="2:20" ht="26.25" customHeight="1" x14ac:dyDescent="0.3">
      <c r="B43" s="862"/>
      <c r="C43" s="709"/>
      <c r="D43" s="764">
        <v>33</v>
      </c>
      <c r="E43" s="780"/>
      <c r="F43" s="863" t="s">
        <v>331</v>
      </c>
      <c r="G43" s="863"/>
      <c r="H43" s="863"/>
      <c r="I43" s="863"/>
      <c r="J43" s="863"/>
      <c r="K43" s="863"/>
      <c r="L43" s="863"/>
      <c r="M43" s="863"/>
      <c r="N43" s="863"/>
      <c r="O43" s="863"/>
      <c r="P43" s="863"/>
      <c r="Q43" s="863"/>
      <c r="R43" s="717" t="s">
        <v>407</v>
      </c>
      <c r="S43" s="717" t="s">
        <v>375</v>
      </c>
      <c r="T43" s="610"/>
    </row>
    <row r="44" spans="2:20" ht="26.25" customHeight="1" x14ac:dyDescent="0.3">
      <c r="D44" s="2"/>
      <c r="E44" s="2"/>
    </row>
    <row r="45" spans="2:20" ht="26.25" customHeight="1" x14ac:dyDescent="0.3">
      <c r="D45" s="2"/>
      <c r="E45" s="2"/>
    </row>
    <row r="46" spans="2:20" ht="26.25" customHeight="1" x14ac:dyDescent="0.3">
      <c r="D46" s="2"/>
      <c r="E46" s="2"/>
    </row>
    <row r="47" spans="2:20" ht="26.25" customHeight="1" x14ac:dyDescent="0.3">
      <c r="D47" s="2"/>
      <c r="E47" s="2"/>
    </row>
    <row r="48" spans="2:20" ht="26.25" customHeight="1" x14ac:dyDescent="0.3">
      <c r="D48" s="2"/>
      <c r="E48" s="2"/>
    </row>
    <row r="49" spans="4:5" ht="26.25" customHeight="1" x14ac:dyDescent="0.3">
      <c r="D49" s="2"/>
      <c r="E49" s="2"/>
    </row>
    <row r="50" spans="4:5" ht="26.25" customHeight="1" x14ac:dyDescent="0.3">
      <c r="D50" s="2"/>
      <c r="E50" s="2"/>
    </row>
    <row r="51" spans="4:5" ht="26.25" customHeight="1" x14ac:dyDescent="0.3">
      <c r="D51" s="2"/>
      <c r="E51" s="2"/>
    </row>
    <row r="52" spans="4:5" ht="26.25" customHeight="1" x14ac:dyDescent="0.3">
      <c r="D52" s="2"/>
      <c r="E52" s="2"/>
    </row>
    <row r="53" spans="4:5" ht="26.25" customHeight="1" x14ac:dyDescent="0.3">
      <c r="D53" s="2"/>
      <c r="E53" s="2"/>
    </row>
    <row r="54" spans="4:5" ht="26.25" customHeight="1" x14ac:dyDescent="0.3">
      <c r="D54" s="2"/>
      <c r="E54" s="2"/>
    </row>
    <row r="55" spans="4:5" ht="26.25" customHeight="1" x14ac:dyDescent="0.3">
      <c r="D55" s="2"/>
      <c r="E55" s="2"/>
    </row>
    <row r="56" spans="4:5" ht="26.25" customHeight="1" x14ac:dyDescent="0.3">
      <c r="D56" s="2"/>
      <c r="E56" s="2"/>
    </row>
    <row r="57" spans="4:5" ht="33.950000000000003" customHeight="1" x14ac:dyDescent="0.3">
      <c r="D57" s="2"/>
      <c r="E57" s="2"/>
    </row>
    <row r="58" spans="4:5" ht="27.2" customHeight="1" x14ac:dyDescent="0.3">
      <c r="D58" s="2"/>
      <c r="E58" s="2"/>
    </row>
    <row r="59" spans="4:5" ht="26.25" customHeight="1" x14ac:dyDescent="0.3">
      <c r="D59" s="2"/>
      <c r="E59" s="2"/>
    </row>
  </sheetData>
  <mergeCells count="49">
    <mergeCell ref="F38:Q38"/>
    <mergeCell ref="F29:Q29"/>
    <mergeCell ref="F30:Q30"/>
    <mergeCell ref="F31:Q31"/>
    <mergeCell ref="F39:Q39"/>
    <mergeCell ref="F36:Q36"/>
    <mergeCell ref="F35:Q35"/>
    <mergeCell ref="B7:S7"/>
    <mergeCell ref="B8:S8"/>
    <mergeCell ref="F40:Q40"/>
    <mergeCell ref="F33:Q33"/>
    <mergeCell ref="F32:Q32"/>
    <mergeCell ref="F10:Q10"/>
    <mergeCell ref="F11:Q11"/>
    <mergeCell ref="F13:Q13"/>
    <mergeCell ref="F14:Q14"/>
    <mergeCell ref="F12:Q12"/>
    <mergeCell ref="F37:Q37"/>
    <mergeCell ref="F28:Q28"/>
    <mergeCell ref="F18:Q18"/>
    <mergeCell ref="F15:Q15"/>
    <mergeCell ref="F21:Q21"/>
    <mergeCell ref="F23:Q23"/>
    <mergeCell ref="F42:Q42"/>
    <mergeCell ref="B11:B14"/>
    <mergeCell ref="B36:B37"/>
    <mergeCell ref="B42:B43"/>
    <mergeCell ref="B19:B24"/>
    <mergeCell ref="B38:B39"/>
    <mergeCell ref="B40:B41"/>
    <mergeCell ref="F43:Q43"/>
    <mergeCell ref="F19:Q19"/>
    <mergeCell ref="F41:Q41"/>
    <mergeCell ref="F24:Q24"/>
    <mergeCell ref="F34:Q34"/>
    <mergeCell ref="F22:Q22"/>
    <mergeCell ref="F27:Q27"/>
    <mergeCell ref="F20:Q20"/>
    <mergeCell ref="B27:B28"/>
    <mergeCell ref="B29:B34"/>
    <mergeCell ref="W12:AH12"/>
    <mergeCell ref="W13:AH13"/>
    <mergeCell ref="W14:AH14"/>
    <mergeCell ref="F25:Q25"/>
    <mergeCell ref="B25:B26"/>
    <mergeCell ref="B15:B18"/>
    <mergeCell ref="F17:Q17"/>
    <mergeCell ref="F26:Q26"/>
    <mergeCell ref="F16:Q16"/>
  </mergeCells>
  <hyperlinks>
    <hyperlink ref="S12" location="HOG2_G!A1" display="Gráfica" xr:uid="{00000000-0004-0000-0200-000000000000}"/>
    <hyperlink ref="S13" location="HOG3_G!A1" display="Gráfica" xr:uid="{00000000-0004-0000-0200-000001000000}"/>
    <hyperlink ref="S11" location="'HOG1 (G)'!A1" display="Gráfica" xr:uid="{00000000-0004-0000-0200-000002000000}"/>
    <hyperlink ref="S14" location="HOG4_G!A1" display="Gráfica" xr:uid="{00000000-0004-0000-0200-000003000000}"/>
    <hyperlink ref="S16" location="TD6_G!A1" display="Gráfica" xr:uid="{00000000-0004-0000-0200-000004000000}"/>
    <hyperlink ref="S15" location="TD5_G!A1" display="Gráfica" xr:uid="{00000000-0004-0000-0200-000005000000}"/>
    <hyperlink ref="S18" location="TD8_G!A1" display="Gráfica" xr:uid="{00000000-0004-0000-0200-000006000000}"/>
    <hyperlink ref="S17" location="TD7_G!A1" display="Gráfica" xr:uid="{00000000-0004-0000-0200-000007000000}"/>
    <hyperlink ref="S20" location="TRA10_G!A1" display="Gráfica" xr:uid="{00000000-0004-0000-0200-000008000000}"/>
    <hyperlink ref="S21" location="TRA11_G!A1" display="Gráfica" xr:uid="{00000000-0004-0000-0200-000009000000}"/>
    <hyperlink ref="S19" location="TRA9_G!A1" display="Gráfica" xr:uid="{00000000-0004-0000-0200-00000A000000}"/>
    <hyperlink ref="S24" location="TRA14_G!A1" display="Gráfica" xr:uid="{00000000-0004-0000-0200-00000B000000}"/>
    <hyperlink ref="S23" location="TRA13_G!A1" display="Gráfica" xr:uid="{00000000-0004-0000-0200-00000C000000}"/>
    <hyperlink ref="S22" location="TRA12_G!A1" display="Gráfica" xr:uid="{00000000-0004-0000-0200-00000D000000}"/>
    <hyperlink ref="S28" location="AP18_G!A1" display="Gráfica" xr:uid="{00000000-0004-0000-0200-00000E000000}"/>
    <hyperlink ref="S27" location="AP17_G!A1" display="Gráfica" xr:uid="{00000000-0004-0000-0200-00000F000000}"/>
    <hyperlink ref="S40" location="VIV30_G!A1" display="Gráfica" xr:uid="{00000000-0004-0000-0200-000010000000}"/>
    <hyperlink ref="S41" location="VIV31_G!A1" display="Gráfica" xr:uid="{00000000-0004-0000-0200-000011000000}"/>
    <hyperlink ref="S38:S39" location="SS28_G!A1" display="Gráfica" xr:uid="{00000000-0004-0000-0200-000012000000}"/>
    <hyperlink ref="S39" location="SS29_G!A1" display="Gráfica" xr:uid="{00000000-0004-0000-0200-000013000000}"/>
    <hyperlink ref="S36" location="SAL26_G!A1" display="Gráfica" xr:uid="{00000000-0004-0000-0200-000014000000}"/>
    <hyperlink ref="S37" location="SAL27_G!A1" display="Gráfica" xr:uid="{00000000-0004-0000-0200-000015000000}"/>
    <hyperlink ref="S35" location="EDU25_G!A1" display="Gráfica" xr:uid="{00000000-0004-0000-0200-000016000000}"/>
    <hyperlink ref="S29" location="ING19_G!A1" display="Gráfica" xr:uid="{00000000-0004-0000-0200-000017000000}"/>
    <hyperlink ref="S30" location="ING20_G!A1" display="Gráfica" xr:uid="{00000000-0004-0000-0200-000018000000}"/>
    <hyperlink ref="S31" location="ING21_G!A1" display="Gráfica" xr:uid="{00000000-0004-0000-0200-000019000000}"/>
    <hyperlink ref="S32" location="ING22_G!A1" display="Gráfica" xr:uid="{00000000-0004-0000-0200-00001A000000}"/>
    <hyperlink ref="S33" location="ING23_G!A1" display="Gráfica" xr:uid="{00000000-0004-0000-0200-00001B000000}"/>
    <hyperlink ref="S42" location="ALIM32_G!A1" display="Gráfica" xr:uid="{00000000-0004-0000-0200-00001C000000}"/>
    <hyperlink ref="S43" location="ALIM33_G!A1" display="Gráfica" xr:uid="{00000000-0004-0000-0200-00001D000000}"/>
    <hyperlink ref="S25" location="TT15_G!A1" display="Gráfica" xr:uid="{00000000-0004-0000-0200-00001E000000}"/>
    <hyperlink ref="S26" location="TT16_G!A1" display="Gráfica" xr:uid="{00000000-0004-0000-0200-00001F000000}"/>
    <hyperlink ref="S34" location="ING24_G!A1" display="Gráfica" xr:uid="{00000000-0004-0000-0200-000020000000}"/>
    <hyperlink ref="R12" location="HOG2_D!A1" display="Datos para el cálculo" xr:uid="{00000000-0004-0000-0200-000021000000}"/>
    <hyperlink ref="R13" location="HOG3_D!A1" display="Datos para el cálculo" xr:uid="{00000000-0004-0000-0200-000022000000}"/>
    <hyperlink ref="R14" location="HOG4_D!A1" display="Datos para el cálculo" xr:uid="{00000000-0004-0000-0200-000023000000}"/>
    <hyperlink ref="R16" location="TD6_D!A1" display="Datos para el cálculo" xr:uid="{00000000-0004-0000-0200-000024000000}"/>
    <hyperlink ref="R15" location="'TD5_D '!A1" display="Datos para el cálculo" xr:uid="{00000000-0004-0000-0200-000025000000}"/>
    <hyperlink ref="R18" location="TD8_D!A1" display="Datos para el cálculo" xr:uid="{00000000-0004-0000-0200-000026000000}"/>
    <hyperlink ref="R17" location="TD7_D!A1" display="Datos para el cálculo" xr:uid="{00000000-0004-0000-0200-000027000000}"/>
    <hyperlink ref="R20" location="'TRA10_D '!A1" display="Datos para el cálculo" xr:uid="{00000000-0004-0000-0200-000028000000}"/>
    <hyperlink ref="R21" location="TRA11_D!A1" display="Datos para el cálculo" xr:uid="{00000000-0004-0000-0200-000029000000}"/>
    <hyperlink ref="R19" location="TRA9_D!A1" display="Datos para el cálculo" xr:uid="{00000000-0004-0000-0200-00002A000000}"/>
    <hyperlink ref="R24" location="TRA14_D!A1" display="Datos para el cálculo" xr:uid="{00000000-0004-0000-0200-00002B000000}"/>
    <hyperlink ref="R23" location="TRA13_D!A1" display="Datos para el cálculo" xr:uid="{00000000-0004-0000-0200-00002C000000}"/>
    <hyperlink ref="R22" location="TRA12_D!A1" display="Datos para el cálculo" xr:uid="{00000000-0004-0000-0200-00002D000000}"/>
    <hyperlink ref="R28" location="AP18_D!A1" display="Resultados" xr:uid="{00000000-0004-0000-0200-00002E000000}"/>
    <hyperlink ref="R27" location="AP17_D!A1" display="Resultados" xr:uid="{00000000-0004-0000-0200-00002F000000}"/>
    <hyperlink ref="R40" location="VIV30_D!A1" display="Datos para el cálculo" xr:uid="{00000000-0004-0000-0200-000030000000}"/>
    <hyperlink ref="R41" location="VIV31_D!A1" display="Datos para el cálculo" xr:uid="{00000000-0004-0000-0200-000031000000}"/>
    <hyperlink ref="R38" location="SS28_D!A1" display="Datos para el cálculo" xr:uid="{00000000-0004-0000-0200-000032000000}"/>
    <hyperlink ref="R39" location="SS29_D!A1" display="Datos para el cálculo" xr:uid="{00000000-0004-0000-0200-000033000000}"/>
    <hyperlink ref="R36" location="SAL26_D!A1" display="Datos para el cálculo" xr:uid="{00000000-0004-0000-0200-000034000000}"/>
    <hyperlink ref="R37" location="SAL27_D!A1" display="Datos para el cálculo" xr:uid="{00000000-0004-0000-0200-000035000000}"/>
    <hyperlink ref="R35" location="EDU25_D!A1" display="Datos para el cálculo" xr:uid="{00000000-0004-0000-0200-000036000000}"/>
    <hyperlink ref="R29" location="ING19_D!A1" display="Datos para el cálculo" xr:uid="{00000000-0004-0000-0200-000037000000}"/>
    <hyperlink ref="R30" location="ING20_D!A1" display="Datos para el cálculo" xr:uid="{00000000-0004-0000-0200-000038000000}"/>
    <hyperlink ref="R31" location="ING21_D!A1" display="Datos para el cálculo" xr:uid="{00000000-0004-0000-0200-000039000000}"/>
    <hyperlink ref="R32" location="ING22_D!A1" display="Datos para el cálculo" xr:uid="{00000000-0004-0000-0200-00003A000000}"/>
    <hyperlink ref="R33" location="ING23_D!A1" display="Datos para el cálculo" xr:uid="{00000000-0004-0000-0200-00003B000000}"/>
    <hyperlink ref="R34" location="ING24_D!A1" display="Datos para el cálculo" xr:uid="{00000000-0004-0000-0200-00003C000000}"/>
    <hyperlink ref="R42" location="ALIM32_D!A1" display="Datos para el cálculo" xr:uid="{00000000-0004-0000-0200-00003D000000}"/>
    <hyperlink ref="R43" location="ALIM33_D!A1" display="Datos para el cálculo" xr:uid="{00000000-0004-0000-0200-00003E000000}"/>
    <hyperlink ref="R25" location="TT15_D!A1" display="Resultados" xr:uid="{00000000-0004-0000-0200-00003F000000}"/>
    <hyperlink ref="R26" location="TT16_D!A1" display="Resultados" xr:uid="{00000000-0004-0000-0200-000040000000}"/>
    <hyperlink ref="R11" location="HOG1_D!A1" display="Datos para el cálculo" xr:uid="{00000000-0004-0000-0200-000041000000}"/>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Y74"/>
  <sheetViews>
    <sheetView zoomScale="85" zoomScaleNormal="85" workbookViewId="0">
      <selection activeCell="B2" sqref="B2"/>
    </sheetView>
  </sheetViews>
  <sheetFormatPr baseColWidth="10" defaultColWidth="11.42578125" defaultRowHeight="16.5" x14ac:dyDescent="0.3"/>
  <cols>
    <col min="1" max="1" width="2.28515625" style="2" customWidth="1"/>
    <col min="2" max="2" width="20.7109375" style="2" customWidth="1"/>
    <col min="3" max="3" width="0.85546875" style="2" customWidth="1"/>
    <col min="4" max="4" width="11.28515625" style="2" customWidth="1"/>
    <col min="5" max="7" width="13.7109375" style="2" customWidth="1"/>
    <col min="8" max="9" width="15.28515625" style="2" customWidth="1"/>
    <col min="10" max="10" width="13.7109375" style="2" customWidth="1"/>
    <col min="11" max="12" width="14.140625" style="2" customWidth="1"/>
    <col min="13" max="34" width="13.7109375" style="2" customWidth="1"/>
    <col min="35" max="16384" width="11.42578125" style="2"/>
  </cols>
  <sheetData>
    <row r="2" spans="2:25" ht="18.75" x14ac:dyDescent="0.3">
      <c r="B2" s="1" t="s">
        <v>261</v>
      </c>
    </row>
    <row r="3" spans="2:25" ht="12" customHeight="1" x14ac:dyDescent="0.3">
      <c r="B3" s="3" t="s">
        <v>126</v>
      </c>
    </row>
    <row r="5" spans="2:25" ht="47.25" customHeight="1" x14ac:dyDescent="0.3">
      <c r="B5" s="492" t="s">
        <v>0</v>
      </c>
      <c r="C5" s="5"/>
      <c r="D5" s="873" t="s">
        <v>262</v>
      </c>
      <c r="E5" s="874"/>
      <c r="F5" s="874"/>
      <c r="G5" s="874"/>
      <c r="H5" s="874"/>
      <c r="I5" s="874"/>
      <c r="J5" s="875"/>
    </row>
    <row r="6" spans="2:25" ht="18.75" customHeight="1" x14ac:dyDescent="0.3">
      <c r="B6" s="493" t="s">
        <v>1</v>
      </c>
      <c r="C6" s="8"/>
      <c r="D6" s="894" t="s">
        <v>19</v>
      </c>
      <c r="E6" s="895"/>
      <c r="F6" s="895"/>
      <c r="G6" s="895"/>
      <c r="H6" s="895"/>
      <c r="I6" s="895"/>
      <c r="J6" s="896"/>
    </row>
    <row r="7" spans="2:25" ht="37.700000000000003" customHeight="1" x14ac:dyDescent="0.3">
      <c r="B7" s="496" t="s">
        <v>3</v>
      </c>
      <c r="C7" s="8"/>
      <c r="D7" s="891" t="s">
        <v>271</v>
      </c>
      <c r="E7" s="892"/>
      <c r="F7" s="892"/>
      <c r="G7" s="892"/>
      <c r="H7" s="892"/>
      <c r="I7" s="892"/>
      <c r="J7" s="893"/>
      <c r="S7" s="501"/>
    </row>
    <row r="8" spans="2:25" ht="39.75" customHeight="1" x14ac:dyDescent="0.3">
      <c r="B8" s="493" t="s">
        <v>4</v>
      </c>
      <c r="C8" s="8"/>
      <c r="D8" s="888" t="s">
        <v>272</v>
      </c>
      <c r="E8" s="889"/>
      <c r="F8" s="889"/>
      <c r="G8" s="889"/>
      <c r="H8" s="889"/>
      <c r="I8" s="889"/>
      <c r="J8" s="890"/>
    </row>
    <row r="9" spans="2:25" ht="23.45" customHeight="1" x14ac:dyDescent="0.3">
      <c r="B9" s="496" t="s">
        <v>5</v>
      </c>
      <c r="C9" s="8"/>
      <c r="D9" s="891" t="s">
        <v>137</v>
      </c>
      <c r="E9" s="892"/>
      <c r="F9" s="892"/>
      <c r="G9" s="892"/>
      <c r="H9" s="892"/>
      <c r="I9" s="892"/>
      <c r="J9" s="893"/>
    </row>
    <row r="10" spans="2:25" ht="27.75" customHeight="1" x14ac:dyDescent="0.3">
      <c r="B10" s="493" t="s">
        <v>6</v>
      </c>
      <c r="C10" s="8"/>
      <c r="D10" s="888" t="s">
        <v>166</v>
      </c>
      <c r="E10" s="889"/>
      <c r="F10" s="889"/>
      <c r="G10" s="889"/>
      <c r="H10" s="889"/>
      <c r="I10" s="889"/>
      <c r="J10" s="890"/>
    </row>
    <row r="13" spans="2:25" x14ac:dyDescent="0.3">
      <c r="B13" s="876" t="s">
        <v>21</v>
      </c>
      <c r="C13" s="876"/>
      <c r="D13" s="876"/>
      <c r="E13" s="876"/>
      <c r="F13" s="876"/>
      <c r="G13" s="876"/>
      <c r="H13" s="876"/>
      <c r="I13" s="876"/>
      <c r="J13" s="876"/>
      <c r="K13" s="876"/>
      <c r="L13" s="876"/>
      <c r="M13" s="876"/>
    </row>
    <row r="14" spans="2:25" ht="21.75" customHeight="1" x14ac:dyDescent="0.3">
      <c r="B14" s="877" t="s">
        <v>263</v>
      </c>
      <c r="C14" s="877"/>
      <c r="D14" s="877"/>
      <c r="E14" s="877"/>
      <c r="F14" s="877"/>
      <c r="G14" s="877"/>
      <c r="H14" s="877"/>
      <c r="I14" s="877"/>
      <c r="J14" s="877"/>
      <c r="K14" s="877"/>
      <c r="L14" s="877"/>
      <c r="M14" s="877"/>
    </row>
    <row r="15" spans="2:25" ht="5.45" customHeight="1" thickBot="1" x14ac:dyDescent="0.35">
      <c r="B15" s="406"/>
      <c r="C15" s="406"/>
      <c r="D15" s="406"/>
      <c r="E15" s="406"/>
      <c r="F15" s="406"/>
      <c r="G15" s="406"/>
      <c r="O15" s="195"/>
      <c r="P15" s="195"/>
      <c r="Q15" s="195"/>
      <c r="R15" s="195"/>
      <c r="S15" s="195"/>
      <c r="T15" s="195"/>
      <c r="U15" s="195"/>
      <c r="V15" s="195"/>
      <c r="W15" s="195"/>
      <c r="X15" s="195"/>
      <c r="Y15" s="195"/>
    </row>
    <row r="16" spans="2:25" x14ac:dyDescent="0.3">
      <c r="B16" s="878" t="s">
        <v>171</v>
      </c>
      <c r="C16" s="12"/>
      <c r="D16" s="881" t="s">
        <v>8</v>
      </c>
      <c r="E16" s="884" t="s">
        <v>264</v>
      </c>
      <c r="F16" s="885"/>
      <c r="G16" s="885"/>
      <c r="H16" s="885"/>
      <c r="I16" s="885"/>
      <c r="J16" s="885"/>
      <c r="K16" s="885"/>
      <c r="L16" s="885"/>
      <c r="M16" s="885"/>
      <c r="O16" s="195"/>
      <c r="P16" s="195"/>
      <c r="Q16" s="195"/>
      <c r="R16" s="195"/>
      <c r="S16" s="195"/>
      <c r="T16" s="195"/>
      <c r="U16" s="195"/>
      <c r="V16" s="195"/>
      <c r="W16" s="195"/>
      <c r="X16" s="195"/>
      <c r="Y16" s="195"/>
    </row>
    <row r="17" spans="2:25" x14ac:dyDescent="0.3">
      <c r="B17" s="879"/>
      <c r="C17" s="502"/>
      <c r="D17" s="882"/>
      <c r="E17" s="886">
        <v>2016</v>
      </c>
      <c r="F17" s="887"/>
      <c r="G17" s="887"/>
      <c r="H17" s="886">
        <v>2018</v>
      </c>
      <c r="I17" s="887"/>
      <c r="J17" s="887"/>
      <c r="K17" s="886">
        <v>2020</v>
      </c>
      <c r="L17" s="887"/>
      <c r="M17" s="887"/>
      <c r="O17" s="195"/>
      <c r="P17" s="195"/>
      <c r="Q17" s="195"/>
      <c r="R17" s="195"/>
      <c r="S17" s="195"/>
      <c r="T17" s="195"/>
      <c r="U17" s="195"/>
      <c r="V17" s="195"/>
      <c r="W17" s="195"/>
      <c r="X17" s="195"/>
      <c r="Y17" s="195"/>
    </row>
    <row r="18" spans="2:25" ht="17.25" thickBot="1" x14ac:dyDescent="0.35">
      <c r="B18" s="880"/>
      <c r="C18" s="13"/>
      <c r="D18" s="883"/>
      <c r="E18" s="503" t="s">
        <v>265</v>
      </c>
      <c r="F18" s="503" t="s">
        <v>138</v>
      </c>
      <c r="G18" s="504" t="s">
        <v>266</v>
      </c>
      <c r="H18" s="503" t="s">
        <v>265</v>
      </c>
      <c r="I18" s="503" t="s">
        <v>138</v>
      </c>
      <c r="J18" s="504" t="s">
        <v>266</v>
      </c>
      <c r="K18" s="503" t="s">
        <v>265</v>
      </c>
      <c r="L18" s="503" t="s">
        <v>138</v>
      </c>
      <c r="M18" s="504" t="s">
        <v>266</v>
      </c>
      <c r="O18" s="195"/>
      <c r="P18" s="195"/>
      <c r="Q18" s="195"/>
      <c r="R18" s="195"/>
      <c r="S18" s="195"/>
      <c r="T18" s="195"/>
      <c r="U18" s="195"/>
      <c r="V18" s="195"/>
      <c r="W18" s="195"/>
      <c r="X18" s="195"/>
      <c r="Y18" s="195"/>
    </row>
    <row r="19" spans="2:25" x14ac:dyDescent="0.3">
      <c r="B19" s="897" t="s">
        <v>14</v>
      </c>
      <c r="C19" s="489"/>
      <c r="D19" s="489" t="s">
        <v>20</v>
      </c>
      <c r="E19" s="505">
        <f>SUM(F19:G19)</f>
        <v>100</v>
      </c>
      <c r="F19" s="505">
        <f>(F39/SUM(F39:G39))*100</f>
        <v>78.245317937872613</v>
      </c>
      <c r="G19" s="505">
        <f>(G39/SUM(F39:G39))*100</f>
        <v>21.754682062127387</v>
      </c>
      <c r="H19" s="505">
        <f>SUM(I19:J19)</f>
        <v>100</v>
      </c>
      <c r="I19" s="505">
        <f>(I39/SUM(I39:J39))*100</f>
        <v>76.784693132003696</v>
      </c>
      <c r="J19" s="505">
        <f>(J39/SUM(I39:J39))*100</f>
        <v>23.215306867996301</v>
      </c>
      <c r="K19" s="505">
        <f>SUM(L19:M19)</f>
        <v>100</v>
      </c>
      <c r="L19" s="505">
        <f>(L39/SUM(L39:M39))*100</f>
        <v>75.976618751977057</v>
      </c>
      <c r="M19" s="505">
        <f>(M39/SUM(L39:M39))*100</f>
        <v>24.023381248022943</v>
      </c>
      <c r="N19" s="651"/>
      <c r="O19" s="761"/>
      <c r="P19" s="761"/>
      <c r="Q19" s="195"/>
      <c r="R19" s="195"/>
      <c r="S19" s="699"/>
      <c r="T19" s="195"/>
      <c r="U19" s="195"/>
      <c r="V19" s="195"/>
      <c r="W19" s="195"/>
      <c r="X19" s="195"/>
      <c r="Y19" s="195"/>
    </row>
    <row r="20" spans="2:25" x14ac:dyDescent="0.3">
      <c r="B20" s="897"/>
      <c r="C20" s="489"/>
      <c r="D20" s="489" t="s">
        <v>12</v>
      </c>
      <c r="E20" s="505">
        <f t="shared" ref="E20:E30" si="0">SUM(F20:G20)</f>
        <v>99.999999999999986</v>
      </c>
      <c r="F20" s="505">
        <f t="shared" ref="F20:F30" si="1">(F40/SUM(F40:G40))*100</f>
        <v>70.718974305267608</v>
      </c>
      <c r="G20" s="505">
        <f t="shared" ref="G20:G30" si="2">(G40/SUM(F40:G40))*100</f>
        <v>29.281025694732381</v>
      </c>
      <c r="H20" s="505">
        <f t="shared" ref="H20:H30" si="3">SUM(I20:J20)</f>
        <v>100</v>
      </c>
      <c r="I20" s="505">
        <f t="shared" ref="I20:I30" si="4">(I40/SUM(I40:J40))*100</f>
        <v>70.620097149208888</v>
      </c>
      <c r="J20" s="505">
        <f t="shared" ref="J20:J30" si="5">(J40/SUM(I40:J40))*100</f>
        <v>29.379902850791119</v>
      </c>
      <c r="K20" s="505">
        <f t="shared" ref="K20:K30" si="6">SUM(L20:M20)</f>
        <v>100</v>
      </c>
      <c r="L20" s="505">
        <f t="shared" ref="L20:L30" si="7">(L40/SUM(L40:M40))*100</f>
        <v>69.80248443599298</v>
      </c>
      <c r="M20" s="505">
        <f t="shared" ref="M20:M30" si="8">(M40/SUM(L40:M40))*100</f>
        <v>30.19751556400702</v>
      </c>
      <c r="N20" s="651"/>
      <c r="O20" s="761"/>
      <c r="P20" s="761"/>
      <c r="Q20" s="195"/>
      <c r="R20" s="195"/>
      <c r="S20" s="195"/>
      <c r="T20" s="195"/>
      <c r="U20" s="195"/>
      <c r="V20" s="195"/>
      <c r="W20" s="195"/>
      <c r="X20" s="195"/>
      <c r="Y20" s="195"/>
    </row>
    <row r="21" spans="2:25" x14ac:dyDescent="0.3">
      <c r="B21" s="897"/>
      <c r="C21" s="489"/>
      <c r="D21" s="489" t="s">
        <v>13</v>
      </c>
      <c r="E21" s="505">
        <f t="shared" si="0"/>
        <v>100</v>
      </c>
      <c r="F21" s="505">
        <f t="shared" si="1"/>
        <v>61.40513027676532</v>
      </c>
      <c r="G21" s="505">
        <f t="shared" si="2"/>
        <v>38.594869723234673</v>
      </c>
      <c r="H21" s="505">
        <f t="shared" si="3"/>
        <v>100</v>
      </c>
      <c r="I21" s="505">
        <f t="shared" si="4"/>
        <v>61.252467699709037</v>
      </c>
      <c r="J21" s="505">
        <f t="shared" si="5"/>
        <v>38.747532300290963</v>
      </c>
      <c r="K21" s="505">
        <f t="shared" si="6"/>
        <v>100</v>
      </c>
      <c r="L21" s="505">
        <f t="shared" si="7"/>
        <v>60.80581599288368</v>
      </c>
      <c r="M21" s="505">
        <f t="shared" si="8"/>
        <v>39.19418400711632</v>
      </c>
      <c r="N21" s="651"/>
      <c r="O21" s="761"/>
      <c r="P21" s="761"/>
      <c r="Q21" s="195"/>
      <c r="R21" s="195"/>
      <c r="S21" s="195"/>
      <c r="T21" s="195"/>
      <c r="U21" s="195"/>
      <c r="V21" s="195"/>
      <c r="W21" s="195"/>
      <c r="X21" s="195"/>
      <c r="Y21" s="195"/>
    </row>
    <row r="22" spans="2:25" x14ac:dyDescent="0.3">
      <c r="B22" s="898"/>
      <c r="C22" s="490"/>
      <c r="D22" s="490" t="s">
        <v>14</v>
      </c>
      <c r="E22" s="92">
        <f t="shared" si="0"/>
        <v>100.00000000000001</v>
      </c>
      <c r="F22" s="92">
        <f t="shared" si="1"/>
        <v>72.229061684393386</v>
      </c>
      <c r="G22" s="92">
        <f t="shared" si="2"/>
        <v>27.770938315606625</v>
      </c>
      <c r="H22" s="92">
        <f t="shared" si="3"/>
        <v>100</v>
      </c>
      <c r="I22" s="92">
        <f t="shared" si="4"/>
        <v>71.323288822391021</v>
      </c>
      <c r="J22" s="92">
        <f t="shared" si="5"/>
        <v>28.676711177608983</v>
      </c>
      <c r="K22" s="92">
        <f t="shared" si="6"/>
        <v>100</v>
      </c>
      <c r="L22" s="92">
        <f t="shared" si="7"/>
        <v>70.131546908206772</v>
      </c>
      <c r="M22" s="92">
        <f t="shared" si="8"/>
        <v>29.868453091793235</v>
      </c>
      <c r="N22" s="651"/>
      <c r="O22" s="761"/>
      <c r="P22" s="761"/>
      <c r="Q22" s="195"/>
      <c r="R22" s="195"/>
      <c r="S22" s="195"/>
      <c r="T22" s="195"/>
      <c r="U22" s="195"/>
      <c r="V22" s="195"/>
      <c r="W22" s="195"/>
      <c r="X22" s="195"/>
      <c r="Y22" s="195"/>
    </row>
    <row r="23" spans="2:25" ht="16.5" customHeight="1" x14ac:dyDescent="0.3">
      <c r="B23" s="899" t="s">
        <v>183</v>
      </c>
      <c r="C23" s="489"/>
      <c r="D23" s="489" t="s">
        <v>20</v>
      </c>
      <c r="E23" s="505">
        <f t="shared" si="0"/>
        <v>100</v>
      </c>
      <c r="F23" s="505">
        <f t="shared" si="1"/>
        <v>78.820945420759088</v>
      </c>
      <c r="G23" s="505">
        <f t="shared" si="2"/>
        <v>21.179054579240908</v>
      </c>
      <c r="H23" s="505">
        <f t="shared" si="3"/>
        <v>100</v>
      </c>
      <c r="I23" s="505">
        <f t="shared" si="4"/>
        <v>77.420634772235161</v>
      </c>
      <c r="J23" s="505">
        <f t="shared" si="5"/>
        <v>22.579365227764832</v>
      </c>
      <c r="K23" s="505">
        <f t="shared" si="6"/>
        <v>100</v>
      </c>
      <c r="L23" s="505">
        <f t="shared" si="7"/>
        <v>76.362021559904193</v>
      </c>
      <c r="M23" s="505">
        <f t="shared" si="8"/>
        <v>23.637978440095804</v>
      </c>
      <c r="N23" s="651"/>
      <c r="O23" s="761"/>
      <c r="P23" s="761"/>
      <c r="Q23" s="195"/>
      <c r="R23" s="195"/>
      <c r="S23" s="195"/>
      <c r="T23" s="195"/>
      <c r="U23" s="195"/>
      <c r="V23" s="195"/>
      <c r="W23" s="195"/>
      <c r="X23" s="195"/>
      <c r="Y23" s="195"/>
    </row>
    <row r="24" spans="2:25" x14ac:dyDescent="0.3">
      <c r="B24" s="900"/>
      <c r="C24" s="489"/>
      <c r="D24" s="489" t="s">
        <v>12</v>
      </c>
      <c r="E24" s="505">
        <f t="shared" si="0"/>
        <v>100</v>
      </c>
      <c r="F24" s="505">
        <f t="shared" si="1"/>
        <v>71.354926032395142</v>
      </c>
      <c r="G24" s="505">
        <f t="shared" si="2"/>
        <v>28.645073967604855</v>
      </c>
      <c r="H24" s="505">
        <f t="shared" si="3"/>
        <v>100</v>
      </c>
      <c r="I24" s="505">
        <f t="shared" si="4"/>
        <v>70.850937054469426</v>
      </c>
      <c r="J24" s="505">
        <f t="shared" si="5"/>
        <v>29.149062945530581</v>
      </c>
      <c r="K24" s="505">
        <f t="shared" si="6"/>
        <v>100</v>
      </c>
      <c r="L24" s="505">
        <f t="shared" si="7"/>
        <v>71.376728554168423</v>
      </c>
      <c r="M24" s="505">
        <f t="shared" si="8"/>
        <v>28.623271445831584</v>
      </c>
      <c r="N24" s="651"/>
      <c r="O24" s="761"/>
      <c r="P24" s="761"/>
      <c r="Q24" s="195"/>
      <c r="R24" s="195"/>
      <c r="S24" s="195"/>
      <c r="T24" s="195"/>
      <c r="U24" s="195"/>
      <c r="V24" s="195"/>
      <c r="W24" s="195"/>
      <c r="X24" s="195"/>
      <c r="Y24" s="195"/>
    </row>
    <row r="25" spans="2:25" x14ac:dyDescent="0.3">
      <c r="B25" s="900"/>
      <c r="C25" s="489"/>
      <c r="D25" s="489" t="s">
        <v>13</v>
      </c>
      <c r="E25" s="505">
        <f t="shared" si="0"/>
        <v>100</v>
      </c>
      <c r="F25" s="505">
        <f t="shared" si="1"/>
        <v>60.885685926054002</v>
      </c>
      <c r="G25" s="505">
        <f t="shared" si="2"/>
        <v>39.114314073945991</v>
      </c>
      <c r="H25" s="505">
        <f t="shared" si="3"/>
        <v>100</v>
      </c>
      <c r="I25" s="505">
        <f t="shared" si="4"/>
        <v>60.782083587988765</v>
      </c>
      <c r="J25" s="505">
        <f t="shared" si="5"/>
        <v>39.217916412011242</v>
      </c>
      <c r="K25" s="505">
        <f t="shared" si="6"/>
        <v>100</v>
      </c>
      <c r="L25" s="505">
        <f t="shared" si="7"/>
        <v>60.500349499820103</v>
      </c>
      <c r="M25" s="505">
        <f t="shared" si="8"/>
        <v>39.499650500179897</v>
      </c>
      <c r="N25" s="651"/>
      <c r="O25" s="761"/>
      <c r="P25" s="761"/>
      <c r="Q25" s="195"/>
      <c r="R25" s="195"/>
      <c r="S25" s="195"/>
      <c r="T25" s="195"/>
      <c r="U25" s="195"/>
      <c r="V25" s="195"/>
      <c r="W25" s="195"/>
      <c r="X25" s="195"/>
      <c r="Y25" s="195"/>
    </row>
    <row r="26" spans="2:25" x14ac:dyDescent="0.3">
      <c r="B26" s="901"/>
      <c r="C26" s="490"/>
      <c r="D26" s="490" t="s">
        <v>14</v>
      </c>
      <c r="E26" s="92">
        <f t="shared" si="0"/>
        <v>100</v>
      </c>
      <c r="F26" s="92">
        <f t="shared" si="1"/>
        <v>72.598446684403299</v>
      </c>
      <c r="G26" s="92">
        <f t="shared" si="2"/>
        <v>27.401553315596701</v>
      </c>
      <c r="H26" s="92">
        <f t="shared" si="3"/>
        <v>100</v>
      </c>
      <c r="I26" s="92">
        <f t="shared" si="4"/>
        <v>71.439623574972956</v>
      </c>
      <c r="J26" s="92">
        <f t="shared" si="5"/>
        <v>28.560376425027044</v>
      </c>
      <c r="K26" s="92">
        <f t="shared" si="6"/>
        <v>100</v>
      </c>
      <c r="L26" s="92">
        <f t="shared" si="7"/>
        <v>71.093412644834586</v>
      </c>
      <c r="M26" s="92">
        <f t="shared" si="8"/>
        <v>28.906587355165414</v>
      </c>
      <c r="N26" s="651"/>
      <c r="O26" s="761"/>
      <c r="P26" s="761"/>
      <c r="Q26" s="195"/>
      <c r="R26" s="195"/>
      <c r="S26" s="195"/>
      <c r="T26" s="195"/>
      <c r="U26" s="195"/>
      <c r="V26" s="195"/>
      <c r="W26" s="195"/>
      <c r="X26" s="195"/>
      <c r="Y26" s="195"/>
    </row>
    <row r="27" spans="2:25" ht="16.5" customHeight="1" x14ac:dyDescent="0.3">
      <c r="B27" s="900" t="s">
        <v>184</v>
      </c>
      <c r="C27" s="489"/>
      <c r="D27" s="489" t="s">
        <v>20</v>
      </c>
      <c r="E27" s="505">
        <f t="shared" si="0"/>
        <v>100</v>
      </c>
      <c r="F27" s="505">
        <f t="shared" si="1"/>
        <v>77.871511967192589</v>
      </c>
      <c r="G27" s="505">
        <f t="shared" si="2"/>
        <v>22.128488032807407</v>
      </c>
      <c r="H27" s="505">
        <f t="shared" si="3"/>
        <v>100</v>
      </c>
      <c r="I27" s="505">
        <f t="shared" si="4"/>
        <v>76.388404362393032</v>
      </c>
      <c r="J27" s="505">
        <f t="shared" si="5"/>
        <v>23.61159563760696</v>
      </c>
      <c r="K27" s="505">
        <f t="shared" si="6"/>
        <v>100</v>
      </c>
      <c r="L27" s="505">
        <f t="shared" si="7"/>
        <v>75.715562185707881</v>
      </c>
      <c r="M27" s="505">
        <f t="shared" si="8"/>
        <v>24.284437814292115</v>
      </c>
      <c r="N27" s="651"/>
      <c r="O27" s="761"/>
      <c r="P27" s="761"/>
      <c r="Q27" s="195"/>
      <c r="R27" s="195"/>
      <c r="S27" s="195"/>
      <c r="T27" s="195"/>
      <c r="U27" s="195"/>
      <c r="V27" s="195"/>
      <c r="W27" s="195"/>
      <c r="X27" s="195"/>
      <c r="Y27" s="195"/>
    </row>
    <row r="28" spans="2:25" x14ac:dyDescent="0.3">
      <c r="B28" s="900"/>
      <c r="C28" s="489"/>
      <c r="D28" s="489" t="s">
        <v>12</v>
      </c>
      <c r="E28" s="505">
        <f t="shared" si="0"/>
        <v>100</v>
      </c>
      <c r="F28" s="505">
        <f t="shared" si="1"/>
        <v>70.384305348529892</v>
      </c>
      <c r="G28" s="505">
        <f t="shared" si="2"/>
        <v>29.615694651470108</v>
      </c>
      <c r="H28" s="505">
        <f t="shared" si="3"/>
        <v>100</v>
      </c>
      <c r="I28" s="505">
        <f t="shared" si="4"/>
        <v>70.510008893957647</v>
      </c>
      <c r="J28" s="505">
        <f t="shared" si="5"/>
        <v>29.489991106042357</v>
      </c>
      <c r="K28" s="505">
        <f t="shared" si="6"/>
        <v>100</v>
      </c>
      <c r="L28" s="505">
        <f t="shared" si="7"/>
        <v>68.894869189581101</v>
      </c>
      <c r="M28" s="505">
        <f t="shared" si="8"/>
        <v>31.105130810418906</v>
      </c>
      <c r="N28" s="651"/>
      <c r="O28" s="761"/>
      <c r="P28" s="761"/>
      <c r="Q28" s="195"/>
      <c r="R28" s="195"/>
      <c r="S28" s="195"/>
      <c r="T28" s="195"/>
      <c r="U28" s="195"/>
      <c r="V28" s="195"/>
      <c r="W28" s="195"/>
      <c r="X28" s="195"/>
      <c r="Y28" s="195"/>
    </row>
    <row r="29" spans="2:25" x14ac:dyDescent="0.3">
      <c r="B29" s="900"/>
      <c r="C29" s="489"/>
      <c r="D29" s="489" t="s">
        <v>13</v>
      </c>
      <c r="E29" s="505">
        <f t="shared" si="0"/>
        <v>100</v>
      </c>
      <c r="F29" s="505">
        <f t="shared" si="1"/>
        <v>61.766335202931877</v>
      </c>
      <c r="G29" s="505">
        <f t="shared" si="2"/>
        <v>38.233664797068123</v>
      </c>
      <c r="H29" s="505">
        <f t="shared" si="3"/>
        <v>100</v>
      </c>
      <c r="I29" s="505">
        <f t="shared" si="4"/>
        <v>61.590547896973369</v>
      </c>
      <c r="J29" s="505">
        <f t="shared" si="5"/>
        <v>38.409452103026631</v>
      </c>
      <c r="K29" s="505">
        <f t="shared" si="6"/>
        <v>100</v>
      </c>
      <c r="L29" s="505">
        <f t="shared" si="7"/>
        <v>60.978993910697319</v>
      </c>
      <c r="M29" s="505">
        <f t="shared" si="8"/>
        <v>39.021006089302681</v>
      </c>
      <c r="N29" s="651"/>
      <c r="O29" s="761"/>
      <c r="P29" s="761"/>
      <c r="Q29" s="195"/>
      <c r="R29" s="195"/>
      <c r="S29" s="195"/>
      <c r="T29" s="195"/>
      <c r="U29" s="195"/>
      <c r="V29" s="195"/>
      <c r="W29" s="195"/>
      <c r="X29" s="195"/>
      <c r="Y29" s="195"/>
    </row>
    <row r="30" spans="2:25" ht="17.25" thickBot="1" x14ac:dyDescent="0.35">
      <c r="B30" s="902"/>
      <c r="C30" s="491"/>
      <c r="D30" s="491" t="s">
        <v>14</v>
      </c>
      <c r="E30" s="93">
        <f t="shared" si="0"/>
        <v>100</v>
      </c>
      <c r="F30" s="93">
        <f t="shared" si="1"/>
        <v>72.004907544923896</v>
      </c>
      <c r="G30" s="93">
        <f t="shared" si="2"/>
        <v>27.995092455076104</v>
      </c>
      <c r="H30" s="93">
        <f t="shared" si="3"/>
        <v>100</v>
      </c>
      <c r="I30" s="93">
        <f t="shared" si="4"/>
        <v>71.25617302245638</v>
      </c>
      <c r="J30" s="93">
        <f t="shared" si="5"/>
        <v>28.743826977543613</v>
      </c>
      <c r="K30" s="93">
        <f t="shared" si="6"/>
        <v>100</v>
      </c>
      <c r="L30" s="93">
        <f t="shared" si="7"/>
        <v>69.545009624999921</v>
      </c>
      <c r="M30" s="93">
        <f t="shared" si="8"/>
        <v>30.454990375000087</v>
      </c>
      <c r="N30" s="651"/>
      <c r="O30" s="761"/>
      <c r="P30" s="761"/>
      <c r="Q30" s="195"/>
      <c r="R30" s="195"/>
      <c r="S30" s="195"/>
      <c r="T30" s="195"/>
      <c r="U30" s="195"/>
      <c r="V30" s="195"/>
      <c r="W30" s="195"/>
      <c r="X30" s="195"/>
      <c r="Y30" s="195"/>
    </row>
    <row r="31" spans="2:25" ht="18" customHeight="1" thickTop="1" x14ac:dyDescent="0.35">
      <c r="B31" s="213" t="s">
        <v>165</v>
      </c>
      <c r="C31" s="42"/>
      <c r="D31" s="293"/>
      <c r="E31" s="347"/>
      <c r="F31" s="347"/>
      <c r="G31" s="347"/>
      <c r="N31" s="609"/>
      <c r="O31" s="904"/>
      <c r="P31" s="608"/>
    </row>
    <row r="32" spans="2:25" x14ac:dyDescent="0.3">
      <c r="N32" s="609"/>
      <c r="O32" s="904"/>
      <c r="P32" s="608"/>
    </row>
    <row r="33" spans="2:22" x14ac:dyDescent="0.3">
      <c r="N33" s="609"/>
      <c r="O33" s="904"/>
      <c r="P33" s="608"/>
    </row>
    <row r="34" spans="2:22" x14ac:dyDescent="0.3">
      <c r="B34" s="903" t="s">
        <v>22</v>
      </c>
      <c r="C34" s="903"/>
      <c r="D34" s="903"/>
      <c r="E34" s="903"/>
      <c r="F34" s="903"/>
      <c r="G34" s="903"/>
      <c r="H34" s="903"/>
      <c r="I34" s="903"/>
      <c r="J34" s="903"/>
      <c r="K34" s="903"/>
      <c r="L34" s="903"/>
      <c r="M34" s="903"/>
      <c r="N34" s="609"/>
      <c r="O34" s="904"/>
      <c r="P34" s="608"/>
    </row>
    <row r="35" spans="2:22" ht="17.25" customHeight="1" x14ac:dyDescent="0.3">
      <c r="B35" s="877" t="s">
        <v>303</v>
      </c>
      <c r="C35" s="877"/>
      <c r="D35" s="877"/>
      <c r="E35" s="877"/>
      <c r="F35" s="877"/>
      <c r="G35" s="877"/>
      <c r="H35" s="877"/>
      <c r="I35" s="877"/>
      <c r="J35" s="877"/>
      <c r="K35" s="877"/>
      <c r="L35" s="877"/>
      <c r="M35" s="877"/>
      <c r="N35" s="609"/>
      <c r="O35" s="904"/>
      <c r="P35" s="608"/>
    </row>
    <row r="36" spans="2:22" ht="5.45" customHeight="1" thickBot="1" x14ac:dyDescent="0.35">
      <c r="B36" s="348"/>
      <c r="C36" s="348"/>
      <c r="D36" s="348"/>
      <c r="E36" s="348"/>
      <c r="F36" s="348"/>
      <c r="G36" s="348"/>
      <c r="H36" s="348"/>
      <c r="I36" s="348"/>
      <c r="J36" s="348"/>
      <c r="K36" s="348"/>
      <c r="L36" s="348"/>
      <c r="M36" s="348"/>
      <c r="N36" s="609"/>
      <c r="O36" s="904"/>
      <c r="P36" s="608"/>
      <c r="Q36" s="566"/>
      <c r="U36" s="182"/>
      <c r="V36" s="182"/>
    </row>
    <row r="37" spans="2:22" x14ac:dyDescent="0.3">
      <c r="B37" s="878" t="s">
        <v>171</v>
      </c>
      <c r="C37" s="24"/>
      <c r="D37" s="881" t="s">
        <v>8</v>
      </c>
      <c r="E37" s="905">
        <v>2016</v>
      </c>
      <c r="F37" s="905"/>
      <c r="G37" s="905"/>
      <c r="H37" s="905">
        <v>2018</v>
      </c>
      <c r="I37" s="905"/>
      <c r="J37" s="905"/>
      <c r="K37" s="906">
        <v>2020</v>
      </c>
      <c r="L37" s="907"/>
      <c r="M37" s="907"/>
      <c r="N37" s="609"/>
      <c r="O37" s="904"/>
      <c r="P37" s="608"/>
      <c r="Q37" s="566"/>
      <c r="S37" s="182"/>
      <c r="U37" s="182"/>
      <c r="V37" s="182"/>
    </row>
    <row r="38" spans="2:22" ht="17.25" thickBot="1" x14ac:dyDescent="0.35">
      <c r="B38" s="880"/>
      <c r="C38" s="25"/>
      <c r="D38" s="883"/>
      <c r="E38" s="497" t="s">
        <v>14</v>
      </c>
      <c r="F38" s="26" t="s">
        <v>15</v>
      </c>
      <c r="G38" s="26" t="s">
        <v>16</v>
      </c>
      <c r="H38" s="497" t="s">
        <v>14</v>
      </c>
      <c r="I38" s="26" t="s">
        <v>15</v>
      </c>
      <c r="J38" s="26" t="s">
        <v>16</v>
      </c>
      <c r="K38" s="26" t="s">
        <v>14</v>
      </c>
      <c r="L38" s="26" t="s">
        <v>15</v>
      </c>
      <c r="M38" s="27" t="s">
        <v>16</v>
      </c>
      <c r="N38" s="609"/>
      <c r="O38" s="904"/>
      <c r="P38" s="608"/>
      <c r="Q38" s="566"/>
      <c r="S38" s="182"/>
      <c r="U38" s="182"/>
      <c r="V38" s="182"/>
    </row>
    <row r="39" spans="2:22" ht="16.5" customHeight="1" x14ac:dyDescent="0.3">
      <c r="B39" s="897" t="s">
        <v>14</v>
      </c>
      <c r="C39" s="489"/>
      <c r="D39" s="489" t="s">
        <v>20</v>
      </c>
      <c r="E39" s="177">
        <v>14083805</v>
      </c>
      <c r="F39" s="508">
        <v>11019918</v>
      </c>
      <c r="G39" s="508">
        <v>3063887</v>
      </c>
      <c r="H39" s="177">
        <v>13930322</v>
      </c>
      <c r="I39" s="508">
        <v>10696355</v>
      </c>
      <c r="J39" s="508">
        <v>3233967</v>
      </c>
      <c r="K39" s="177">
        <v>13065513</v>
      </c>
      <c r="L39" s="508">
        <v>9926735</v>
      </c>
      <c r="M39" s="508">
        <v>3138778</v>
      </c>
      <c r="N39" s="609"/>
      <c r="O39" s="610"/>
      <c r="P39" s="30"/>
      <c r="Q39" s="566"/>
      <c r="S39" s="182"/>
      <c r="U39" s="182"/>
      <c r="V39" s="182"/>
    </row>
    <row r="40" spans="2:22" x14ac:dyDescent="0.3">
      <c r="B40" s="897"/>
      <c r="C40" s="489"/>
      <c r="D40" s="489" t="s">
        <v>12</v>
      </c>
      <c r="E40" s="177">
        <v>12852323</v>
      </c>
      <c r="F40" s="508">
        <v>9089031</v>
      </c>
      <c r="G40" s="508">
        <v>3763292</v>
      </c>
      <c r="H40" s="177">
        <v>13882357</v>
      </c>
      <c r="I40" s="508">
        <v>9803734</v>
      </c>
      <c r="J40" s="508">
        <v>4078623</v>
      </c>
      <c r="K40" s="177">
        <v>15021196</v>
      </c>
      <c r="L40" s="508">
        <v>10485168</v>
      </c>
      <c r="M40" s="508">
        <v>4536028</v>
      </c>
      <c r="N40" s="609"/>
      <c r="O40" s="610"/>
      <c r="P40" s="608"/>
      <c r="Q40" s="566"/>
      <c r="S40" s="182"/>
      <c r="T40" s="182"/>
      <c r="U40" s="182"/>
      <c r="V40" s="182"/>
    </row>
    <row r="41" spans="2:22" x14ac:dyDescent="0.3">
      <c r="B41" s="897"/>
      <c r="C41" s="489"/>
      <c r="D41" s="489" t="s">
        <v>13</v>
      </c>
      <c r="E41" s="177">
        <v>6035113</v>
      </c>
      <c r="F41" s="508">
        <v>3705869</v>
      </c>
      <c r="G41" s="508">
        <v>2329244</v>
      </c>
      <c r="H41" s="177">
        <v>6585080</v>
      </c>
      <c r="I41" s="508">
        <v>4033524</v>
      </c>
      <c r="J41" s="508">
        <v>2551556</v>
      </c>
      <c r="K41" s="177">
        <v>7659019</v>
      </c>
      <c r="L41" s="508">
        <v>4657129</v>
      </c>
      <c r="M41" s="508">
        <v>3001890</v>
      </c>
      <c r="N41" s="159"/>
      <c r="O41" s="610"/>
      <c r="P41" s="608"/>
      <c r="Q41" s="566"/>
      <c r="S41" s="508"/>
      <c r="T41" s="177"/>
      <c r="U41" s="508"/>
      <c r="V41" s="508"/>
    </row>
    <row r="42" spans="2:22" x14ac:dyDescent="0.3">
      <c r="B42" s="898"/>
      <c r="C42" s="490"/>
      <c r="D42" s="490" t="s">
        <v>14</v>
      </c>
      <c r="E42" s="161">
        <v>32971241</v>
      </c>
      <c r="F42" s="161">
        <v>23814818</v>
      </c>
      <c r="G42" s="161">
        <v>9156423</v>
      </c>
      <c r="H42" s="161">
        <v>34397759</v>
      </c>
      <c r="I42" s="161">
        <v>24533613</v>
      </c>
      <c r="J42" s="161">
        <v>9864146</v>
      </c>
      <c r="K42" s="161">
        <v>35745728</v>
      </c>
      <c r="L42" s="161">
        <v>25069032</v>
      </c>
      <c r="M42" s="161">
        <v>10676696</v>
      </c>
      <c r="N42" s="159"/>
      <c r="O42" s="610"/>
      <c r="P42" s="608"/>
      <c r="Q42" s="566"/>
      <c r="S42" s="177"/>
      <c r="T42" s="177"/>
      <c r="U42" s="177"/>
      <c r="V42" s="177"/>
    </row>
    <row r="43" spans="2:22" ht="16.5" customHeight="1" x14ac:dyDescent="0.3">
      <c r="B43" s="899" t="s">
        <v>183</v>
      </c>
      <c r="C43" s="489"/>
      <c r="D43" s="489" t="s">
        <v>20</v>
      </c>
      <c r="E43" s="177">
        <v>5545002</v>
      </c>
      <c r="F43" s="508">
        <v>4370623</v>
      </c>
      <c r="G43" s="508">
        <v>1174379</v>
      </c>
      <c r="H43" s="177">
        <v>5348060</v>
      </c>
      <c r="I43" s="508">
        <v>4140502</v>
      </c>
      <c r="J43" s="508">
        <v>1207558</v>
      </c>
      <c r="K43" s="177">
        <v>5276183</v>
      </c>
      <c r="L43" s="508">
        <v>4029000</v>
      </c>
      <c r="M43" s="508">
        <v>1247183</v>
      </c>
      <c r="N43" s="159"/>
      <c r="O43" s="610"/>
      <c r="P43" s="30"/>
      <c r="Q43" s="566"/>
      <c r="S43" s="508"/>
      <c r="T43" s="177"/>
      <c r="U43" s="508"/>
      <c r="V43" s="508"/>
    </row>
    <row r="44" spans="2:22" x14ac:dyDescent="0.3">
      <c r="B44" s="900"/>
      <c r="C44" s="489"/>
      <c r="D44" s="489" t="s">
        <v>12</v>
      </c>
      <c r="E44" s="177">
        <v>4431467</v>
      </c>
      <c r="F44" s="508">
        <v>3162070</v>
      </c>
      <c r="G44" s="508">
        <v>1269397</v>
      </c>
      <c r="H44" s="177">
        <v>4482717</v>
      </c>
      <c r="I44" s="508">
        <v>3176047</v>
      </c>
      <c r="J44" s="508">
        <v>1306670</v>
      </c>
      <c r="K44" s="177">
        <v>5493247</v>
      </c>
      <c r="L44" s="508">
        <v>3920900</v>
      </c>
      <c r="M44" s="508">
        <v>1572347</v>
      </c>
      <c r="N44" s="177"/>
      <c r="O44" s="40"/>
      <c r="P44" s="607"/>
      <c r="Q44" s="565"/>
      <c r="S44" s="508"/>
      <c r="T44" s="177"/>
      <c r="U44" s="508"/>
      <c r="V44" s="508"/>
    </row>
    <row r="45" spans="2:22" x14ac:dyDescent="0.3">
      <c r="B45" s="900"/>
      <c r="C45" s="489"/>
      <c r="D45" s="489" t="s">
        <v>13</v>
      </c>
      <c r="E45" s="177">
        <v>2475347</v>
      </c>
      <c r="F45" s="508">
        <v>1507132</v>
      </c>
      <c r="G45" s="508">
        <v>968215</v>
      </c>
      <c r="H45" s="177">
        <v>2753721</v>
      </c>
      <c r="I45" s="508">
        <v>1673769</v>
      </c>
      <c r="J45" s="508">
        <v>1079952</v>
      </c>
      <c r="K45" s="177">
        <v>2771103</v>
      </c>
      <c r="L45" s="508">
        <v>1676527</v>
      </c>
      <c r="M45" s="508">
        <v>1094576</v>
      </c>
      <c r="N45" s="177"/>
      <c r="O45" s="40"/>
      <c r="P45" s="607"/>
      <c r="Q45" s="565"/>
      <c r="S45" s="508"/>
      <c r="T45" s="177"/>
      <c r="U45" s="508"/>
      <c r="V45" s="508"/>
    </row>
    <row r="46" spans="2:22" x14ac:dyDescent="0.3">
      <c r="B46" s="901"/>
      <c r="C46" s="490"/>
      <c r="D46" s="490" t="s">
        <v>14</v>
      </c>
      <c r="E46" s="161">
        <v>12451816</v>
      </c>
      <c r="F46" s="161">
        <v>9039825</v>
      </c>
      <c r="G46" s="161">
        <v>3411991</v>
      </c>
      <c r="H46" s="161">
        <v>12584498</v>
      </c>
      <c r="I46" s="161">
        <v>8990318</v>
      </c>
      <c r="J46" s="161">
        <v>3594180</v>
      </c>
      <c r="K46" s="161">
        <v>13540533</v>
      </c>
      <c r="L46" s="161">
        <v>9626427</v>
      </c>
      <c r="M46" s="161">
        <v>3914106</v>
      </c>
      <c r="N46" s="177"/>
      <c r="O46" s="40"/>
      <c r="P46" s="608"/>
      <c r="Q46" s="566"/>
      <c r="S46" s="177"/>
      <c r="T46" s="177"/>
      <c r="U46" s="177"/>
      <c r="V46" s="177"/>
    </row>
    <row r="47" spans="2:22" x14ac:dyDescent="0.3">
      <c r="B47" s="899" t="s">
        <v>184</v>
      </c>
      <c r="C47" s="489"/>
      <c r="D47" s="489" t="s">
        <v>20</v>
      </c>
      <c r="E47" s="177">
        <v>8538803</v>
      </c>
      <c r="F47" s="508">
        <v>6649295</v>
      </c>
      <c r="G47" s="508">
        <v>1889508</v>
      </c>
      <c r="H47" s="177">
        <v>8582262</v>
      </c>
      <c r="I47" s="508">
        <v>6555853</v>
      </c>
      <c r="J47" s="508">
        <v>2026409</v>
      </c>
      <c r="K47" s="177">
        <v>7789330</v>
      </c>
      <c r="L47" s="508">
        <v>5897735</v>
      </c>
      <c r="M47" s="508">
        <v>1891595</v>
      </c>
      <c r="N47" s="177"/>
      <c r="O47" s="508"/>
      <c r="P47" s="508"/>
      <c r="Q47" s="177"/>
      <c r="S47" s="508"/>
      <c r="T47" s="177"/>
      <c r="U47" s="508"/>
      <c r="V47" s="508"/>
    </row>
    <row r="48" spans="2:22" x14ac:dyDescent="0.3">
      <c r="B48" s="900"/>
      <c r="C48" s="489"/>
      <c r="D48" s="489" t="s">
        <v>12</v>
      </c>
      <c r="E48" s="177">
        <v>8420856</v>
      </c>
      <c r="F48" s="508">
        <v>5926961</v>
      </c>
      <c r="G48" s="508">
        <v>2493895</v>
      </c>
      <c r="H48" s="177">
        <v>9399640</v>
      </c>
      <c r="I48" s="508">
        <v>6627687</v>
      </c>
      <c r="J48" s="508">
        <v>2771953</v>
      </c>
      <c r="K48" s="177">
        <v>9527949</v>
      </c>
      <c r="L48" s="508">
        <v>6564268</v>
      </c>
      <c r="M48" s="508">
        <v>2963681</v>
      </c>
      <c r="N48" s="177"/>
      <c r="O48" s="508"/>
      <c r="P48" s="508"/>
      <c r="Q48" s="177"/>
      <c r="S48" s="508"/>
      <c r="T48" s="177"/>
      <c r="U48" s="508"/>
      <c r="V48" s="508"/>
    </row>
    <row r="49" spans="2:25" x14ac:dyDescent="0.3">
      <c r="B49" s="900"/>
      <c r="C49" s="489"/>
      <c r="D49" s="489" t="s">
        <v>13</v>
      </c>
      <c r="E49" s="177">
        <v>3559766</v>
      </c>
      <c r="F49" s="508">
        <v>2198737</v>
      </c>
      <c r="G49" s="508">
        <v>1361029</v>
      </c>
      <c r="H49" s="177">
        <v>3831359</v>
      </c>
      <c r="I49" s="508">
        <v>2359755</v>
      </c>
      <c r="J49" s="508">
        <v>1471604</v>
      </c>
      <c r="K49" s="177">
        <v>4887916</v>
      </c>
      <c r="L49" s="508">
        <v>2980602</v>
      </c>
      <c r="M49" s="508">
        <v>1907314</v>
      </c>
      <c r="N49" s="177"/>
      <c r="O49" s="508"/>
      <c r="P49" s="508"/>
      <c r="Q49" s="177"/>
      <c r="S49" s="508"/>
      <c r="T49" s="177"/>
      <c r="U49" s="508"/>
      <c r="V49" s="508"/>
    </row>
    <row r="50" spans="2:25" ht="17.25" thickBot="1" x14ac:dyDescent="0.35">
      <c r="B50" s="902"/>
      <c r="C50" s="491"/>
      <c r="D50" s="491" t="s">
        <v>14</v>
      </c>
      <c r="E50" s="162">
        <v>20519425</v>
      </c>
      <c r="F50" s="162">
        <v>14774993</v>
      </c>
      <c r="G50" s="162">
        <v>5744432</v>
      </c>
      <c r="H50" s="162">
        <v>21813261</v>
      </c>
      <c r="I50" s="162">
        <v>15543295</v>
      </c>
      <c r="J50" s="162">
        <v>6269966</v>
      </c>
      <c r="K50" s="162">
        <v>22205195</v>
      </c>
      <c r="L50" s="162">
        <v>15442605</v>
      </c>
      <c r="M50" s="162">
        <v>6762590</v>
      </c>
      <c r="N50" s="177"/>
      <c r="O50" s="177"/>
      <c r="P50" s="177"/>
      <c r="Q50" s="177"/>
      <c r="S50" s="177"/>
      <c r="T50" s="177"/>
      <c r="U50" s="177"/>
      <c r="V50" s="177"/>
    </row>
    <row r="51" spans="2:25" ht="18" thickTop="1" x14ac:dyDescent="0.35">
      <c r="B51" s="213" t="s">
        <v>165</v>
      </c>
      <c r="C51" s="42"/>
      <c r="D51" s="293"/>
      <c r="E51" s="509"/>
      <c r="F51" s="510"/>
      <c r="G51" s="510"/>
      <c r="H51" s="510"/>
      <c r="I51" s="510"/>
      <c r="J51" s="110"/>
      <c r="K51" s="110"/>
      <c r="L51" s="110"/>
      <c r="M51" s="110"/>
    </row>
    <row r="52" spans="2:25" s="136" customFormat="1" x14ac:dyDescent="0.3"/>
    <row r="53" spans="2:25" s="136" customFormat="1" x14ac:dyDescent="0.3">
      <c r="D53" s="613"/>
      <c r="E53" s="613"/>
      <c r="F53" s="613"/>
      <c r="G53" s="871">
        <v>2016</v>
      </c>
      <c r="H53" s="871"/>
      <c r="I53" s="871">
        <v>2018</v>
      </c>
      <c r="J53" s="871"/>
      <c r="K53" s="871">
        <v>2020</v>
      </c>
      <c r="L53" s="871"/>
      <c r="M53" s="613"/>
    </row>
    <row r="54" spans="2:25" s="136" customFormat="1" x14ac:dyDescent="0.3">
      <c r="D54" s="910"/>
      <c r="E54" s="908"/>
      <c r="F54" s="614"/>
      <c r="G54" s="613" t="s">
        <v>183</v>
      </c>
      <c r="H54" s="613" t="s">
        <v>184</v>
      </c>
      <c r="I54" s="613" t="s">
        <v>183</v>
      </c>
      <c r="J54" s="613" t="s">
        <v>184</v>
      </c>
      <c r="K54" s="613" t="s">
        <v>183</v>
      </c>
      <c r="L54" s="613" t="s">
        <v>184</v>
      </c>
      <c r="M54" s="613"/>
    </row>
    <row r="55" spans="2:25" s="136" customFormat="1" x14ac:dyDescent="0.3">
      <c r="D55" s="910"/>
      <c r="E55" s="908"/>
      <c r="F55" s="614"/>
      <c r="G55" s="613"/>
      <c r="H55" s="613"/>
      <c r="I55" s="613"/>
      <c r="J55" s="613"/>
      <c r="K55" s="613"/>
      <c r="L55" s="613"/>
      <c r="M55" s="613"/>
    </row>
    <row r="56" spans="2:25" s="136" customFormat="1" x14ac:dyDescent="0.3">
      <c r="D56" s="910"/>
      <c r="E56" s="908"/>
      <c r="F56" s="614"/>
      <c r="G56" s="613"/>
      <c r="H56" s="613"/>
      <c r="I56" s="613"/>
      <c r="J56" s="613"/>
      <c r="K56" s="613"/>
      <c r="L56" s="613"/>
      <c r="M56" s="613"/>
    </row>
    <row r="57" spans="2:25" s="136" customFormat="1" x14ac:dyDescent="0.3">
      <c r="D57" s="910"/>
      <c r="E57" s="908"/>
      <c r="F57" s="614"/>
      <c r="G57" s="613"/>
      <c r="H57" s="613"/>
      <c r="I57" s="613"/>
      <c r="J57" s="613"/>
      <c r="K57" s="613"/>
      <c r="L57" s="613"/>
      <c r="M57" s="613"/>
    </row>
    <row r="58" spans="2:25" s="136" customFormat="1" x14ac:dyDescent="0.3">
      <c r="D58" s="910"/>
      <c r="E58" s="908"/>
      <c r="F58" s="614"/>
      <c r="G58" s="613"/>
      <c r="H58" s="613"/>
      <c r="I58" s="613"/>
      <c r="J58" s="613"/>
      <c r="K58" s="613"/>
      <c r="L58" s="613"/>
      <c r="M58" s="613"/>
    </row>
    <row r="59" spans="2:25" s="136" customFormat="1" x14ac:dyDescent="0.3">
      <c r="D59" s="910"/>
      <c r="E59" s="908"/>
      <c r="F59" s="614"/>
      <c r="G59" s="613"/>
      <c r="H59" s="613"/>
      <c r="I59" s="613"/>
      <c r="J59" s="613"/>
      <c r="K59" s="613"/>
      <c r="L59" s="613"/>
      <c r="M59" s="613"/>
    </row>
    <row r="60" spans="2:25" s="136" customFormat="1" x14ac:dyDescent="0.3">
      <c r="D60" s="910"/>
      <c r="E60" s="908"/>
      <c r="F60" s="614"/>
      <c r="G60" s="613"/>
      <c r="H60" s="871"/>
      <c r="I60" s="871"/>
      <c r="J60" s="871"/>
      <c r="K60" s="871"/>
      <c r="L60" s="871"/>
      <c r="M60" s="871"/>
      <c r="N60" s="871"/>
      <c r="O60" s="871"/>
      <c r="P60" s="871"/>
      <c r="Q60" s="871"/>
      <c r="R60" s="871"/>
      <c r="S60" s="871"/>
      <c r="T60" s="871"/>
      <c r="U60" s="871"/>
      <c r="V60" s="871"/>
      <c r="W60" s="871"/>
      <c r="X60" s="871"/>
      <c r="Y60" s="871"/>
    </row>
    <row r="61" spans="2:25" s="136" customFormat="1" x14ac:dyDescent="0.3">
      <c r="D61" s="910"/>
      <c r="E61" s="908"/>
      <c r="F61" s="614"/>
      <c r="G61" s="613"/>
      <c r="H61" s="871"/>
      <c r="I61" s="871"/>
      <c r="J61" s="871"/>
      <c r="K61" s="871"/>
      <c r="L61" s="871"/>
      <c r="M61" s="871"/>
      <c r="N61" s="871"/>
      <c r="O61" s="871"/>
      <c r="P61" s="871"/>
      <c r="Q61" s="871"/>
      <c r="R61" s="871"/>
      <c r="S61" s="871"/>
      <c r="T61" s="871"/>
      <c r="U61" s="871"/>
      <c r="V61" s="871"/>
      <c r="W61" s="871"/>
      <c r="X61" s="871"/>
      <c r="Y61" s="871"/>
    </row>
    <row r="62" spans="2:25" s="136" customFormat="1" x14ac:dyDescent="0.3">
      <c r="D62" s="910"/>
      <c r="E62" s="908"/>
      <c r="F62" s="614"/>
      <c r="G62" s="613"/>
      <c r="H62" s="613"/>
      <c r="I62" s="613"/>
      <c r="J62" s="613"/>
      <c r="K62" s="613"/>
      <c r="L62" s="613"/>
      <c r="M62" s="613"/>
      <c r="N62" s="613"/>
      <c r="O62" s="613"/>
      <c r="P62" s="613"/>
      <c r="Q62" s="613"/>
      <c r="R62" s="613"/>
      <c r="S62" s="613"/>
      <c r="T62" s="613"/>
      <c r="U62" s="613"/>
      <c r="V62" s="613"/>
      <c r="W62" s="613"/>
      <c r="X62" s="613"/>
      <c r="Y62" s="613"/>
    </row>
    <row r="63" spans="2:25" s="136" customFormat="1" x14ac:dyDescent="0.3">
      <c r="D63" s="910"/>
      <c r="E63" s="908"/>
      <c r="F63" s="614"/>
      <c r="G63" s="613"/>
      <c r="H63" s="613"/>
      <c r="I63" s="613"/>
      <c r="J63" s="613"/>
      <c r="K63" s="613"/>
      <c r="L63" s="613"/>
      <c r="M63" s="613"/>
    </row>
    <row r="64" spans="2:25" s="136" customFormat="1" x14ac:dyDescent="0.3">
      <c r="D64" s="910"/>
      <c r="E64" s="908"/>
      <c r="F64" s="614"/>
      <c r="G64" s="613"/>
      <c r="H64" s="871"/>
      <c r="I64" s="871"/>
      <c r="J64" s="871"/>
      <c r="K64" s="871"/>
      <c r="L64" s="871"/>
      <c r="M64" s="871"/>
    </row>
    <row r="65" spans="4:25" s="136" customFormat="1" x14ac:dyDescent="0.3">
      <c r="D65" s="910"/>
      <c r="E65" s="908"/>
      <c r="F65" s="614"/>
      <c r="G65" s="613"/>
      <c r="H65" s="872" t="s">
        <v>20</v>
      </c>
      <c r="I65" s="872"/>
      <c r="J65" s="872"/>
      <c r="K65" s="872"/>
      <c r="L65" s="872"/>
      <c r="M65" s="872"/>
      <c r="N65" s="872" t="s">
        <v>12</v>
      </c>
      <c r="O65" s="872"/>
      <c r="P65" s="872"/>
      <c r="Q65" s="872"/>
      <c r="R65" s="872"/>
      <c r="S65" s="872"/>
      <c r="T65" s="872" t="s">
        <v>255</v>
      </c>
      <c r="U65" s="872"/>
      <c r="V65" s="872"/>
      <c r="W65" s="872"/>
      <c r="X65" s="872"/>
      <c r="Y65" s="872"/>
    </row>
    <row r="66" spans="4:25" s="136" customFormat="1" x14ac:dyDescent="0.3">
      <c r="D66" s="911"/>
      <c r="E66" s="908"/>
      <c r="F66" s="614"/>
      <c r="G66" s="613"/>
      <c r="H66" s="871" t="s">
        <v>183</v>
      </c>
      <c r="I66" s="871"/>
      <c r="J66" s="871"/>
      <c r="K66" s="871" t="s">
        <v>184</v>
      </c>
      <c r="L66" s="871"/>
      <c r="M66" s="871"/>
      <c r="N66" s="871" t="s">
        <v>183</v>
      </c>
      <c r="O66" s="871"/>
      <c r="P66" s="871"/>
      <c r="Q66" s="871" t="s">
        <v>184</v>
      </c>
      <c r="R66" s="871"/>
      <c r="S66" s="871"/>
      <c r="T66" s="871" t="s">
        <v>183</v>
      </c>
      <c r="U66" s="871"/>
      <c r="V66" s="871"/>
      <c r="W66" s="871" t="s">
        <v>184</v>
      </c>
      <c r="X66" s="871"/>
      <c r="Y66" s="871"/>
    </row>
    <row r="67" spans="4:25" s="136" customFormat="1" x14ac:dyDescent="0.3">
      <c r="D67" s="911"/>
      <c r="E67" s="908"/>
      <c r="F67" s="614"/>
      <c r="G67" s="613"/>
      <c r="H67" s="613">
        <v>2016</v>
      </c>
      <c r="I67" s="613">
        <v>2018</v>
      </c>
      <c r="J67" s="613">
        <v>2020</v>
      </c>
      <c r="K67" s="613">
        <v>2016</v>
      </c>
      <c r="L67" s="613">
        <v>2018</v>
      </c>
      <c r="M67" s="613">
        <v>2020</v>
      </c>
      <c r="N67" s="613">
        <v>2016</v>
      </c>
      <c r="O67" s="613">
        <v>2018</v>
      </c>
      <c r="P67" s="613">
        <v>2020</v>
      </c>
      <c r="Q67" s="613">
        <v>2016</v>
      </c>
      <c r="R67" s="613">
        <v>2018</v>
      </c>
      <c r="S67" s="613">
        <v>2020</v>
      </c>
      <c r="T67" s="613">
        <v>2016</v>
      </c>
      <c r="U67" s="613">
        <v>2018</v>
      </c>
      <c r="V67" s="613">
        <v>2020</v>
      </c>
      <c r="W67" s="613">
        <v>2016</v>
      </c>
      <c r="X67" s="613">
        <v>2018</v>
      </c>
      <c r="Y67" s="613">
        <v>2020</v>
      </c>
    </row>
    <row r="68" spans="4:25" s="136" customFormat="1" x14ac:dyDescent="0.3">
      <c r="D68" s="911"/>
      <c r="E68" s="908"/>
      <c r="F68" s="614"/>
      <c r="G68" s="613"/>
      <c r="H68" s="214"/>
      <c r="I68" s="214"/>
      <c r="J68" s="613"/>
      <c r="K68" s="613"/>
      <c r="L68" s="613"/>
      <c r="M68" s="613"/>
    </row>
    <row r="69" spans="4:25" s="136" customFormat="1" x14ac:dyDescent="0.3">
      <c r="D69" s="911"/>
      <c r="E69" s="909"/>
      <c r="F69" s="614"/>
      <c r="G69" s="613"/>
      <c r="H69" s="214"/>
      <c r="I69" s="214"/>
      <c r="J69" s="613"/>
      <c r="K69" s="613"/>
      <c r="L69" s="613"/>
      <c r="M69" s="613"/>
    </row>
    <row r="70" spans="4:25" s="184" customFormat="1" x14ac:dyDescent="0.3">
      <c r="D70" s="911"/>
      <c r="E70" s="909"/>
      <c r="F70" s="642"/>
      <c r="G70" s="619"/>
      <c r="H70" s="643"/>
      <c r="I70" s="643"/>
      <c r="J70" s="619"/>
      <c r="K70" s="619"/>
      <c r="L70" s="619"/>
      <c r="M70" s="619"/>
    </row>
    <row r="71" spans="4:25" s="184" customFormat="1" x14ac:dyDescent="0.3">
      <c r="D71" s="911"/>
      <c r="E71" s="909"/>
      <c r="F71" s="642"/>
      <c r="G71" s="619"/>
      <c r="H71" s="643"/>
      <c r="I71" s="643"/>
      <c r="J71" s="619"/>
      <c r="K71" s="619"/>
      <c r="L71" s="619"/>
      <c r="M71" s="619"/>
    </row>
    <row r="72" spans="4:25" s="184" customFormat="1" x14ac:dyDescent="0.3"/>
    <row r="73" spans="4:25" s="184" customFormat="1" x14ac:dyDescent="0.3"/>
    <row r="74" spans="4:25" s="184" customFormat="1" x14ac:dyDescent="0.3"/>
  </sheetData>
  <mergeCells count="58">
    <mergeCell ref="E60:E62"/>
    <mergeCell ref="E63:E65"/>
    <mergeCell ref="E66:E68"/>
    <mergeCell ref="E69:E71"/>
    <mergeCell ref="D54:D59"/>
    <mergeCell ref="D60:D65"/>
    <mergeCell ref="D66:D71"/>
    <mergeCell ref="G53:H53"/>
    <mergeCell ref="I53:J53"/>
    <mergeCell ref="K53:L53"/>
    <mergeCell ref="E54:E56"/>
    <mergeCell ref="E57:E59"/>
    <mergeCell ref="O31:O38"/>
    <mergeCell ref="B39:B42"/>
    <mergeCell ref="B43:B46"/>
    <mergeCell ref="B47:B50"/>
    <mergeCell ref="B37:B38"/>
    <mergeCell ref="D37:D38"/>
    <mergeCell ref="E37:G37"/>
    <mergeCell ref="H37:J37"/>
    <mergeCell ref="K37:M37"/>
    <mergeCell ref="B19:B22"/>
    <mergeCell ref="B23:B26"/>
    <mergeCell ref="B27:B30"/>
    <mergeCell ref="B34:M34"/>
    <mergeCell ref="B35:M35"/>
    <mergeCell ref="D5:J5"/>
    <mergeCell ref="B13:M13"/>
    <mergeCell ref="B14:M14"/>
    <mergeCell ref="B16:B18"/>
    <mergeCell ref="D16:D18"/>
    <mergeCell ref="E16:M16"/>
    <mergeCell ref="E17:G17"/>
    <mergeCell ref="H17:J17"/>
    <mergeCell ref="K17:M17"/>
    <mergeCell ref="D10:J10"/>
    <mergeCell ref="D9:J9"/>
    <mergeCell ref="D8:J8"/>
    <mergeCell ref="D7:J7"/>
    <mergeCell ref="D6:J6"/>
    <mergeCell ref="H61:J61"/>
    <mergeCell ref="K61:M61"/>
    <mergeCell ref="N61:P61"/>
    <mergeCell ref="H60:P60"/>
    <mergeCell ref="Q60:Y60"/>
    <mergeCell ref="Q61:S61"/>
    <mergeCell ref="T61:V61"/>
    <mergeCell ref="W61:Y61"/>
    <mergeCell ref="H64:M64"/>
    <mergeCell ref="N66:P66"/>
    <mergeCell ref="Q66:S66"/>
    <mergeCell ref="H66:J66"/>
    <mergeCell ref="K66:M66"/>
    <mergeCell ref="T66:V66"/>
    <mergeCell ref="W66:Y66"/>
    <mergeCell ref="H65:M65"/>
    <mergeCell ref="N65:S65"/>
    <mergeCell ref="T65:Y65"/>
  </mergeCells>
  <hyperlinks>
    <hyperlink ref="B3" location="ÍNDICE!A1" display="[regresar]" xr:uid="{00000000-0004-0000-0300-000000000000}"/>
  </hyperlinks>
  <pageMargins left="0.7" right="0.7" top="0.75" bottom="0.75" header="0.3" footer="0.3"/>
  <pageSetup orientation="portrait" r:id="rId1"/>
  <ignoredErrors>
    <ignoredError sqref="F19:M30"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S21"/>
  <sheetViews>
    <sheetView zoomScale="85" zoomScaleNormal="85" workbookViewId="0">
      <selection activeCell="B2" sqref="B2"/>
    </sheetView>
  </sheetViews>
  <sheetFormatPr baseColWidth="10" defaultColWidth="11.42578125" defaultRowHeight="15" x14ac:dyDescent="0.25"/>
  <cols>
    <col min="1" max="1" width="3.7109375" style="611" customWidth="1"/>
    <col min="2" max="16384" width="11.42578125" style="611"/>
  </cols>
  <sheetData>
    <row r="2" spans="2:2" ht="18.75" x14ac:dyDescent="0.3">
      <c r="B2" s="1" t="s">
        <v>261</v>
      </c>
    </row>
    <row r="3" spans="2:2" ht="16.5" x14ac:dyDescent="0.3">
      <c r="B3" s="3" t="s">
        <v>126</v>
      </c>
    </row>
    <row r="19" spans="16:19" x14ac:dyDescent="0.25">
      <c r="S19" s="691"/>
    </row>
    <row r="21" spans="16:19" x14ac:dyDescent="0.25">
      <c r="P21" s="612"/>
    </row>
  </sheetData>
  <hyperlinks>
    <hyperlink ref="B3" location="ÍNDICE!A1" display="[regresar]" xr:uid="{00000000-0004-0000-0400-000000000000}"/>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AA123"/>
  <sheetViews>
    <sheetView showGridLines="0" zoomScale="85" zoomScaleNormal="85" workbookViewId="0">
      <selection activeCell="B2" sqref="B2"/>
    </sheetView>
  </sheetViews>
  <sheetFormatPr baseColWidth="10" defaultColWidth="11.42578125" defaultRowHeight="16.5" x14ac:dyDescent="0.3"/>
  <cols>
    <col min="1" max="1" width="2.28515625" style="2" customWidth="1"/>
    <col min="2" max="2" width="26.28515625" style="2" customWidth="1"/>
    <col min="3" max="3" width="0.85546875" style="2" customWidth="1"/>
    <col min="4" max="4" width="23.28515625" style="2" customWidth="1"/>
    <col min="5" max="24" width="13.7109375" style="2" customWidth="1"/>
    <col min="25" max="16384" width="11.42578125" style="2"/>
  </cols>
  <sheetData>
    <row r="2" spans="2:23" ht="18.75" x14ac:dyDescent="0.3">
      <c r="B2" s="1" t="s">
        <v>167</v>
      </c>
    </row>
    <row r="3" spans="2:23" ht="17.25" customHeight="1" x14ac:dyDescent="0.3">
      <c r="B3" s="3" t="s">
        <v>126</v>
      </c>
    </row>
    <row r="5" spans="2:23" ht="32.25" customHeight="1" x14ac:dyDescent="0.3">
      <c r="B5" s="256" t="s">
        <v>0</v>
      </c>
      <c r="C5" s="5"/>
      <c r="D5" s="873" t="s">
        <v>168</v>
      </c>
      <c r="E5" s="874"/>
      <c r="F5" s="874"/>
      <c r="G5" s="874"/>
      <c r="H5" s="874"/>
      <c r="I5" s="874"/>
      <c r="J5" s="875"/>
      <c r="U5" s="179"/>
    </row>
    <row r="6" spans="2:23" ht="15" customHeight="1" x14ac:dyDescent="0.3">
      <c r="B6" s="257" t="s">
        <v>1</v>
      </c>
      <c r="C6" s="8"/>
      <c r="D6" s="894" t="s">
        <v>19</v>
      </c>
      <c r="E6" s="895"/>
      <c r="F6" s="895"/>
      <c r="G6" s="895"/>
      <c r="H6" s="895"/>
      <c r="I6" s="895"/>
      <c r="J6" s="896"/>
      <c r="U6" s="180"/>
    </row>
    <row r="7" spans="2:23" ht="36.75" customHeight="1" x14ac:dyDescent="0.3">
      <c r="B7" s="260" t="s">
        <v>3</v>
      </c>
      <c r="C7" s="8"/>
      <c r="D7" s="912" t="s">
        <v>169</v>
      </c>
      <c r="E7" s="913"/>
      <c r="F7" s="913"/>
      <c r="G7" s="913"/>
      <c r="H7" s="913"/>
      <c r="I7" s="913"/>
      <c r="J7" s="914"/>
      <c r="U7" s="180"/>
    </row>
    <row r="8" spans="2:23" ht="39.75" customHeight="1" x14ac:dyDescent="0.3">
      <c r="B8" s="257" t="s">
        <v>4</v>
      </c>
      <c r="C8" s="8"/>
      <c r="D8" s="915" t="s">
        <v>170</v>
      </c>
      <c r="E8" s="916"/>
      <c r="F8" s="916"/>
      <c r="G8" s="916"/>
      <c r="H8" s="916"/>
      <c r="I8" s="916"/>
      <c r="J8" s="917"/>
    </row>
    <row r="9" spans="2:23" ht="104.25" customHeight="1" x14ac:dyDescent="0.3">
      <c r="B9" s="260" t="s">
        <v>5</v>
      </c>
      <c r="C9" s="8"/>
      <c r="D9" s="918" t="s">
        <v>485</v>
      </c>
      <c r="E9" s="919"/>
      <c r="F9" s="919"/>
      <c r="G9" s="919"/>
      <c r="H9" s="919"/>
      <c r="I9" s="919"/>
      <c r="J9" s="920"/>
    </row>
    <row r="10" spans="2:23" ht="27.2" customHeight="1" x14ac:dyDescent="0.3">
      <c r="B10" s="257" t="s">
        <v>6</v>
      </c>
      <c r="C10" s="8"/>
      <c r="D10" s="915" t="s">
        <v>166</v>
      </c>
      <c r="E10" s="916"/>
      <c r="F10" s="916"/>
      <c r="G10" s="916"/>
      <c r="H10" s="916"/>
      <c r="I10" s="916"/>
      <c r="J10" s="917"/>
    </row>
    <row r="13" spans="2:23" x14ac:dyDescent="0.3">
      <c r="B13" s="903" t="s">
        <v>23</v>
      </c>
      <c r="C13" s="903"/>
      <c r="D13" s="903"/>
      <c r="E13" s="903"/>
      <c r="F13" s="903"/>
      <c r="G13" s="903"/>
      <c r="H13" s="903"/>
      <c r="I13" s="903"/>
      <c r="J13" s="903"/>
      <c r="K13" s="903"/>
      <c r="L13" s="903"/>
      <c r="M13" s="903"/>
      <c r="N13" s="292"/>
      <c r="O13" s="292"/>
      <c r="P13" s="292"/>
      <c r="Q13" s="292"/>
      <c r="R13" s="292"/>
      <c r="S13" s="292"/>
      <c r="T13" s="292"/>
      <c r="U13" s="292"/>
      <c r="V13" s="292"/>
      <c r="W13" s="100"/>
    </row>
    <row r="14" spans="2:23" x14ac:dyDescent="0.3">
      <c r="B14" s="876" t="s">
        <v>188</v>
      </c>
      <c r="C14" s="876"/>
      <c r="D14" s="876"/>
      <c r="E14" s="876"/>
      <c r="F14" s="876"/>
      <c r="G14" s="876"/>
      <c r="H14" s="876"/>
      <c r="I14" s="876"/>
      <c r="J14" s="876"/>
      <c r="K14" s="876"/>
      <c r="L14" s="876"/>
      <c r="M14" s="876"/>
      <c r="N14" s="292"/>
      <c r="O14" s="292"/>
      <c r="P14" s="292"/>
      <c r="Q14" s="292"/>
      <c r="R14" s="292"/>
      <c r="S14" s="292"/>
      <c r="T14" s="292"/>
      <c r="U14" s="292"/>
      <c r="V14" s="292"/>
      <c r="W14" s="100"/>
    </row>
    <row r="15" spans="2:23" ht="4.5" customHeight="1" thickBot="1" x14ac:dyDescent="0.35">
      <c r="B15" s="293"/>
      <c r="C15" s="293"/>
      <c r="D15" s="293"/>
      <c r="E15" s="101"/>
      <c r="F15" s="293"/>
      <c r="G15" s="293"/>
      <c r="H15" s="293"/>
      <c r="I15" s="101"/>
      <c r="J15" s="293"/>
      <c r="K15" s="293"/>
      <c r="L15" s="293"/>
      <c r="M15" s="293"/>
    </row>
    <row r="16" spans="2:23" ht="20.25" customHeight="1" x14ac:dyDescent="0.3">
      <c r="B16" s="878" t="s">
        <v>171</v>
      </c>
      <c r="C16" s="35"/>
      <c r="D16" s="924" t="s">
        <v>26</v>
      </c>
      <c r="E16" s="923">
        <v>2016</v>
      </c>
      <c r="F16" s="923"/>
      <c r="G16" s="923"/>
      <c r="H16" s="923">
        <v>2018</v>
      </c>
      <c r="I16" s="923"/>
      <c r="J16" s="923"/>
      <c r="K16" s="921">
        <v>2020</v>
      </c>
      <c r="L16" s="922"/>
      <c r="M16" s="922"/>
      <c r="N16" s="294"/>
      <c r="O16" s="294"/>
      <c r="P16" s="294"/>
      <c r="Q16" s="294"/>
      <c r="R16" s="294"/>
      <c r="S16" s="294"/>
      <c r="T16" s="294"/>
      <c r="U16" s="294"/>
      <c r="V16" s="294"/>
    </row>
    <row r="17" spans="2:24" s="40" customFormat="1" ht="18.75" customHeight="1" thickBot="1" x14ac:dyDescent="0.3">
      <c r="B17" s="880"/>
      <c r="C17" s="36"/>
      <c r="D17" s="925"/>
      <c r="E17" s="37" t="s">
        <v>14</v>
      </c>
      <c r="F17" s="37" t="s">
        <v>27</v>
      </c>
      <c r="G17" s="38" t="s">
        <v>28</v>
      </c>
      <c r="H17" s="37" t="s">
        <v>14</v>
      </c>
      <c r="I17" s="37" t="s">
        <v>27</v>
      </c>
      <c r="J17" s="38" t="s">
        <v>28</v>
      </c>
      <c r="K17" s="37" t="s">
        <v>14</v>
      </c>
      <c r="L17" s="37" t="s">
        <v>27</v>
      </c>
      <c r="M17" s="39" t="s">
        <v>28</v>
      </c>
      <c r="S17" s="295"/>
      <c r="T17" s="295"/>
      <c r="U17" s="295"/>
      <c r="V17" s="295"/>
    </row>
    <row r="18" spans="2:24" x14ac:dyDescent="0.3">
      <c r="B18" s="897" t="s">
        <v>14</v>
      </c>
      <c r="C18" s="252"/>
      <c r="D18" s="296" t="s">
        <v>172</v>
      </c>
      <c r="E18" s="297">
        <f t="shared" ref="E18:M18" si="0">E65/E$77*100</f>
        <v>10.696561285030187</v>
      </c>
      <c r="F18" s="298">
        <f t="shared" si="0"/>
        <v>7.5990796990344416</v>
      </c>
      <c r="G18" s="298">
        <f t="shared" si="0"/>
        <v>18.752759674820616</v>
      </c>
      <c r="H18" s="297">
        <f t="shared" si="0"/>
        <v>11.493417347333587</v>
      </c>
      <c r="I18" s="298">
        <f t="shared" si="0"/>
        <v>8.5064927045193048</v>
      </c>
      <c r="J18" s="298">
        <f t="shared" si="0"/>
        <v>18.922347661926334</v>
      </c>
      <c r="K18" s="299">
        <f t="shared" si="0"/>
        <v>11.800137347881122</v>
      </c>
      <c r="L18" s="299">
        <f t="shared" si="0"/>
        <v>9.0836854011754422</v>
      </c>
      <c r="M18" s="299">
        <f t="shared" si="0"/>
        <v>18.1784046300466</v>
      </c>
      <c r="N18" s="300"/>
      <c r="O18" s="300"/>
      <c r="P18" s="300"/>
      <c r="Q18" s="300"/>
      <c r="R18" s="300"/>
      <c r="S18" s="302"/>
      <c r="T18" s="302"/>
      <c r="U18" s="302"/>
      <c r="V18" s="302"/>
      <c r="W18" s="302"/>
      <c r="X18" s="302"/>
    </row>
    <row r="19" spans="2:24" x14ac:dyDescent="0.3">
      <c r="B19" s="897"/>
      <c r="C19" s="252"/>
      <c r="D19" s="296" t="s">
        <v>486</v>
      </c>
      <c r="E19" s="297">
        <f t="shared" ref="E19:M19" si="1">E66/E$77*100</f>
        <v>11.256349131656888</v>
      </c>
      <c r="F19" s="298">
        <f t="shared" si="1"/>
        <v>2.1393067123166758</v>
      </c>
      <c r="G19" s="298">
        <f t="shared" si="1"/>
        <v>34.96874270662245</v>
      </c>
      <c r="H19" s="297">
        <f t="shared" si="1"/>
        <v>11.298863975411887</v>
      </c>
      <c r="I19" s="298">
        <f t="shared" si="1"/>
        <v>2.0825754445543754</v>
      </c>
      <c r="J19" s="298">
        <f t="shared" si="1"/>
        <v>34.221158121544434</v>
      </c>
      <c r="K19" s="299">
        <f t="shared" si="1"/>
        <v>11.769574255138963</v>
      </c>
      <c r="L19" s="299">
        <f t="shared" si="1"/>
        <v>2.3588425751740236</v>
      </c>
      <c r="M19" s="299">
        <f t="shared" si="1"/>
        <v>33.866104270459701</v>
      </c>
      <c r="N19" s="300"/>
      <c r="O19" s="303"/>
      <c r="P19" s="303"/>
      <c r="Q19" s="300"/>
      <c r="R19" s="303"/>
      <c r="S19" s="696"/>
      <c r="T19" s="302"/>
      <c r="U19" s="302"/>
      <c r="V19" s="302"/>
      <c r="W19" s="302"/>
      <c r="X19" s="302"/>
    </row>
    <row r="20" spans="2:24" x14ac:dyDescent="0.3">
      <c r="B20" s="897"/>
      <c r="C20" s="252"/>
      <c r="D20" s="296" t="s">
        <v>173</v>
      </c>
      <c r="E20" s="297">
        <f t="shared" ref="E20:M20" si="2">E67/E$77*100</f>
        <v>52.785662511156318</v>
      </c>
      <c r="F20" s="298">
        <f t="shared" si="2"/>
        <v>68.239018244859153</v>
      </c>
      <c r="G20" s="298">
        <f t="shared" si="2"/>
        <v>12.593236463627772</v>
      </c>
      <c r="H20" s="297">
        <f t="shared" si="2"/>
        <v>51.524092020064451</v>
      </c>
      <c r="I20" s="298">
        <f t="shared" si="2"/>
        <v>67.121797347989471</v>
      </c>
      <c r="J20" s="298">
        <f t="shared" si="2"/>
        <v>12.730255614626953</v>
      </c>
      <c r="K20" s="299">
        <f t="shared" si="2"/>
        <v>50.072338714153474</v>
      </c>
      <c r="L20" s="299">
        <f t="shared" si="2"/>
        <v>65.90238905116081</v>
      </c>
      <c r="M20" s="299">
        <f t="shared" si="2"/>
        <v>12.903158430285924</v>
      </c>
      <c r="N20" s="300"/>
      <c r="O20" s="300"/>
      <c r="P20" s="300"/>
      <c r="Q20" s="300"/>
      <c r="R20" s="300"/>
      <c r="S20" s="302"/>
      <c r="T20" s="302"/>
      <c r="U20" s="302"/>
      <c r="V20" s="302"/>
      <c r="W20" s="302"/>
      <c r="X20" s="302"/>
    </row>
    <row r="21" spans="2:24" x14ac:dyDescent="0.3">
      <c r="B21" s="897"/>
      <c r="C21" s="252"/>
      <c r="D21" s="304" t="s">
        <v>174</v>
      </c>
      <c r="E21" s="297">
        <f t="shared" ref="E21:M21" si="3">E68/E$77*100</f>
        <v>42.342312805271717</v>
      </c>
      <c r="F21" s="298">
        <f t="shared" si="3"/>
        <v>55.05820787712927</v>
      </c>
      <c r="G21" s="298">
        <f t="shared" si="3"/>
        <v>9.2697115456548929</v>
      </c>
      <c r="H21" s="297">
        <f t="shared" si="3"/>
        <v>40.304576237074045</v>
      </c>
      <c r="I21" s="298">
        <f t="shared" si="3"/>
        <v>52.800747284959613</v>
      </c>
      <c r="J21" s="298">
        <f t="shared" si="3"/>
        <v>9.2247215318994673</v>
      </c>
      <c r="K21" s="299">
        <f t="shared" si="3"/>
        <v>38.565450394519871</v>
      </c>
      <c r="L21" s="299">
        <f t="shared" si="3"/>
        <v>51.069758098358164</v>
      </c>
      <c r="M21" s="299">
        <f t="shared" si="3"/>
        <v>9.2051604728653889</v>
      </c>
      <c r="N21" s="300"/>
      <c r="O21" s="300"/>
      <c r="P21" s="300"/>
      <c r="Q21" s="300"/>
      <c r="R21" s="300"/>
      <c r="S21" s="302"/>
      <c r="T21" s="302"/>
      <c r="U21" s="302"/>
      <c r="V21" s="302"/>
      <c r="W21" s="302"/>
      <c r="X21" s="302"/>
    </row>
    <row r="22" spans="2:24" x14ac:dyDescent="0.3">
      <c r="B22" s="897"/>
      <c r="C22" s="252"/>
      <c r="D22" s="304" t="s">
        <v>175</v>
      </c>
      <c r="E22" s="297">
        <f t="shared" ref="E22:M22" si="4">E69/E$77*100</f>
        <v>10.443349705884591</v>
      </c>
      <c r="F22" s="298">
        <f t="shared" si="4"/>
        <v>13.180810367729872</v>
      </c>
      <c r="G22" s="298">
        <f t="shared" si="4"/>
        <v>3.3235249179728807</v>
      </c>
      <c r="H22" s="297">
        <f t="shared" si="4"/>
        <v>11.219515782990399</v>
      </c>
      <c r="I22" s="298">
        <f t="shared" si="4"/>
        <v>14.321050063029853</v>
      </c>
      <c r="J22" s="298">
        <f t="shared" si="4"/>
        <v>3.5055340827274857</v>
      </c>
      <c r="K22" s="299">
        <f t="shared" si="4"/>
        <v>11.506888319633608</v>
      </c>
      <c r="L22" s="299">
        <f t="shared" si="4"/>
        <v>14.832630952802644</v>
      </c>
      <c r="M22" s="299">
        <f t="shared" si="4"/>
        <v>3.6979979574205353</v>
      </c>
      <c r="N22" s="305"/>
      <c r="O22" s="306"/>
      <c r="P22" s="305"/>
      <c r="Q22" s="305"/>
      <c r="R22" s="305"/>
      <c r="S22" s="302"/>
      <c r="T22" s="302"/>
      <c r="U22" s="302"/>
      <c r="V22" s="302"/>
      <c r="W22" s="302"/>
      <c r="X22" s="302"/>
    </row>
    <row r="23" spans="2:24" x14ac:dyDescent="0.3">
      <c r="B23" s="897"/>
      <c r="C23" s="252"/>
      <c r="D23" s="296" t="s">
        <v>176</v>
      </c>
      <c r="E23" s="297">
        <f t="shared" ref="E23:M23" si="5">E70/E$77*100</f>
        <v>24.139067134294397</v>
      </c>
      <c r="F23" s="298">
        <f t="shared" si="5"/>
        <v>21.083545547146318</v>
      </c>
      <c r="G23" s="298">
        <f t="shared" si="5"/>
        <v>32.086132324817235</v>
      </c>
      <c r="H23" s="297">
        <f t="shared" si="5"/>
        <v>24.549462655401474</v>
      </c>
      <c r="I23" s="298">
        <f t="shared" si="5"/>
        <v>21.263195111131814</v>
      </c>
      <c r="J23" s="298">
        <f t="shared" si="5"/>
        <v>32.722903736420776</v>
      </c>
      <c r="K23" s="299">
        <f t="shared" si="5"/>
        <v>25.149133904896271</v>
      </c>
      <c r="L23" s="299">
        <f t="shared" si="5"/>
        <v>21.54739760194969</v>
      </c>
      <c r="M23" s="299">
        <f t="shared" si="5"/>
        <v>33.606061275885345</v>
      </c>
      <c r="N23" s="305"/>
      <c r="O23" s="308"/>
      <c r="P23" s="305"/>
      <c r="Q23" s="305"/>
      <c r="R23" s="305"/>
      <c r="S23" s="302"/>
      <c r="T23" s="302"/>
      <c r="U23" s="302"/>
      <c r="V23" s="302"/>
      <c r="W23" s="302"/>
      <c r="X23" s="302"/>
    </row>
    <row r="24" spans="2:24" x14ac:dyDescent="0.3">
      <c r="B24" s="897"/>
      <c r="C24" s="252"/>
      <c r="D24" s="304" t="s">
        <v>177</v>
      </c>
      <c r="E24" s="297">
        <f t="shared" ref="E24:M24" si="6">E71/E$77*100</f>
        <v>7.2326364664284242</v>
      </c>
      <c r="F24" s="298">
        <f t="shared" si="6"/>
        <v>1.6175097370049185</v>
      </c>
      <c r="G24" s="298">
        <f t="shared" si="6"/>
        <v>21.836944405036771</v>
      </c>
      <c r="H24" s="297">
        <f t="shared" si="6"/>
        <v>7.574100975589718</v>
      </c>
      <c r="I24" s="298">
        <f t="shared" si="6"/>
        <v>1.9340689852733881</v>
      </c>
      <c r="J24" s="298">
        <f t="shared" si="6"/>
        <v>21.601707841712805</v>
      </c>
      <c r="K24" s="299">
        <f t="shared" si="6"/>
        <v>7.9880594402777314</v>
      </c>
      <c r="L24" s="299">
        <f t="shared" si="6"/>
        <v>1.9141624614783688</v>
      </c>
      <c r="M24" s="299">
        <f t="shared" si="6"/>
        <v>22.249654762109927</v>
      </c>
      <c r="N24" s="300"/>
      <c r="O24" s="308"/>
      <c r="P24" s="308"/>
      <c r="Q24" s="300"/>
      <c r="R24" s="300"/>
      <c r="S24" s="302"/>
      <c r="T24" s="302"/>
      <c r="U24" s="302"/>
      <c r="V24" s="302"/>
      <c r="W24" s="302"/>
      <c r="X24" s="302"/>
    </row>
    <row r="25" spans="2:24" x14ac:dyDescent="0.3">
      <c r="B25" s="897"/>
      <c r="C25" s="252"/>
      <c r="D25" s="304" t="s">
        <v>178</v>
      </c>
      <c r="E25" s="297">
        <f t="shared" ref="E25:M25" si="7">E72/E$77*100</f>
        <v>3.1936620159368587</v>
      </c>
      <c r="F25" s="298">
        <f t="shared" si="7"/>
        <v>2.1421410820775537</v>
      </c>
      <c r="G25" s="298">
        <f t="shared" si="7"/>
        <v>5.9285487356798612</v>
      </c>
      <c r="H25" s="297">
        <f t="shared" si="7"/>
        <v>3.4386426162239232</v>
      </c>
      <c r="I25" s="298">
        <f t="shared" si="7"/>
        <v>2.153347735614807</v>
      </c>
      <c r="J25" s="298">
        <f t="shared" si="7"/>
        <v>6.6353640751059446</v>
      </c>
      <c r="K25" s="299">
        <f t="shared" si="7"/>
        <v>3.5104978138926137</v>
      </c>
      <c r="L25" s="299">
        <f t="shared" si="7"/>
        <v>2.0886167443561443</v>
      </c>
      <c r="M25" s="299">
        <f t="shared" si="7"/>
        <v>6.8490945138833208</v>
      </c>
      <c r="N25" s="300"/>
      <c r="O25" s="308"/>
      <c r="P25" s="308"/>
      <c r="Q25" s="300"/>
      <c r="R25" s="300"/>
      <c r="S25" s="302"/>
      <c r="T25" s="302"/>
      <c r="U25" s="302"/>
      <c r="V25" s="302"/>
      <c r="W25" s="302"/>
      <c r="X25" s="302"/>
    </row>
    <row r="26" spans="2:24" x14ac:dyDescent="0.3">
      <c r="B26" s="897"/>
      <c r="C26" s="252"/>
      <c r="D26" s="304" t="s">
        <v>179</v>
      </c>
      <c r="E26" s="297">
        <f t="shared" ref="E26:M26" si="8">E73/E$77*100</f>
        <v>12.120265658183749</v>
      </c>
      <c r="F26" s="298">
        <f t="shared" si="8"/>
        <v>15.361196545780867</v>
      </c>
      <c r="G26" s="298">
        <f t="shared" si="8"/>
        <v>3.6909719002715362</v>
      </c>
      <c r="H26" s="297">
        <f t="shared" si="8"/>
        <v>11.866819579729016</v>
      </c>
      <c r="I26" s="298">
        <f t="shared" si="8"/>
        <v>15.083391916225303</v>
      </c>
      <c r="J26" s="298">
        <f t="shared" si="8"/>
        <v>3.8667209508050671</v>
      </c>
      <c r="K26" s="299">
        <f t="shared" si="8"/>
        <v>11.957040013284944</v>
      </c>
      <c r="L26" s="299">
        <f t="shared" si="8"/>
        <v>15.410495307517259</v>
      </c>
      <c r="M26" s="299">
        <f t="shared" si="8"/>
        <v>3.8482785311111227</v>
      </c>
      <c r="N26" s="300"/>
      <c r="O26" s="308"/>
      <c r="P26" s="308"/>
      <c r="Q26" s="300"/>
      <c r="R26" s="300"/>
      <c r="S26" s="302"/>
      <c r="T26" s="302"/>
      <c r="U26" s="302"/>
      <c r="V26" s="302"/>
      <c r="W26" s="302"/>
      <c r="X26" s="302"/>
    </row>
    <row r="27" spans="2:24" x14ac:dyDescent="0.3">
      <c r="B27" s="897"/>
      <c r="C27" s="252"/>
      <c r="D27" s="304" t="s">
        <v>180</v>
      </c>
      <c r="E27" s="297">
        <f t="shared" ref="E27:M27" si="9">E74/E$77*100</f>
        <v>1.5925029937453674</v>
      </c>
      <c r="F27" s="298">
        <f t="shared" si="9"/>
        <v>1.9626981822829803</v>
      </c>
      <c r="G27" s="298">
        <f t="shared" si="9"/>
        <v>0.62966728382906734</v>
      </c>
      <c r="H27" s="297">
        <f t="shared" si="9"/>
        <v>1.6698994838588177</v>
      </c>
      <c r="I27" s="298">
        <f t="shared" si="9"/>
        <v>2.0923864740183191</v>
      </c>
      <c r="J27" s="298">
        <f t="shared" si="9"/>
        <v>0.61911086879695409</v>
      </c>
      <c r="K27" s="299">
        <f t="shared" si="9"/>
        <v>1.6935366374409833</v>
      </c>
      <c r="L27" s="299">
        <f t="shared" si="9"/>
        <v>2.1341230885979163</v>
      </c>
      <c r="M27" s="299">
        <f t="shared" si="9"/>
        <v>0.65903346878097868</v>
      </c>
      <c r="N27" s="300"/>
      <c r="O27" s="308"/>
      <c r="P27" s="308"/>
      <c r="Q27" s="300"/>
      <c r="R27" s="300"/>
      <c r="S27" s="302"/>
      <c r="T27" s="302"/>
      <c r="U27" s="302"/>
      <c r="V27" s="302"/>
      <c r="W27" s="302"/>
      <c r="X27" s="302"/>
    </row>
    <row r="28" spans="2:24" x14ac:dyDescent="0.3">
      <c r="B28" s="897"/>
      <c r="C28" s="252"/>
      <c r="D28" s="301" t="s">
        <v>181</v>
      </c>
      <c r="E28" s="297">
        <f t="shared" ref="E28:M28" si="10">E75/E$77*100</f>
        <v>0.69615517353441436</v>
      </c>
      <c r="F28" s="298">
        <f t="shared" si="10"/>
        <v>0.58262464991334384</v>
      </c>
      <c r="G28" s="298">
        <f t="shared" si="10"/>
        <v>0.99143519254189116</v>
      </c>
      <c r="H28" s="297">
        <f t="shared" si="10"/>
        <v>0.69288816169681289</v>
      </c>
      <c r="I28" s="298">
        <f t="shared" si="10"/>
        <v>0.65087437386413483</v>
      </c>
      <c r="J28" s="298">
        <f t="shared" si="10"/>
        <v>0.79738276379931927</v>
      </c>
      <c r="K28" s="299">
        <f t="shared" si="10"/>
        <v>0.80451851477189096</v>
      </c>
      <c r="L28" s="299">
        <f t="shared" si="10"/>
        <v>0.73850877050218766</v>
      </c>
      <c r="M28" s="299">
        <f t="shared" si="10"/>
        <v>0.95951032042122397</v>
      </c>
      <c r="N28" s="300"/>
      <c r="O28" s="308"/>
      <c r="P28" s="308"/>
      <c r="Q28" s="300"/>
      <c r="R28" s="300"/>
      <c r="S28" s="302"/>
      <c r="T28" s="302"/>
      <c r="U28" s="302"/>
      <c r="V28" s="302"/>
      <c r="W28" s="302"/>
      <c r="X28" s="302"/>
    </row>
    <row r="29" spans="2:24" x14ac:dyDescent="0.3">
      <c r="B29" s="897"/>
      <c r="C29" s="252"/>
      <c r="D29" s="301" t="s">
        <v>182</v>
      </c>
      <c r="E29" s="297">
        <f t="shared" ref="E29:M29" si="11">E76/E$77*100</f>
        <v>0.42620476432779708</v>
      </c>
      <c r="F29" s="298">
        <f t="shared" si="11"/>
        <v>0.35642514673007369</v>
      </c>
      <c r="G29" s="298">
        <f t="shared" si="11"/>
        <v>0.60769363757004236</v>
      </c>
      <c r="H29" s="297">
        <f t="shared" si="11"/>
        <v>0.44127584009179205</v>
      </c>
      <c r="I29" s="298">
        <f t="shared" si="11"/>
        <v>0.37506501794089603</v>
      </c>
      <c r="J29" s="298">
        <f t="shared" si="11"/>
        <v>0.60595210168219327</v>
      </c>
      <c r="K29" s="299">
        <f t="shared" si="11"/>
        <v>0.40429726315827164</v>
      </c>
      <c r="L29" s="299">
        <f t="shared" si="11"/>
        <v>0.36917660003784752</v>
      </c>
      <c r="M29" s="299">
        <f t="shared" si="11"/>
        <v>0.48676107290120463</v>
      </c>
      <c r="N29" s="300"/>
      <c r="O29" s="308"/>
      <c r="P29" s="308"/>
      <c r="Q29" s="300"/>
      <c r="R29" s="300"/>
      <c r="S29" s="302"/>
      <c r="T29" s="302"/>
      <c r="U29" s="302"/>
      <c r="V29" s="302"/>
      <c r="W29" s="302"/>
      <c r="X29" s="302"/>
    </row>
    <row r="30" spans="2:24" x14ac:dyDescent="0.3">
      <c r="B30" s="898"/>
      <c r="C30" s="253"/>
      <c r="D30" s="310" t="s">
        <v>14</v>
      </c>
      <c r="E30" s="311">
        <f>E18+E19+E21+E22+E24+E25+E26+E27+E28+E29</f>
        <v>99.999999999999986</v>
      </c>
      <c r="F30" s="311">
        <f>F18+F19+F21+F22+F24+F25+F26+F27+F28+F29</f>
        <v>100.00000000000001</v>
      </c>
      <c r="G30" s="311">
        <f>G18+G19+G21+G22+G24+G25+G26+G27+G28+G29</f>
        <v>99.999999999999986</v>
      </c>
      <c r="H30" s="311">
        <f t="shared" ref="H30:M30" si="12">H18+H19+H21+H22+H24+H25+H26+H27+H28+H29</f>
        <v>99.999999999999986</v>
      </c>
      <c r="I30" s="311">
        <f t="shared" si="12"/>
        <v>100.00000000000001</v>
      </c>
      <c r="J30" s="311">
        <f t="shared" si="12"/>
        <v>100</v>
      </c>
      <c r="K30" s="312">
        <f t="shared" si="12"/>
        <v>99.999999999999986</v>
      </c>
      <c r="L30" s="312">
        <f t="shared" si="12"/>
        <v>100</v>
      </c>
      <c r="M30" s="312">
        <f t="shared" si="12"/>
        <v>100</v>
      </c>
      <c r="N30" s="300"/>
      <c r="O30" s="308"/>
      <c r="P30" s="308"/>
      <c r="Q30" s="300"/>
      <c r="R30" s="300"/>
      <c r="S30" s="302"/>
      <c r="T30" s="302"/>
      <c r="U30" s="302"/>
      <c r="V30" s="302"/>
      <c r="W30" s="302"/>
      <c r="X30" s="302"/>
    </row>
    <row r="31" spans="2:24" x14ac:dyDescent="0.3">
      <c r="B31" s="899" t="s">
        <v>183</v>
      </c>
      <c r="C31" s="251"/>
      <c r="D31" s="296" t="s">
        <v>172</v>
      </c>
      <c r="E31" s="297">
        <f t="shared" ref="E31:M31" si="13">E78/E$90*100</f>
        <v>6.1649722417999113</v>
      </c>
      <c r="F31" s="298">
        <f t="shared" si="13"/>
        <v>3.209509033637266</v>
      </c>
      <c r="G31" s="298">
        <f t="shared" si="13"/>
        <v>13.995259659242945</v>
      </c>
      <c r="H31" s="297">
        <f t="shared" si="13"/>
        <v>6.8292910849522963</v>
      </c>
      <c r="I31" s="298">
        <f t="shared" si="13"/>
        <v>3.9376248982516522</v>
      </c>
      <c r="J31" s="298">
        <f t="shared" si="13"/>
        <v>14.062373058667069</v>
      </c>
      <c r="K31" s="299">
        <f t="shared" si="13"/>
        <v>6.6013575684206822</v>
      </c>
      <c r="L31" s="299">
        <f t="shared" si="13"/>
        <v>4.3743436687360742</v>
      </c>
      <c r="M31" s="299">
        <f t="shared" si="13"/>
        <v>12.078518057507896</v>
      </c>
      <c r="N31" s="300"/>
      <c r="O31" s="308"/>
      <c r="P31" s="308"/>
      <c r="Q31" s="300"/>
      <c r="R31" s="300"/>
      <c r="S31" s="302"/>
      <c r="T31" s="302"/>
      <c r="U31" s="302"/>
      <c r="V31" s="302"/>
      <c r="W31" s="302"/>
      <c r="X31" s="302"/>
    </row>
    <row r="32" spans="2:24" x14ac:dyDescent="0.3">
      <c r="B32" s="900"/>
      <c r="C32" s="252"/>
      <c r="D32" s="296" t="s">
        <v>486</v>
      </c>
      <c r="E32" s="297">
        <f t="shared" ref="E32:M32" si="14">E79/E$90*100</f>
        <v>10.598903806480918</v>
      </c>
      <c r="F32" s="298">
        <f t="shared" si="14"/>
        <v>1.4426274844922329</v>
      </c>
      <c r="G32" s="298">
        <f t="shared" si="14"/>
        <v>34.857800035228699</v>
      </c>
      <c r="H32" s="297">
        <f t="shared" si="14"/>
        <v>10.335676480698714</v>
      </c>
      <c r="I32" s="298">
        <f t="shared" si="14"/>
        <v>1.2419582933551405</v>
      </c>
      <c r="J32" s="298">
        <f t="shared" si="14"/>
        <v>33.08228858877407</v>
      </c>
      <c r="K32" s="299">
        <f t="shared" si="14"/>
        <v>10.840681086926194</v>
      </c>
      <c r="L32" s="299">
        <f t="shared" si="14"/>
        <v>1.7408535898106328</v>
      </c>
      <c r="M32" s="299">
        <f t="shared" si="14"/>
        <v>33.220970510251895</v>
      </c>
      <c r="N32" s="313"/>
      <c r="O32" s="314"/>
      <c r="P32" s="314"/>
      <c r="Q32" s="313"/>
      <c r="R32" s="313"/>
      <c r="S32" s="302"/>
      <c r="T32" s="302"/>
      <c r="U32" s="302"/>
      <c r="V32" s="302"/>
      <c r="W32" s="302"/>
      <c r="X32" s="302"/>
    </row>
    <row r="33" spans="2:24" x14ac:dyDescent="0.3">
      <c r="B33" s="900"/>
      <c r="C33" s="252"/>
      <c r="D33" s="296" t="s">
        <v>173</v>
      </c>
      <c r="E33" s="297">
        <f t="shared" ref="E33:M33" si="15">E80/E$90*100</f>
        <v>54.14628677455562</v>
      </c>
      <c r="F33" s="298">
        <f t="shared" si="15"/>
        <v>70.157043969324633</v>
      </c>
      <c r="G33" s="298">
        <f t="shared" si="15"/>
        <v>11.726935973746706</v>
      </c>
      <c r="H33" s="297">
        <f t="shared" si="15"/>
        <v>52.406508388336192</v>
      </c>
      <c r="I33" s="298">
        <f t="shared" si="15"/>
        <v>68.691507908841487</v>
      </c>
      <c r="J33" s="298">
        <f t="shared" si="15"/>
        <v>11.671952990668247</v>
      </c>
      <c r="K33" s="299">
        <f t="shared" si="15"/>
        <v>51.604135524059501</v>
      </c>
      <c r="L33" s="299">
        <f t="shared" si="15"/>
        <v>67.37533043152979</v>
      </c>
      <c r="M33" s="299">
        <f t="shared" si="15"/>
        <v>12.816157763739664</v>
      </c>
      <c r="N33" s="300"/>
      <c r="O33" s="308"/>
      <c r="P33" s="308"/>
      <c r="Q33" s="300"/>
      <c r="R33" s="300"/>
      <c r="S33" s="302"/>
      <c r="T33" s="302"/>
      <c r="U33" s="302"/>
      <c r="V33" s="302"/>
      <c r="W33" s="302"/>
      <c r="X33" s="302"/>
    </row>
    <row r="34" spans="2:24" x14ac:dyDescent="0.3">
      <c r="B34" s="900"/>
      <c r="C34" s="252"/>
      <c r="D34" s="304" t="s">
        <v>174</v>
      </c>
      <c r="E34" s="297">
        <f t="shared" ref="E34:M34" si="16">E81/E$90*100</f>
        <v>45.568951548914633</v>
      </c>
      <c r="F34" s="298">
        <f t="shared" si="16"/>
        <v>59.18398862809844</v>
      </c>
      <c r="G34" s="298">
        <f t="shared" si="16"/>
        <v>9.4968890597894298</v>
      </c>
      <c r="H34" s="297">
        <f t="shared" si="16"/>
        <v>43.011958045525532</v>
      </c>
      <c r="I34" s="298">
        <f t="shared" si="16"/>
        <v>56.601968918118359</v>
      </c>
      <c r="J34" s="298">
        <f t="shared" si="16"/>
        <v>9.0185243922118534</v>
      </c>
      <c r="K34" s="299">
        <f t="shared" si="16"/>
        <v>42.176833068535778</v>
      </c>
      <c r="L34" s="299">
        <f t="shared" si="16"/>
        <v>55.257355610757763</v>
      </c>
      <c r="M34" s="299">
        <f t="shared" si="16"/>
        <v>10.006346276774314</v>
      </c>
      <c r="N34" s="812"/>
      <c r="O34" s="813"/>
      <c r="P34" s="813" t="e">
        <f>(HOG2_D!$F$52,HOG2_D!$G$52,HOG2_D!$F$39,HOG2_D!$G$39,HOG2_D!$I$52,HOG2_D!$J$52,HOG2_D!$I$39,HOG2_D!$J$39,HOG2_D!$L$52,HOG2_D!$M$51,HOG2_D!$L$39,HOG2_D!$M$39)</f>
        <v>#VALUE!</v>
      </c>
      <c r="Q34" s="812"/>
      <c r="R34" s="300"/>
      <c r="S34" s="302"/>
      <c r="T34" s="302"/>
      <c r="U34" s="302"/>
      <c r="V34" s="302"/>
      <c r="W34" s="302"/>
      <c r="X34" s="302"/>
    </row>
    <row r="35" spans="2:24" x14ac:dyDescent="0.3">
      <c r="B35" s="900"/>
      <c r="C35" s="252"/>
      <c r="D35" s="304" t="s">
        <v>175</v>
      </c>
      <c r="E35" s="297">
        <f t="shared" ref="E35:M35" si="17">E82/E$90*100</f>
        <v>8.5773352256409829</v>
      </c>
      <c r="F35" s="298">
        <f t="shared" si="17"/>
        <v>10.973055341226186</v>
      </c>
      <c r="G35" s="298">
        <f t="shared" si="17"/>
        <v>2.2300469139572758</v>
      </c>
      <c r="H35" s="297">
        <f t="shared" si="17"/>
        <v>9.3945503428106552</v>
      </c>
      <c r="I35" s="298">
        <f t="shared" si="17"/>
        <v>12.089538990723131</v>
      </c>
      <c r="J35" s="298">
        <f t="shared" si="17"/>
        <v>2.6534285984563937</v>
      </c>
      <c r="K35" s="299">
        <f t="shared" si="17"/>
        <v>9.4273024555237228</v>
      </c>
      <c r="L35" s="299">
        <f t="shared" si="17"/>
        <v>12.117974820772027</v>
      </c>
      <c r="M35" s="299">
        <f t="shared" si="17"/>
        <v>2.8098114869653505</v>
      </c>
      <c r="N35" s="305"/>
      <c r="O35" s="308"/>
      <c r="P35" s="308"/>
      <c r="Q35" s="300"/>
      <c r="R35" s="300"/>
      <c r="S35" s="302"/>
      <c r="T35" s="302"/>
      <c r="U35" s="302"/>
      <c r="V35" s="302"/>
      <c r="W35" s="302"/>
      <c r="X35" s="302"/>
    </row>
    <row r="36" spans="2:24" x14ac:dyDescent="0.3">
      <c r="B36" s="900"/>
      <c r="C36" s="252"/>
      <c r="D36" s="296" t="s">
        <v>176</v>
      </c>
      <c r="E36" s="297">
        <f t="shared" ref="E36:M36" si="18">E83/E$90*100</f>
        <v>28.119994705993083</v>
      </c>
      <c r="F36" s="298">
        <f t="shared" si="18"/>
        <v>24.418127563310129</v>
      </c>
      <c r="G36" s="298">
        <f t="shared" si="18"/>
        <v>37.92782571818038</v>
      </c>
      <c r="H36" s="297">
        <f t="shared" si="18"/>
        <v>29.586766194408394</v>
      </c>
      <c r="I36" s="298">
        <f t="shared" si="18"/>
        <v>25.300261903972697</v>
      </c>
      <c r="J36" s="298">
        <f t="shared" si="18"/>
        <v>40.308832612723904</v>
      </c>
      <c r="K36" s="299">
        <f t="shared" si="18"/>
        <v>29.928090718437744</v>
      </c>
      <c r="L36" s="299">
        <f t="shared" si="18"/>
        <v>25.567772964984826</v>
      </c>
      <c r="M36" s="299">
        <f t="shared" si="18"/>
        <v>40.651939421160286</v>
      </c>
      <c r="N36" s="305"/>
      <c r="O36" s="308"/>
      <c r="P36" s="308"/>
      <c r="Q36" s="300"/>
      <c r="R36" s="300"/>
      <c r="S36" s="302"/>
      <c r="T36" s="302"/>
      <c r="U36" s="302"/>
      <c r="V36" s="302"/>
      <c r="W36" s="302"/>
      <c r="X36" s="302"/>
    </row>
    <row r="37" spans="2:24" x14ac:dyDescent="0.3">
      <c r="B37" s="900"/>
      <c r="C37" s="252"/>
      <c r="D37" s="304" t="s">
        <v>177</v>
      </c>
      <c r="E37" s="297">
        <f t="shared" ref="E37:M37" si="19">E84/E$90*100</f>
        <v>8.6825889492745478</v>
      </c>
      <c r="F37" s="298">
        <f t="shared" si="19"/>
        <v>1.7926785087100692</v>
      </c>
      <c r="G37" s="298">
        <f t="shared" si="19"/>
        <v>26.936911615534743</v>
      </c>
      <c r="H37" s="297">
        <f t="shared" si="19"/>
        <v>9.5398560991467445</v>
      </c>
      <c r="I37" s="298">
        <f t="shared" si="19"/>
        <v>2.2306886141291109</v>
      </c>
      <c r="J37" s="298">
        <f t="shared" si="19"/>
        <v>27.822674434780676</v>
      </c>
      <c r="K37" s="299">
        <f t="shared" si="19"/>
        <v>9.6100205213487531</v>
      </c>
      <c r="L37" s="299">
        <f t="shared" si="19"/>
        <v>2.0764817517444425</v>
      </c>
      <c r="M37" s="299">
        <f t="shared" si="19"/>
        <v>28.138149554457648</v>
      </c>
      <c r="N37" s="300"/>
      <c r="O37" s="308"/>
      <c r="P37" s="308"/>
      <c r="Q37" s="300"/>
      <c r="R37" s="300"/>
      <c r="S37" s="302"/>
      <c r="T37" s="302"/>
      <c r="U37" s="302"/>
      <c r="V37" s="302"/>
      <c r="W37" s="302"/>
      <c r="X37" s="302"/>
    </row>
    <row r="38" spans="2:24" x14ac:dyDescent="0.3">
      <c r="B38" s="900"/>
      <c r="C38" s="252"/>
      <c r="D38" s="304" t="s">
        <v>178</v>
      </c>
      <c r="E38" s="297">
        <f t="shared" ref="E38:M38" si="20">E85/E$90*100</f>
        <v>2.7830398393294602</v>
      </c>
      <c r="F38" s="298">
        <f t="shared" si="20"/>
        <v>1.5035689297082631</v>
      </c>
      <c r="G38" s="298">
        <f t="shared" si="20"/>
        <v>6.1729060832809939</v>
      </c>
      <c r="H38" s="297">
        <f t="shared" si="20"/>
        <v>3.2975014180144493</v>
      </c>
      <c r="I38" s="298">
        <f t="shared" si="20"/>
        <v>1.6305652369582475</v>
      </c>
      <c r="J38" s="298">
        <f t="shared" si="20"/>
        <v>7.4670995887796385</v>
      </c>
      <c r="K38" s="299">
        <f t="shared" si="20"/>
        <v>3.1515229127243369</v>
      </c>
      <c r="L38" s="299">
        <f t="shared" si="20"/>
        <v>1.7100841257093622</v>
      </c>
      <c r="M38" s="299">
        <f t="shared" si="20"/>
        <v>6.6966249764313996</v>
      </c>
      <c r="N38" s="300"/>
      <c r="O38" s="308"/>
      <c r="P38" s="308"/>
      <c r="Q38" s="300"/>
      <c r="R38" s="300"/>
      <c r="S38" s="302"/>
      <c r="T38" s="302"/>
      <c r="U38" s="302"/>
      <c r="V38" s="302"/>
      <c r="W38" s="302"/>
      <c r="X38" s="302"/>
    </row>
    <row r="39" spans="2:24" x14ac:dyDescent="0.3">
      <c r="B39" s="900"/>
      <c r="C39" s="252"/>
      <c r="D39" s="304" t="s">
        <v>179</v>
      </c>
      <c r="E39" s="297">
        <f t="shared" ref="E39:M39" si="21">E86/E$90*100</f>
        <v>14.748724202156538</v>
      </c>
      <c r="F39" s="298">
        <f t="shared" si="21"/>
        <v>18.792974421518117</v>
      </c>
      <c r="G39" s="298">
        <f t="shared" si="21"/>
        <v>4.0337738288289735</v>
      </c>
      <c r="H39" s="297">
        <f t="shared" si="21"/>
        <v>14.751911438978338</v>
      </c>
      <c r="I39" s="298">
        <f t="shared" si="21"/>
        <v>18.897918850034003</v>
      </c>
      <c r="J39" s="298">
        <f t="shared" si="21"/>
        <v>4.381277509751877</v>
      </c>
      <c r="K39" s="299">
        <f t="shared" si="21"/>
        <v>15.315416313375552</v>
      </c>
      <c r="L39" s="299">
        <f t="shared" si="21"/>
        <v>19.453012005388914</v>
      </c>
      <c r="M39" s="299">
        <f t="shared" si="21"/>
        <v>5.1393344993722705</v>
      </c>
      <c r="N39" s="300"/>
      <c r="O39" s="308"/>
      <c r="P39" s="308"/>
      <c r="Q39" s="300"/>
      <c r="R39" s="300"/>
      <c r="S39" s="302"/>
      <c r="T39" s="302"/>
      <c r="U39" s="302"/>
      <c r="V39" s="302"/>
      <c r="W39" s="302"/>
      <c r="X39" s="302"/>
    </row>
    <row r="40" spans="2:24" x14ac:dyDescent="0.3">
      <c r="B40" s="900"/>
      <c r="C40" s="252"/>
      <c r="D40" s="304" t="s">
        <v>180</v>
      </c>
      <c r="E40" s="297">
        <f t="shared" ref="E40:M40" si="22">E87/E$90*100</f>
        <v>1.9056417152325411</v>
      </c>
      <c r="F40" s="298">
        <f t="shared" si="22"/>
        <v>2.3289057033736826</v>
      </c>
      <c r="G40" s="298">
        <f t="shared" si="22"/>
        <v>0.78423419053567267</v>
      </c>
      <c r="H40" s="297">
        <f t="shared" si="22"/>
        <v>1.9974972382688607</v>
      </c>
      <c r="I40" s="298">
        <f t="shared" si="22"/>
        <v>2.5410892028513343</v>
      </c>
      <c r="J40" s="298">
        <f t="shared" si="22"/>
        <v>0.63778107941171558</v>
      </c>
      <c r="K40" s="299">
        <f t="shared" si="22"/>
        <v>1.8511309709891035</v>
      </c>
      <c r="L40" s="299">
        <f t="shared" si="22"/>
        <v>2.3281950821421074</v>
      </c>
      <c r="M40" s="299">
        <f t="shared" si="22"/>
        <v>0.67783039089896902</v>
      </c>
      <c r="N40" s="300"/>
      <c r="O40" s="308"/>
      <c r="P40" s="308"/>
      <c r="Q40" s="300"/>
      <c r="R40" s="300"/>
      <c r="S40" s="302"/>
      <c r="T40" s="302"/>
      <c r="U40" s="302"/>
      <c r="V40" s="302"/>
      <c r="W40" s="302"/>
      <c r="X40" s="302"/>
    </row>
    <row r="41" spans="2:24" x14ac:dyDescent="0.3">
      <c r="B41" s="900"/>
      <c r="C41" s="252"/>
      <c r="D41" s="301" t="s">
        <v>181</v>
      </c>
      <c r="E41" s="297">
        <f t="shared" ref="E41:M41" si="23">E88/E$90*100</f>
        <v>0.85974608041108225</v>
      </c>
      <c r="F41" s="298">
        <f t="shared" si="23"/>
        <v>0.68146230706899746</v>
      </c>
      <c r="G41" s="298">
        <f t="shared" si="23"/>
        <v>1.3320961280378523</v>
      </c>
      <c r="H41" s="297">
        <f t="shared" si="23"/>
        <v>0.72328669764975917</v>
      </c>
      <c r="I41" s="298">
        <f t="shared" si="23"/>
        <v>0.7270376865423448</v>
      </c>
      <c r="J41" s="298">
        <f t="shared" si="23"/>
        <v>0.71390414503447241</v>
      </c>
      <c r="K41" s="299">
        <f t="shared" si="23"/>
        <v>0.87675278366073184</v>
      </c>
      <c r="L41" s="299">
        <f t="shared" si="23"/>
        <v>0.8173437558919836</v>
      </c>
      <c r="M41" s="299">
        <f t="shared" si="23"/>
        <v>1.0228644804203055</v>
      </c>
      <c r="N41" s="300"/>
      <c r="O41" s="308"/>
      <c r="P41" s="308"/>
      <c r="Q41" s="300"/>
      <c r="R41" s="300"/>
      <c r="S41" s="302"/>
      <c r="T41" s="302"/>
      <c r="U41" s="302"/>
      <c r="V41" s="302"/>
      <c r="W41" s="302"/>
      <c r="X41" s="302"/>
    </row>
    <row r="42" spans="2:24" x14ac:dyDescent="0.3">
      <c r="B42" s="900"/>
      <c r="C42" s="252"/>
      <c r="D42" s="301" t="s">
        <v>182</v>
      </c>
      <c r="E42" s="297">
        <f t="shared" ref="E42:M42" si="24">E89/E$90*100</f>
        <v>0.11009639075938801</v>
      </c>
      <c r="F42" s="298">
        <f t="shared" si="24"/>
        <v>9.1229642166745478E-2</v>
      </c>
      <c r="G42" s="298">
        <f t="shared" si="24"/>
        <v>0.16008248556341442</v>
      </c>
      <c r="H42" s="297">
        <f t="shared" si="24"/>
        <v>0.11847115395465119</v>
      </c>
      <c r="I42" s="298">
        <f t="shared" si="24"/>
        <v>0.101609309036677</v>
      </c>
      <c r="J42" s="298">
        <f t="shared" si="24"/>
        <v>0.160648604132236</v>
      </c>
      <c r="K42" s="299">
        <f t="shared" si="24"/>
        <v>0.14898231849514343</v>
      </c>
      <c r="L42" s="299">
        <f t="shared" si="24"/>
        <v>0.12435558904669405</v>
      </c>
      <c r="M42" s="299">
        <f t="shared" si="24"/>
        <v>0.20954976691995569</v>
      </c>
      <c r="N42" s="300"/>
      <c r="O42" s="308"/>
      <c r="P42" s="308"/>
      <c r="Q42" s="300"/>
      <c r="R42" s="300"/>
      <c r="S42" s="302"/>
      <c r="T42" s="302"/>
      <c r="U42" s="302"/>
      <c r="V42" s="302"/>
      <c r="W42" s="302"/>
      <c r="X42" s="302"/>
    </row>
    <row r="43" spans="2:24" x14ac:dyDescent="0.3">
      <c r="B43" s="901"/>
      <c r="C43" s="253"/>
      <c r="D43" s="310" t="s">
        <v>14</v>
      </c>
      <c r="E43" s="311">
        <f>E31+E32+E34+E35+E37+E38+E39+E40+E41+E42</f>
        <v>100.00000000000001</v>
      </c>
      <c r="F43" s="311">
        <f>F31+F32+F34+F35+F37+F38+F39+F40+F41+F42</f>
        <v>100</v>
      </c>
      <c r="G43" s="311">
        <f>G31+G32+G34+G35+G37+G38+G39+G40+G41+G42</f>
        <v>100</v>
      </c>
      <c r="H43" s="311">
        <f t="shared" ref="H43:M43" si="25">H31+H32+H34+H35+H37+H38+H39+H40+H41+H42</f>
        <v>100</v>
      </c>
      <c r="I43" s="311">
        <f t="shared" si="25"/>
        <v>100</v>
      </c>
      <c r="J43" s="311">
        <f t="shared" si="25"/>
        <v>100</v>
      </c>
      <c r="K43" s="312">
        <f t="shared" si="25"/>
        <v>100</v>
      </c>
      <c r="L43" s="312">
        <f t="shared" si="25"/>
        <v>100</v>
      </c>
      <c r="M43" s="312">
        <f t="shared" si="25"/>
        <v>100.00000000000001</v>
      </c>
      <c r="N43" s="300"/>
      <c r="O43" s="308"/>
      <c r="P43" s="308"/>
      <c r="Q43" s="300"/>
      <c r="R43" s="300"/>
      <c r="S43" s="302"/>
      <c r="T43" s="302"/>
      <c r="U43" s="302"/>
      <c r="V43" s="302"/>
      <c r="W43" s="302"/>
      <c r="X43" s="302"/>
    </row>
    <row r="44" spans="2:24" x14ac:dyDescent="0.3">
      <c r="B44" s="900" t="s">
        <v>184</v>
      </c>
      <c r="C44" s="252"/>
      <c r="D44" s="296" t="s">
        <v>172</v>
      </c>
      <c r="E44" s="297">
        <f t="shared" ref="E44:M44" si="26">E91/E$103*100</f>
        <v>13.446468407374962</v>
      </c>
      <c r="F44" s="298">
        <f t="shared" si="26"/>
        <v>10.284762909870752</v>
      </c>
      <c r="G44" s="298">
        <f t="shared" si="26"/>
        <v>21.578547713681701</v>
      </c>
      <c r="H44" s="297">
        <f t="shared" si="26"/>
        <v>14.184243245427632</v>
      </c>
      <c r="I44" s="298">
        <f t="shared" si="26"/>
        <v>11.149148234013444</v>
      </c>
      <c r="J44" s="298">
        <f t="shared" si="26"/>
        <v>21.70826763653902</v>
      </c>
      <c r="K44" s="299">
        <f t="shared" si="26"/>
        <v>14.970307623959167</v>
      </c>
      <c r="L44" s="299">
        <f t="shared" si="26"/>
        <v>12.01933870613151</v>
      </c>
      <c r="M44" s="299">
        <f t="shared" si="26"/>
        <v>21.708945832883554</v>
      </c>
      <c r="N44" s="300"/>
      <c r="O44" s="300"/>
      <c r="P44" s="300"/>
      <c r="Q44" s="300"/>
      <c r="R44" s="300"/>
      <c r="S44" s="302"/>
      <c r="T44" s="302"/>
      <c r="U44" s="302"/>
      <c r="V44" s="302"/>
      <c r="W44" s="302"/>
      <c r="X44" s="302"/>
    </row>
    <row r="45" spans="2:24" x14ac:dyDescent="0.3">
      <c r="B45" s="900"/>
      <c r="C45" s="252"/>
      <c r="D45" s="296" t="s">
        <v>486</v>
      </c>
      <c r="E45" s="297">
        <f t="shared" ref="E45:M45" si="27">E92/E$103*100</f>
        <v>11.655307105340427</v>
      </c>
      <c r="F45" s="298">
        <f t="shared" si="27"/>
        <v>2.5655578990798844</v>
      </c>
      <c r="G45" s="298">
        <f t="shared" si="27"/>
        <v>35.034638759759019</v>
      </c>
      <c r="H45" s="297">
        <f t="shared" si="27"/>
        <v>11.854545727940449</v>
      </c>
      <c r="I45" s="298">
        <f t="shared" si="27"/>
        <v>2.5687925243650076</v>
      </c>
      <c r="J45" s="298">
        <f t="shared" si="27"/>
        <v>34.874000911647684</v>
      </c>
      <c r="K45" s="299">
        <f t="shared" si="27"/>
        <v>12.336005155550311</v>
      </c>
      <c r="L45" s="299">
        <f t="shared" si="27"/>
        <v>2.7440771812786768</v>
      </c>
      <c r="M45" s="299">
        <f t="shared" si="27"/>
        <v>34.239499954898939</v>
      </c>
      <c r="N45" s="313"/>
      <c r="O45" s="313"/>
      <c r="P45" s="313"/>
      <c r="Q45" s="313"/>
      <c r="R45" s="313"/>
      <c r="S45" s="302"/>
      <c r="T45" s="302"/>
      <c r="U45" s="302"/>
      <c r="V45" s="302"/>
      <c r="W45" s="302"/>
      <c r="X45" s="302"/>
    </row>
    <row r="46" spans="2:24" x14ac:dyDescent="0.3">
      <c r="B46" s="900"/>
      <c r="C46" s="252"/>
      <c r="D46" s="296" t="s">
        <v>173</v>
      </c>
      <c r="E46" s="297">
        <f t="shared" ref="E46:M46" si="28">E93/E$103*100</f>
        <v>51.959994005679988</v>
      </c>
      <c r="F46" s="298">
        <f t="shared" si="28"/>
        <v>67.065507239157412</v>
      </c>
      <c r="G46" s="298">
        <f t="shared" si="28"/>
        <v>13.107788550721814</v>
      </c>
      <c r="H46" s="297">
        <f t="shared" si="28"/>
        <v>51.015008714194543</v>
      </c>
      <c r="I46" s="298">
        <f t="shared" si="28"/>
        <v>66.213869067015722</v>
      </c>
      <c r="J46" s="298">
        <f t="shared" si="28"/>
        <v>13.336914426649205</v>
      </c>
      <c r="K46" s="299">
        <f t="shared" si="28"/>
        <v>49.138262465157368</v>
      </c>
      <c r="L46" s="299">
        <f t="shared" si="28"/>
        <v>64.984204413698336</v>
      </c>
      <c r="M46" s="299">
        <f t="shared" si="28"/>
        <v>12.953513372834962</v>
      </c>
      <c r="N46" s="300"/>
      <c r="O46" s="300"/>
      <c r="P46" s="300"/>
      <c r="Q46" s="300"/>
      <c r="R46" s="300"/>
      <c r="S46" s="302"/>
      <c r="T46" s="302"/>
      <c r="U46" s="302"/>
      <c r="V46" s="302"/>
      <c r="W46" s="302"/>
      <c r="X46" s="302"/>
    </row>
    <row r="47" spans="2:24" x14ac:dyDescent="0.3">
      <c r="B47" s="900"/>
      <c r="C47" s="252"/>
      <c r="D47" s="304" t="s">
        <v>174</v>
      </c>
      <c r="E47" s="297">
        <f t="shared" ref="E47:M47" si="29">E94/E$103*100</f>
        <v>40.384289520783355</v>
      </c>
      <c r="F47" s="298">
        <f t="shared" si="29"/>
        <v>52.533919982229435</v>
      </c>
      <c r="G47" s="298">
        <f t="shared" si="29"/>
        <v>9.1347760753369514</v>
      </c>
      <c r="H47" s="297">
        <f t="shared" si="29"/>
        <v>38.742634583614063</v>
      </c>
      <c r="I47" s="298">
        <f t="shared" si="29"/>
        <v>50.602102063944606</v>
      </c>
      <c r="J47" s="298">
        <f t="shared" si="29"/>
        <v>9.3429214767671791</v>
      </c>
      <c r="K47" s="299">
        <f t="shared" si="29"/>
        <v>36.363260939613454</v>
      </c>
      <c r="L47" s="299">
        <f t="shared" si="29"/>
        <v>48.459343485117955</v>
      </c>
      <c r="M47" s="299">
        <f t="shared" si="29"/>
        <v>8.7414437367931512</v>
      </c>
      <c r="N47" s="300"/>
      <c r="O47" s="300"/>
      <c r="P47" s="300"/>
      <c r="Q47" s="300"/>
      <c r="R47" s="300"/>
      <c r="S47" s="302"/>
      <c r="T47" s="302"/>
      <c r="U47" s="302"/>
      <c r="V47" s="302"/>
      <c r="W47" s="302"/>
      <c r="X47" s="302"/>
    </row>
    <row r="48" spans="2:24" x14ac:dyDescent="0.3">
      <c r="B48" s="900"/>
      <c r="C48" s="252"/>
      <c r="D48" s="304" t="s">
        <v>175</v>
      </c>
      <c r="E48" s="297">
        <f t="shared" ref="E48:M48" si="30">E95/E$103*100</f>
        <v>11.57570448489663</v>
      </c>
      <c r="F48" s="298">
        <f t="shared" si="30"/>
        <v>14.531587256927972</v>
      </c>
      <c r="G48" s="298">
        <f t="shared" si="30"/>
        <v>3.9730124753848592</v>
      </c>
      <c r="H48" s="297">
        <f t="shared" si="30"/>
        <v>12.272374130580475</v>
      </c>
      <c r="I48" s="298">
        <f t="shared" si="30"/>
        <v>15.611767003071101</v>
      </c>
      <c r="J48" s="298">
        <f t="shared" si="30"/>
        <v>3.993992949882025</v>
      </c>
      <c r="K48" s="299">
        <f t="shared" si="30"/>
        <v>12.77500152554391</v>
      </c>
      <c r="L48" s="299">
        <f t="shared" si="30"/>
        <v>16.524860928580377</v>
      </c>
      <c r="M48" s="299">
        <f t="shared" si="30"/>
        <v>4.2120696360418126</v>
      </c>
      <c r="N48" s="305"/>
      <c r="O48" s="305"/>
      <c r="P48" s="305"/>
      <c r="Q48" s="305"/>
      <c r="R48" s="305"/>
      <c r="S48" s="302"/>
      <c r="T48" s="302"/>
      <c r="U48" s="302"/>
      <c r="V48" s="302"/>
      <c r="W48" s="302"/>
      <c r="X48" s="302"/>
    </row>
    <row r="49" spans="2:27" x14ac:dyDescent="0.3">
      <c r="B49" s="900"/>
      <c r="C49" s="252"/>
      <c r="D49" s="296" t="s">
        <v>176</v>
      </c>
      <c r="E49" s="297">
        <f t="shared" ref="E49:M49" si="31">E96/E$103*100</f>
        <v>21.723318270370637</v>
      </c>
      <c r="F49" s="298">
        <f t="shared" si="31"/>
        <v>19.043338971463474</v>
      </c>
      <c r="G49" s="298">
        <f t="shared" si="31"/>
        <v>28.616371470669339</v>
      </c>
      <c r="H49" s="297">
        <f t="shared" si="31"/>
        <v>21.643343468910953</v>
      </c>
      <c r="I49" s="298">
        <f t="shared" si="31"/>
        <v>18.928135893965855</v>
      </c>
      <c r="J49" s="298">
        <f t="shared" si="31"/>
        <v>28.374364390492708</v>
      </c>
      <c r="K49" s="299">
        <f t="shared" si="31"/>
        <v>22.23496798834687</v>
      </c>
      <c r="L49" s="299">
        <f t="shared" si="31"/>
        <v>19.041223938577719</v>
      </c>
      <c r="M49" s="299">
        <f t="shared" si="31"/>
        <v>29.52799149438307</v>
      </c>
      <c r="N49" s="305"/>
      <c r="O49" s="305"/>
      <c r="P49" s="305"/>
      <c r="Q49" s="305"/>
      <c r="R49" s="305"/>
      <c r="S49" s="302"/>
      <c r="T49" s="302"/>
      <c r="U49" s="302"/>
      <c r="V49" s="302"/>
      <c r="W49" s="302"/>
      <c r="X49" s="302"/>
    </row>
    <row r="50" spans="2:27" x14ac:dyDescent="0.3">
      <c r="B50" s="900"/>
      <c r="C50" s="252"/>
      <c r="D50" s="304" t="s">
        <v>177</v>
      </c>
      <c r="E50" s="297">
        <f t="shared" ref="E50:M50" si="32">E97/E$103*100</f>
        <v>6.3527608595270095</v>
      </c>
      <c r="F50" s="298">
        <f t="shared" si="32"/>
        <v>1.510335740937407</v>
      </c>
      <c r="G50" s="298">
        <f t="shared" si="32"/>
        <v>18.807742871706026</v>
      </c>
      <c r="H50" s="297">
        <f t="shared" si="32"/>
        <v>6.4400182989604353</v>
      </c>
      <c r="I50" s="298">
        <f t="shared" si="32"/>
        <v>1.7625027383189988</v>
      </c>
      <c r="J50" s="298">
        <f t="shared" si="32"/>
        <v>18.035616142097101</v>
      </c>
      <c r="K50" s="299">
        <f t="shared" si="32"/>
        <v>6.9990018101619906</v>
      </c>
      <c r="L50" s="299">
        <f t="shared" si="32"/>
        <v>1.8129777974635757</v>
      </c>
      <c r="M50" s="299">
        <f t="shared" si="32"/>
        <v>18.841464586792931</v>
      </c>
      <c r="N50" s="300"/>
      <c r="O50" s="300"/>
      <c r="P50" s="300"/>
      <c r="Q50" s="300"/>
      <c r="R50" s="300"/>
      <c r="S50" s="302"/>
      <c r="T50" s="302"/>
      <c r="U50" s="302"/>
      <c r="V50" s="302"/>
      <c r="W50" s="302"/>
      <c r="X50" s="302"/>
    </row>
    <row r="51" spans="2:27" x14ac:dyDescent="0.3">
      <c r="B51" s="900"/>
      <c r="C51" s="252"/>
      <c r="D51" s="304" t="s">
        <v>178</v>
      </c>
      <c r="E51" s="297">
        <f t="shared" ref="E51:M51" si="33">E98/E$103*100</f>
        <v>3.4428401380642972</v>
      </c>
      <c r="F51" s="298">
        <f t="shared" si="33"/>
        <v>2.532840455491248</v>
      </c>
      <c r="G51" s="298">
        <f t="shared" si="33"/>
        <v>5.7834090472304309</v>
      </c>
      <c r="H51" s="297">
        <f t="shared" si="33"/>
        <v>3.5200697410625583</v>
      </c>
      <c r="I51" s="298">
        <f t="shared" si="33"/>
        <v>2.4557276948034503</v>
      </c>
      <c r="J51" s="298">
        <f t="shared" si="33"/>
        <v>6.1585820401577935</v>
      </c>
      <c r="K51" s="299">
        <f t="shared" si="33"/>
        <v>3.7293975576436051</v>
      </c>
      <c r="L51" s="299">
        <f t="shared" si="33"/>
        <v>2.3245818953473201</v>
      </c>
      <c r="M51" s="299">
        <f t="shared" si="33"/>
        <v>6.937342053858063</v>
      </c>
      <c r="N51" s="300"/>
      <c r="O51" s="300"/>
      <c r="P51" s="300"/>
      <c r="Q51" s="300"/>
      <c r="R51" s="300"/>
      <c r="S51" s="302"/>
      <c r="T51" s="302"/>
      <c r="U51" s="302"/>
      <c r="V51" s="302"/>
      <c r="W51" s="302"/>
      <c r="X51" s="302"/>
    </row>
    <row r="52" spans="2:27" x14ac:dyDescent="0.3">
      <c r="B52" s="900"/>
      <c r="C52" s="252"/>
      <c r="D52" s="304" t="s">
        <v>179</v>
      </c>
      <c r="E52" s="297">
        <f t="shared" ref="E52:M52" si="34">E99/E$103*100</f>
        <v>10.525236452775845</v>
      </c>
      <c r="F52" s="298">
        <f t="shared" si="34"/>
        <v>13.261522357404839</v>
      </c>
      <c r="G52" s="298">
        <f t="shared" si="34"/>
        <v>3.4873595857693154</v>
      </c>
      <c r="H52" s="297">
        <f t="shared" si="34"/>
        <v>10.202353513305507</v>
      </c>
      <c r="I52" s="298">
        <f t="shared" si="34"/>
        <v>12.877050844109952</v>
      </c>
      <c r="J52" s="298">
        <f t="shared" si="34"/>
        <v>3.5717578053852286</v>
      </c>
      <c r="K52" s="299">
        <f t="shared" si="34"/>
        <v>9.9091316243788885</v>
      </c>
      <c r="L52" s="299">
        <f t="shared" si="34"/>
        <v>12.890519442801263</v>
      </c>
      <c r="M52" s="299">
        <f t="shared" si="34"/>
        <v>3.1010308180741402</v>
      </c>
      <c r="N52" s="300"/>
      <c r="O52" s="300"/>
      <c r="P52" s="300"/>
      <c r="Q52" s="300"/>
      <c r="R52" s="300"/>
      <c r="S52" s="302"/>
      <c r="T52" s="302"/>
      <c r="U52" s="302"/>
      <c r="V52" s="302"/>
      <c r="W52" s="302"/>
      <c r="X52" s="302"/>
    </row>
    <row r="53" spans="2:27" x14ac:dyDescent="0.3">
      <c r="B53" s="900"/>
      <c r="C53" s="252"/>
      <c r="D53" s="304" t="s">
        <v>180</v>
      </c>
      <c r="E53" s="297">
        <f t="shared" ref="E53:M53" si="35">E100/E$103*100</f>
        <v>1.4024808200034844</v>
      </c>
      <c r="F53" s="298">
        <f t="shared" si="35"/>
        <v>1.7386404176299779</v>
      </c>
      <c r="G53" s="298">
        <f t="shared" si="35"/>
        <v>0.53785996596356256</v>
      </c>
      <c r="H53" s="297">
        <f t="shared" si="35"/>
        <v>1.4809019155824523</v>
      </c>
      <c r="I53" s="298">
        <f t="shared" si="35"/>
        <v>1.8328546167334532</v>
      </c>
      <c r="J53" s="298">
        <f t="shared" si="35"/>
        <v>0.60840840285258324</v>
      </c>
      <c r="K53" s="299">
        <f t="shared" si="35"/>
        <v>1.5974369961623844</v>
      </c>
      <c r="L53" s="299">
        <f t="shared" si="35"/>
        <v>2.0131448029655616</v>
      </c>
      <c r="M53" s="299">
        <f t="shared" si="35"/>
        <v>0.64815403565793583</v>
      </c>
      <c r="N53" s="300"/>
      <c r="O53" s="300"/>
      <c r="P53" s="300"/>
      <c r="Q53" s="300"/>
      <c r="R53" s="300"/>
      <c r="S53" s="302"/>
      <c r="T53" s="302"/>
      <c r="U53" s="302"/>
      <c r="V53" s="302"/>
      <c r="W53" s="302"/>
      <c r="X53" s="302"/>
    </row>
    <row r="54" spans="2:27" x14ac:dyDescent="0.3">
      <c r="B54" s="900"/>
      <c r="C54" s="252"/>
      <c r="D54" s="301" t="s">
        <v>181</v>
      </c>
      <c r="E54" s="297">
        <f t="shared" ref="E54:M54" si="36">E101/E$103*100</f>
        <v>0.59688319726308114</v>
      </c>
      <c r="F54" s="298">
        <f t="shared" si="36"/>
        <v>0.5221525316458695</v>
      </c>
      <c r="G54" s="298">
        <f t="shared" si="36"/>
        <v>0.78909455277736773</v>
      </c>
      <c r="H54" s="297">
        <f t="shared" si="36"/>
        <v>0.67535065023060969</v>
      </c>
      <c r="I54" s="298">
        <f t="shared" si="36"/>
        <v>0.60682114056253833</v>
      </c>
      <c r="J54" s="298">
        <f t="shared" si="36"/>
        <v>0.8452358433841588</v>
      </c>
      <c r="K54" s="299">
        <f t="shared" si="36"/>
        <v>0.7604706916557139</v>
      </c>
      <c r="L54" s="299">
        <f t="shared" si="36"/>
        <v>0.68936555717121561</v>
      </c>
      <c r="M54" s="299">
        <f t="shared" si="36"/>
        <v>0.92284169231019475</v>
      </c>
      <c r="N54" s="300"/>
      <c r="O54" s="300"/>
      <c r="P54" s="300"/>
      <c r="Q54" s="300"/>
      <c r="R54" s="300"/>
      <c r="S54" s="302"/>
      <c r="T54" s="302"/>
      <c r="U54" s="302"/>
      <c r="V54" s="302"/>
      <c r="W54" s="302"/>
      <c r="X54" s="302"/>
    </row>
    <row r="55" spans="2:27" x14ac:dyDescent="0.3">
      <c r="B55" s="900"/>
      <c r="C55" s="252"/>
      <c r="D55" s="301" t="s">
        <v>182</v>
      </c>
      <c r="E55" s="297">
        <f t="shared" ref="E55:M55" si="37">E102/E$103*100</f>
        <v>0.61802901397090804</v>
      </c>
      <c r="F55" s="298">
        <f t="shared" si="37"/>
        <v>0.51868044878261532</v>
      </c>
      <c r="G55" s="298">
        <f t="shared" si="37"/>
        <v>0.87355895239076731</v>
      </c>
      <c r="H55" s="297">
        <f t="shared" si="37"/>
        <v>0.62750819329581209</v>
      </c>
      <c r="I55" s="298">
        <f t="shared" si="37"/>
        <v>0.53323314007744171</v>
      </c>
      <c r="J55" s="298">
        <f t="shared" si="37"/>
        <v>0.86121679128722561</v>
      </c>
      <c r="K55" s="299">
        <f t="shared" si="37"/>
        <v>0.55998607533057021</v>
      </c>
      <c r="L55" s="299">
        <f t="shared" si="37"/>
        <v>0.52179020314253977</v>
      </c>
      <c r="M55" s="299">
        <f t="shared" si="37"/>
        <v>0.64720765268928027</v>
      </c>
      <c r="N55" s="300"/>
      <c r="O55" s="300"/>
      <c r="P55" s="300"/>
      <c r="Q55" s="300"/>
      <c r="R55" s="300"/>
      <c r="S55" s="302"/>
      <c r="T55" s="302"/>
      <c r="U55" s="302"/>
      <c r="V55" s="302"/>
      <c r="W55" s="302"/>
      <c r="X55" s="302"/>
    </row>
    <row r="56" spans="2:27" ht="17.25" thickBot="1" x14ac:dyDescent="0.35">
      <c r="B56" s="902"/>
      <c r="C56" s="255"/>
      <c r="D56" s="315" t="s">
        <v>14</v>
      </c>
      <c r="E56" s="311">
        <f>E44+E45+E47+E48+E50+E51+E52+E53+E54+E55</f>
        <v>100.00000000000001</v>
      </c>
      <c r="F56" s="311">
        <f>F44+F45+F47+F48+F50+F51+F52+F53+F54+F55</f>
        <v>100.00000000000003</v>
      </c>
      <c r="G56" s="311">
        <f>G44+G45+G47+G48+G50+G51+G52+G53+G54+G55</f>
        <v>100.00000000000001</v>
      </c>
      <c r="H56" s="311">
        <f t="shared" ref="H56:M56" si="38">H44+H45+H47+H48+H50+H51+H52+H53+H54+H55</f>
        <v>100</v>
      </c>
      <c r="I56" s="311">
        <f t="shared" si="38"/>
        <v>100.00000000000001</v>
      </c>
      <c r="J56" s="311">
        <f t="shared" si="38"/>
        <v>100</v>
      </c>
      <c r="K56" s="312">
        <f t="shared" si="38"/>
        <v>99.999999999999986</v>
      </c>
      <c r="L56" s="312">
        <f t="shared" si="38"/>
        <v>100</v>
      </c>
      <c r="M56" s="312">
        <f t="shared" si="38"/>
        <v>100</v>
      </c>
      <c r="N56" s="300"/>
      <c r="O56" s="300"/>
      <c r="P56" s="300"/>
      <c r="Q56" s="300"/>
      <c r="R56" s="300"/>
      <c r="S56" s="302"/>
      <c r="T56" s="302"/>
      <c r="U56" s="302"/>
      <c r="V56" s="302"/>
      <c r="W56" s="302"/>
      <c r="X56" s="302"/>
    </row>
    <row r="57" spans="2:27" ht="18" thickTop="1" x14ac:dyDescent="0.35">
      <c r="B57" s="213" t="s">
        <v>165</v>
      </c>
      <c r="C57" s="42"/>
      <c r="D57" s="42"/>
      <c r="E57" s="43"/>
      <c r="F57" s="43"/>
      <c r="G57" s="43"/>
      <c r="H57" s="316"/>
      <c r="I57" s="316"/>
      <c r="J57" s="316"/>
      <c r="K57" s="44"/>
    </row>
    <row r="58" spans="2:27" x14ac:dyDescent="0.3">
      <c r="H58" s="100"/>
      <c r="I58" s="100"/>
      <c r="J58" s="100"/>
    </row>
    <row r="60" spans="2:27" x14ac:dyDescent="0.3">
      <c r="B60" s="903" t="s">
        <v>29</v>
      </c>
      <c r="C60" s="903"/>
      <c r="D60" s="903"/>
      <c r="E60" s="903"/>
      <c r="F60" s="903"/>
      <c r="G60" s="903"/>
      <c r="H60" s="903"/>
      <c r="I60" s="903"/>
      <c r="J60" s="903"/>
      <c r="K60" s="903"/>
      <c r="L60" s="903"/>
      <c r="M60" s="903"/>
      <c r="S60" s="292"/>
      <c r="T60" s="292"/>
      <c r="U60" s="292"/>
      <c r="V60" s="292"/>
    </row>
    <row r="61" spans="2:27" x14ac:dyDescent="0.3">
      <c r="B61" s="903" t="s">
        <v>187</v>
      </c>
      <c r="C61" s="903"/>
      <c r="D61" s="903"/>
      <c r="E61" s="903"/>
      <c r="F61" s="903"/>
      <c r="G61" s="903"/>
      <c r="H61" s="903"/>
      <c r="I61" s="903"/>
      <c r="J61" s="903"/>
      <c r="K61" s="903"/>
      <c r="L61" s="903"/>
      <c r="M61" s="903"/>
      <c r="N61" s="300"/>
      <c r="O61" s="300"/>
      <c r="P61" s="300"/>
      <c r="Q61" s="300"/>
      <c r="R61" s="300"/>
      <c r="S61" s="292"/>
      <c r="T61" s="292"/>
      <c r="U61" s="292"/>
      <c r="V61" s="292"/>
    </row>
    <row r="62" spans="2:27" ht="4.5" customHeight="1" thickBot="1" x14ac:dyDescent="0.35">
      <c r="B62" s="293"/>
      <c r="C62" s="293"/>
      <c r="D62" s="293"/>
      <c r="E62" s="293"/>
      <c r="F62" s="101"/>
      <c r="G62" s="293"/>
      <c r="H62" s="293"/>
      <c r="I62" s="293"/>
      <c r="J62" s="317"/>
      <c r="K62" s="317"/>
      <c r="S62" s="100"/>
      <c r="T62" s="100"/>
      <c r="U62" s="100"/>
      <c r="V62" s="100"/>
    </row>
    <row r="63" spans="2:27" ht="15.95" customHeight="1" x14ac:dyDescent="0.3">
      <c r="B63" s="878" t="s">
        <v>171</v>
      </c>
      <c r="C63" s="35"/>
      <c r="D63" s="924" t="s">
        <v>26</v>
      </c>
      <c r="E63" s="923">
        <v>2016</v>
      </c>
      <c r="F63" s="923"/>
      <c r="G63" s="923"/>
      <c r="H63" s="923">
        <v>2018</v>
      </c>
      <c r="I63" s="923"/>
      <c r="J63" s="923"/>
      <c r="K63" s="921">
        <v>2020</v>
      </c>
      <c r="L63" s="922"/>
      <c r="M63" s="922"/>
      <c r="S63" s="318"/>
      <c r="T63" s="318"/>
      <c r="U63" s="318"/>
      <c r="V63" s="294"/>
      <c r="W63" s="294"/>
      <c r="X63" s="294"/>
      <c r="Y63" s="294"/>
      <c r="Z63" s="294"/>
      <c r="AA63" s="294"/>
    </row>
    <row r="64" spans="2:27" ht="23.45" customHeight="1" thickBot="1" x14ac:dyDescent="0.35">
      <c r="B64" s="880"/>
      <c r="C64" s="36"/>
      <c r="D64" s="925"/>
      <c r="E64" s="37" t="s">
        <v>14</v>
      </c>
      <c r="F64" s="37" t="s">
        <v>27</v>
      </c>
      <c r="G64" s="38" t="s">
        <v>28</v>
      </c>
      <c r="H64" s="37" t="s">
        <v>14</v>
      </c>
      <c r="I64" s="37" t="s">
        <v>27</v>
      </c>
      <c r="J64" s="38" t="s">
        <v>28</v>
      </c>
      <c r="K64" s="37" t="s">
        <v>14</v>
      </c>
      <c r="L64" s="37" t="s">
        <v>27</v>
      </c>
      <c r="M64" s="39" t="s">
        <v>28</v>
      </c>
      <c r="S64" s="318"/>
      <c r="T64" s="318"/>
      <c r="U64" s="318"/>
      <c r="V64" s="294"/>
      <c r="W64" s="294"/>
      <c r="X64" s="294"/>
      <c r="Y64" s="294"/>
      <c r="Z64" s="294"/>
      <c r="AA64" s="294"/>
    </row>
    <row r="65" spans="2:27" ht="17.25" customHeight="1" x14ac:dyDescent="0.3">
      <c r="B65" s="897" t="s">
        <v>14</v>
      </c>
      <c r="C65" s="252"/>
      <c r="D65" s="296" t="s">
        <v>172</v>
      </c>
      <c r="E65" s="319">
        <v>3526789</v>
      </c>
      <c r="F65" s="319">
        <v>1809707</v>
      </c>
      <c r="G65" s="319">
        <v>1717082</v>
      </c>
      <c r="H65" s="319">
        <v>3953478</v>
      </c>
      <c r="I65" s="319">
        <v>2086950</v>
      </c>
      <c r="J65" s="319">
        <v>1866528</v>
      </c>
      <c r="K65" s="319">
        <v>4218045</v>
      </c>
      <c r="L65" s="319">
        <v>2277192</v>
      </c>
      <c r="M65" s="319">
        <v>1940853</v>
      </c>
      <c r="S65" s="320"/>
      <c r="T65" s="320"/>
      <c r="U65" s="320"/>
      <c r="V65" s="320"/>
      <c r="W65" s="320"/>
      <c r="X65" s="320"/>
      <c r="Y65" s="294"/>
      <c r="Z65" s="294"/>
      <c r="AA65" s="294"/>
    </row>
    <row r="66" spans="2:27" ht="17.25" customHeight="1" x14ac:dyDescent="0.3">
      <c r="B66" s="897"/>
      <c r="C66" s="252"/>
      <c r="D66" s="296" t="s">
        <v>486</v>
      </c>
      <c r="E66" s="319">
        <v>3711358</v>
      </c>
      <c r="F66" s="319">
        <v>509472</v>
      </c>
      <c r="G66" s="319">
        <v>3201886</v>
      </c>
      <c r="H66" s="319">
        <v>3886556</v>
      </c>
      <c r="I66" s="319">
        <v>510931</v>
      </c>
      <c r="J66" s="319">
        <v>3375625</v>
      </c>
      <c r="K66" s="319">
        <v>4207120</v>
      </c>
      <c r="L66" s="319">
        <v>591339</v>
      </c>
      <c r="M66" s="319">
        <v>3615781</v>
      </c>
      <c r="S66" s="320"/>
      <c r="T66" s="320"/>
      <c r="U66" s="320"/>
      <c r="V66" s="320"/>
      <c r="W66" s="320"/>
      <c r="X66" s="320"/>
      <c r="Y66" s="318"/>
      <c r="Z66" s="318"/>
      <c r="AA66" s="318"/>
    </row>
    <row r="67" spans="2:27" ht="17.25" customHeight="1" x14ac:dyDescent="0.3">
      <c r="B67" s="897"/>
      <c r="C67" s="252"/>
      <c r="D67" s="296" t="s">
        <v>173</v>
      </c>
      <c r="E67" s="319">
        <v>17404088</v>
      </c>
      <c r="F67" s="319">
        <v>16250998</v>
      </c>
      <c r="G67" s="319">
        <v>1153090</v>
      </c>
      <c r="H67" s="319">
        <f t="shared" ref="H67:M67" si="39">H68+H69</f>
        <v>17723133</v>
      </c>
      <c r="I67" s="319">
        <f t="shared" si="39"/>
        <v>16467402</v>
      </c>
      <c r="J67" s="319">
        <f t="shared" si="39"/>
        <v>1255731</v>
      </c>
      <c r="K67" s="319">
        <f t="shared" si="39"/>
        <v>17898722</v>
      </c>
      <c r="L67" s="319">
        <f t="shared" si="39"/>
        <v>16521091</v>
      </c>
      <c r="M67" s="319">
        <f t="shared" si="39"/>
        <v>1377631</v>
      </c>
      <c r="S67" s="320"/>
      <c r="T67" s="320"/>
      <c r="U67" s="320"/>
      <c r="V67" s="320"/>
      <c r="W67" s="320"/>
      <c r="X67" s="320"/>
      <c r="Y67" s="318"/>
      <c r="Z67" s="318"/>
      <c r="AA67" s="318"/>
    </row>
    <row r="68" spans="2:27" ht="17.25" customHeight="1" x14ac:dyDescent="0.3">
      <c r="B68" s="897"/>
      <c r="C68" s="252"/>
      <c r="D68" s="304" t="s">
        <v>174</v>
      </c>
      <c r="E68" s="319">
        <v>13960786</v>
      </c>
      <c r="F68" s="319">
        <v>13112012</v>
      </c>
      <c r="G68" s="319">
        <v>848774</v>
      </c>
      <c r="H68" s="319">
        <v>13863871</v>
      </c>
      <c r="I68" s="319">
        <v>12953931</v>
      </c>
      <c r="J68" s="319">
        <v>909940</v>
      </c>
      <c r="K68" s="319">
        <v>13785501</v>
      </c>
      <c r="L68" s="319">
        <v>12802694</v>
      </c>
      <c r="M68" s="319">
        <v>982807</v>
      </c>
      <c r="N68" s="313"/>
      <c r="O68" s="313"/>
      <c r="P68" s="313"/>
      <c r="Q68" s="313"/>
      <c r="R68" s="313"/>
      <c r="S68" s="320"/>
      <c r="T68" s="320"/>
      <c r="U68" s="320"/>
      <c r="V68" s="320"/>
      <c r="W68" s="320"/>
      <c r="X68" s="320"/>
      <c r="Y68" s="318"/>
      <c r="Z68" s="318"/>
      <c r="AA68" s="318"/>
    </row>
    <row r="69" spans="2:27" ht="17.25" customHeight="1" x14ac:dyDescent="0.3">
      <c r="B69" s="897"/>
      <c r="C69" s="252"/>
      <c r="D69" s="304" t="s">
        <v>175</v>
      </c>
      <c r="E69" s="319">
        <v>3443302</v>
      </c>
      <c r="F69" s="319">
        <v>3138986</v>
      </c>
      <c r="G69" s="319">
        <v>304316</v>
      </c>
      <c r="H69" s="319">
        <v>3859262</v>
      </c>
      <c r="I69" s="319">
        <v>3513471</v>
      </c>
      <c r="J69" s="319">
        <v>345791</v>
      </c>
      <c r="K69" s="319">
        <v>4113221</v>
      </c>
      <c r="L69" s="319">
        <v>3718397</v>
      </c>
      <c r="M69" s="319">
        <v>394824</v>
      </c>
      <c r="S69" s="320"/>
      <c r="T69" s="320"/>
      <c r="U69" s="320"/>
      <c r="V69" s="320"/>
      <c r="W69" s="320"/>
      <c r="X69" s="320"/>
      <c r="Y69" s="318"/>
      <c r="Z69" s="318"/>
      <c r="AA69" s="318"/>
    </row>
    <row r="70" spans="2:27" ht="17.25" customHeight="1" x14ac:dyDescent="0.35">
      <c r="B70" s="897"/>
      <c r="C70" s="252"/>
      <c r="D70" s="296" t="s">
        <v>176</v>
      </c>
      <c r="E70" s="768">
        <v>7958950</v>
      </c>
      <c r="F70" s="775">
        <v>5021008</v>
      </c>
      <c r="G70" s="768">
        <v>2937942</v>
      </c>
      <c r="H70" s="768">
        <v>8444465</v>
      </c>
      <c r="I70" s="768">
        <v>5216630</v>
      </c>
      <c r="J70" s="768">
        <v>3227835</v>
      </c>
      <c r="K70" s="768">
        <v>8989741</v>
      </c>
      <c r="L70" s="768">
        <v>5401724</v>
      </c>
      <c r="M70" s="768">
        <v>3588017</v>
      </c>
      <c r="N70" s="322"/>
      <c r="O70" s="322"/>
      <c r="P70" s="321"/>
      <c r="Q70" s="322"/>
      <c r="R70" s="322"/>
      <c r="S70" s="320"/>
      <c r="T70" s="320"/>
      <c r="U70" s="320"/>
      <c r="V70" s="320"/>
      <c r="W70" s="320"/>
      <c r="X70" s="320"/>
      <c r="Y70" s="318"/>
      <c r="Z70" s="318"/>
      <c r="AA70" s="318"/>
    </row>
    <row r="71" spans="2:27" ht="17.25" customHeight="1" x14ac:dyDescent="0.35">
      <c r="B71" s="897"/>
      <c r="C71" s="252"/>
      <c r="D71" s="304" t="s">
        <v>177</v>
      </c>
      <c r="E71" s="768">
        <v>2384690</v>
      </c>
      <c r="F71" s="768">
        <v>385207</v>
      </c>
      <c r="G71" s="768">
        <v>1999483</v>
      </c>
      <c r="H71" s="768">
        <v>2605321</v>
      </c>
      <c r="I71" s="768">
        <v>474497</v>
      </c>
      <c r="J71" s="768">
        <v>2130824</v>
      </c>
      <c r="K71" s="768">
        <v>2855390</v>
      </c>
      <c r="L71" s="768">
        <v>479862</v>
      </c>
      <c r="M71" s="768">
        <v>2375528</v>
      </c>
      <c r="N71" s="322"/>
      <c r="O71" s="322"/>
      <c r="P71" s="321"/>
      <c r="Q71" s="322"/>
      <c r="R71" s="322"/>
      <c r="S71" s="320"/>
      <c r="T71" s="320"/>
      <c r="U71" s="320"/>
      <c r="V71" s="320"/>
      <c r="W71" s="320"/>
      <c r="X71" s="320"/>
      <c r="Y71" s="318"/>
      <c r="Z71" s="318"/>
      <c r="AA71" s="318"/>
    </row>
    <row r="72" spans="2:27" ht="17.25" customHeight="1" x14ac:dyDescent="0.35">
      <c r="B72" s="897"/>
      <c r="C72" s="252"/>
      <c r="D72" s="304" t="s">
        <v>178</v>
      </c>
      <c r="E72" s="768">
        <v>1052990</v>
      </c>
      <c r="F72" s="768">
        <v>510147</v>
      </c>
      <c r="G72" s="768">
        <v>542843</v>
      </c>
      <c r="H72" s="768">
        <v>1182816</v>
      </c>
      <c r="I72" s="768">
        <v>528294</v>
      </c>
      <c r="J72" s="768">
        <v>654522</v>
      </c>
      <c r="K72" s="768">
        <v>1254853</v>
      </c>
      <c r="L72" s="768">
        <v>523596</v>
      </c>
      <c r="M72" s="768">
        <v>731257</v>
      </c>
      <c r="N72" s="322"/>
      <c r="O72" s="322"/>
      <c r="P72" s="321"/>
      <c r="Q72" s="322"/>
      <c r="R72" s="322"/>
      <c r="S72" s="320"/>
      <c r="T72" s="320"/>
      <c r="U72" s="320"/>
      <c r="V72" s="320"/>
      <c r="W72" s="320"/>
      <c r="X72" s="320"/>
      <c r="Y72" s="318"/>
      <c r="Z72" s="318"/>
      <c r="AA72" s="318"/>
    </row>
    <row r="73" spans="2:27" ht="17.25" customHeight="1" x14ac:dyDescent="0.35">
      <c r="B73" s="897"/>
      <c r="C73" s="252"/>
      <c r="D73" s="304" t="s">
        <v>179</v>
      </c>
      <c r="E73" s="768">
        <v>3996202</v>
      </c>
      <c r="F73" s="768">
        <v>3658241</v>
      </c>
      <c r="G73" s="768">
        <v>337961</v>
      </c>
      <c r="H73" s="768">
        <v>4081920</v>
      </c>
      <c r="I73" s="768">
        <v>3700501</v>
      </c>
      <c r="J73" s="768">
        <v>381419</v>
      </c>
      <c r="K73" s="768">
        <v>4274131</v>
      </c>
      <c r="L73" s="768">
        <v>3863262</v>
      </c>
      <c r="M73" s="768">
        <v>410869</v>
      </c>
      <c r="N73" s="322"/>
      <c r="O73" s="322"/>
      <c r="P73" s="323"/>
      <c r="Q73" s="322"/>
      <c r="R73" s="322"/>
      <c r="S73" s="320"/>
      <c r="T73" s="320"/>
      <c r="U73" s="320"/>
      <c r="V73" s="320"/>
      <c r="W73" s="320"/>
      <c r="X73" s="320"/>
      <c r="Y73" s="318"/>
      <c r="Z73" s="318"/>
      <c r="AA73" s="318"/>
    </row>
    <row r="74" spans="2:27" ht="17.25" customHeight="1" x14ac:dyDescent="0.35">
      <c r="B74" s="897"/>
      <c r="C74" s="252"/>
      <c r="D74" s="304" t="s">
        <v>180</v>
      </c>
      <c r="E74" s="768">
        <v>525068</v>
      </c>
      <c r="F74" s="768">
        <v>467413</v>
      </c>
      <c r="G74" s="768">
        <v>57655</v>
      </c>
      <c r="H74" s="768">
        <v>574408</v>
      </c>
      <c r="I74" s="768">
        <v>513338</v>
      </c>
      <c r="J74" s="768">
        <v>61070</v>
      </c>
      <c r="K74" s="768">
        <v>605367</v>
      </c>
      <c r="L74" s="768">
        <v>535004</v>
      </c>
      <c r="M74" s="768">
        <v>70363</v>
      </c>
      <c r="N74" s="322"/>
      <c r="O74" s="322"/>
      <c r="P74" s="323"/>
      <c r="Q74" s="322"/>
      <c r="R74" s="322"/>
      <c r="S74" s="320"/>
      <c r="T74" s="320"/>
      <c r="U74" s="320"/>
      <c r="V74" s="320"/>
      <c r="W74" s="320"/>
      <c r="X74" s="320"/>
      <c r="Y74" s="318"/>
      <c r="Z74" s="318"/>
      <c r="AA74" s="318"/>
    </row>
    <row r="75" spans="2:27" ht="17.25" customHeight="1" x14ac:dyDescent="0.35">
      <c r="B75" s="897"/>
      <c r="C75" s="252"/>
      <c r="D75" s="301" t="s">
        <v>181</v>
      </c>
      <c r="E75" s="768">
        <v>229531</v>
      </c>
      <c r="F75" s="768">
        <v>138751</v>
      </c>
      <c r="G75" s="768">
        <v>90780</v>
      </c>
      <c r="H75" s="768">
        <v>238338</v>
      </c>
      <c r="I75" s="804">
        <v>159683</v>
      </c>
      <c r="J75" s="768">
        <v>78655</v>
      </c>
      <c r="K75" s="768">
        <v>287581</v>
      </c>
      <c r="L75" s="768">
        <v>185137</v>
      </c>
      <c r="M75" s="768">
        <v>102444</v>
      </c>
      <c r="N75" s="322"/>
      <c r="O75" s="322"/>
      <c r="P75" s="321"/>
      <c r="Q75" s="322"/>
      <c r="R75" s="322"/>
      <c r="S75" s="320"/>
      <c r="T75" s="320"/>
      <c r="U75" s="320"/>
      <c r="V75" s="320"/>
      <c r="W75" s="320"/>
      <c r="X75" s="320"/>
      <c r="Y75" s="318"/>
      <c r="Z75" s="318"/>
      <c r="AA75" s="318"/>
    </row>
    <row r="76" spans="2:27" ht="17.25" customHeight="1" x14ac:dyDescent="0.35">
      <c r="B76" s="897"/>
      <c r="C76" s="252"/>
      <c r="D76" s="301" t="s">
        <v>182</v>
      </c>
      <c r="E76" s="768">
        <v>140525</v>
      </c>
      <c r="F76" s="768">
        <v>84882</v>
      </c>
      <c r="G76" s="768">
        <v>55643</v>
      </c>
      <c r="H76" s="768">
        <v>151789</v>
      </c>
      <c r="I76" s="804">
        <v>92017</v>
      </c>
      <c r="J76" s="768">
        <v>59772</v>
      </c>
      <c r="K76" s="768">
        <v>144519</v>
      </c>
      <c r="L76" s="768">
        <v>92549</v>
      </c>
      <c r="M76" s="768">
        <v>51970</v>
      </c>
      <c r="N76" s="322"/>
      <c r="O76" s="322"/>
      <c r="P76" s="323"/>
      <c r="Q76" s="322"/>
      <c r="R76" s="322"/>
      <c r="S76" s="320"/>
      <c r="T76" s="320"/>
      <c r="U76" s="320"/>
      <c r="V76" s="320"/>
      <c r="W76" s="320"/>
      <c r="X76" s="320"/>
      <c r="Y76" s="318"/>
      <c r="Z76" s="318"/>
      <c r="AA76" s="318"/>
    </row>
    <row r="77" spans="2:27" ht="17.25" customHeight="1" x14ac:dyDescent="0.35">
      <c r="B77" s="898"/>
      <c r="C77" s="253"/>
      <c r="D77" s="310" t="s">
        <v>14</v>
      </c>
      <c r="E77" s="319">
        <v>32971241</v>
      </c>
      <c r="F77" s="319">
        <v>23814818</v>
      </c>
      <c r="G77" s="319">
        <v>9156423</v>
      </c>
      <c r="H77" s="319">
        <v>34397759</v>
      </c>
      <c r="I77" s="319">
        <v>24533613</v>
      </c>
      <c r="J77" s="319">
        <v>9864146</v>
      </c>
      <c r="K77" s="319">
        <v>35745728</v>
      </c>
      <c r="L77" s="319">
        <v>25069032</v>
      </c>
      <c r="M77" s="319">
        <v>10676696</v>
      </c>
      <c r="N77" s="322"/>
      <c r="O77" s="322"/>
      <c r="P77" s="323"/>
      <c r="Q77" s="322"/>
      <c r="R77" s="322"/>
      <c r="S77" s="320"/>
      <c r="T77" s="320"/>
      <c r="U77" s="320"/>
      <c r="V77" s="320"/>
      <c r="W77" s="320"/>
      <c r="X77" s="320"/>
      <c r="Y77" s="318"/>
      <c r="Z77" s="318"/>
      <c r="AA77" s="318"/>
    </row>
    <row r="78" spans="2:27" ht="17.25" customHeight="1" x14ac:dyDescent="0.35">
      <c r="B78" s="899" t="s">
        <v>183</v>
      </c>
      <c r="C78" s="251"/>
      <c r="D78" s="296" t="s">
        <v>172</v>
      </c>
      <c r="E78" s="324">
        <v>767651</v>
      </c>
      <c r="F78" s="324">
        <v>290134</v>
      </c>
      <c r="G78" s="324">
        <v>477517</v>
      </c>
      <c r="H78" s="324">
        <v>859432</v>
      </c>
      <c r="I78" s="324">
        <v>354005</v>
      </c>
      <c r="J78" s="324">
        <v>505427</v>
      </c>
      <c r="K78" s="324">
        <v>893859</v>
      </c>
      <c r="L78" s="324">
        <v>421093</v>
      </c>
      <c r="M78" s="324">
        <v>472766</v>
      </c>
      <c r="N78" s="322"/>
      <c r="O78" s="322"/>
      <c r="P78" s="323"/>
      <c r="Q78" s="322"/>
      <c r="R78" s="322"/>
      <c r="S78" s="320"/>
      <c r="T78" s="320"/>
      <c r="U78" s="320"/>
      <c r="V78" s="320"/>
      <c r="W78" s="320"/>
      <c r="X78" s="320"/>
      <c r="Y78" s="318"/>
      <c r="Z78" s="318"/>
      <c r="AA78" s="318"/>
    </row>
    <row r="79" spans="2:27" ht="17.25" customHeight="1" x14ac:dyDescent="0.35">
      <c r="B79" s="900"/>
      <c r="C79" s="252"/>
      <c r="D79" s="296" t="s">
        <v>486</v>
      </c>
      <c r="E79" s="325">
        <v>1319756</v>
      </c>
      <c r="F79" s="325">
        <v>130411</v>
      </c>
      <c r="G79" s="325">
        <v>1189345</v>
      </c>
      <c r="H79" s="325">
        <v>1300693</v>
      </c>
      <c r="I79" s="325">
        <v>111656</v>
      </c>
      <c r="J79" s="325">
        <v>1189037</v>
      </c>
      <c r="K79" s="325">
        <v>1467886</v>
      </c>
      <c r="L79" s="325">
        <v>167582</v>
      </c>
      <c r="M79" s="325">
        <v>1300304</v>
      </c>
      <c r="N79" s="322"/>
      <c r="O79" s="322"/>
      <c r="P79" s="323"/>
      <c r="Q79" s="322"/>
      <c r="R79" s="322"/>
      <c r="S79" s="320"/>
      <c r="T79" s="320"/>
      <c r="U79" s="320"/>
      <c r="V79" s="320"/>
      <c r="W79" s="320"/>
      <c r="X79" s="320"/>
      <c r="Y79" s="318"/>
      <c r="Z79" s="318"/>
      <c r="AA79" s="318"/>
    </row>
    <row r="80" spans="2:27" ht="17.25" customHeight="1" x14ac:dyDescent="0.35">
      <c r="B80" s="900"/>
      <c r="C80" s="252"/>
      <c r="D80" s="296" t="s">
        <v>173</v>
      </c>
      <c r="E80" s="319">
        <v>6742196</v>
      </c>
      <c r="F80" s="319">
        <v>6342074</v>
      </c>
      <c r="G80" s="319">
        <v>400122</v>
      </c>
      <c r="H80" s="319">
        <f t="shared" ref="H80:M80" si="40">H81+H82</f>
        <v>6595096</v>
      </c>
      <c r="I80" s="319">
        <f t="shared" si="40"/>
        <v>6175585</v>
      </c>
      <c r="J80" s="319">
        <f t="shared" si="40"/>
        <v>419511</v>
      </c>
      <c r="K80" s="319">
        <f t="shared" si="40"/>
        <v>6987475</v>
      </c>
      <c r="L80" s="319">
        <f t="shared" si="40"/>
        <v>6485837</v>
      </c>
      <c r="M80" s="319">
        <f t="shared" si="40"/>
        <v>501638</v>
      </c>
      <c r="N80" s="322"/>
      <c r="O80" s="322"/>
      <c r="P80" s="321"/>
      <c r="Q80" s="322"/>
      <c r="R80" s="322"/>
      <c r="S80" s="320"/>
      <c r="T80" s="320"/>
      <c r="U80" s="320"/>
      <c r="V80" s="320"/>
      <c r="W80" s="320"/>
      <c r="X80" s="320"/>
      <c r="Y80" s="318"/>
      <c r="Z80" s="318"/>
      <c r="AA80" s="318"/>
    </row>
    <row r="81" spans="2:27" ht="17.25" customHeight="1" x14ac:dyDescent="0.35">
      <c r="B81" s="900"/>
      <c r="C81" s="252"/>
      <c r="D81" s="304" t="s">
        <v>174</v>
      </c>
      <c r="E81" s="319">
        <v>5674162</v>
      </c>
      <c r="F81" s="319">
        <v>5350129</v>
      </c>
      <c r="G81" s="319">
        <v>324033</v>
      </c>
      <c r="H81" s="319">
        <v>5412839</v>
      </c>
      <c r="I81" s="319">
        <v>5088697</v>
      </c>
      <c r="J81" s="319">
        <v>324142</v>
      </c>
      <c r="K81" s="319">
        <v>5710968</v>
      </c>
      <c r="L81" s="319">
        <v>5319309</v>
      </c>
      <c r="M81" s="319">
        <v>391659</v>
      </c>
      <c r="N81" s="322"/>
      <c r="O81" s="322"/>
      <c r="P81" s="321"/>
      <c r="Q81" s="322"/>
      <c r="R81" s="322"/>
      <c r="S81" s="320"/>
      <c r="T81" s="320"/>
      <c r="U81" s="320"/>
      <c r="V81" s="320"/>
      <c r="W81" s="320"/>
      <c r="X81" s="320"/>
      <c r="Y81" s="318"/>
      <c r="Z81" s="318"/>
      <c r="AA81" s="318"/>
    </row>
    <row r="82" spans="2:27" ht="17.25" customHeight="1" x14ac:dyDescent="0.35">
      <c r="B82" s="900"/>
      <c r="C82" s="252"/>
      <c r="D82" s="304" t="s">
        <v>175</v>
      </c>
      <c r="E82" s="319">
        <v>1068034</v>
      </c>
      <c r="F82" s="319">
        <v>991945</v>
      </c>
      <c r="G82" s="319">
        <v>76089</v>
      </c>
      <c r="H82" s="319">
        <v>1182257</v>
      </c>
      <c r="I82" s="319">
        <v>1086888</v>
      </c>
      <c r="J82" s="319">
        <v>95369</v>
      </c>
      <c r="K82" s="319">
        <v>1276507</v>
      </c>
      <c r="L82" s="319">
        <v>1166528</v>
      </c>
      <c r="M82" s="319">
        <v>109979</v>
      </c>
      <c r="N82" s="321"/>
      <c r="O82" s="321"/>
      <c r="P82" s="321"/>
      <c r="Q82" s="321"/>
      <c r="R82" s="321"/>
      <c r="S82" s="320"/>
      <c r="T82" s="320"/>
      <c r="U82" s="320"/>
      <c r="V82" s="320"/>
      <c r="W82" s="320"/>
      <c r="X82" s="320"/>
      <c r="Y82" s="318"/>
      <c r="Z82" s="318"/>
      <c r="AA82" s="318"/>
    </row>
    <row r="83" spans="2:27" ht="17.25" x14ac:dyDescent="0.35">
      <c r="B83" s="900"/>
      <c r="C83" s="252"/>
      <c r="D83" s="296" t="s">
        <v>176</v>
      </c>
      <c r="E83" s="768">
        <v>3501450</v>
      </c>
      <c r="F83" s="768">
        <v>2207356</v>
      </c>
      <c r="G83" s="768">
        <v>1294094</v>
      </c>
      <c r="H83" s="768">
        <v>3723346</v>
      </c>
      <c r="I83" s="768">
        <v>2274574</v>
      </c>
      <c r="J83" s="768">
        <v>1448772</v>
      </c>
      <c r="K83" s="768">
        <v>4052423</v>
      </c>
      <c r="L83" s="768">
        <v>2461263</v>
      </c>
      <c r="M83" s="768">
        <v>1591160</v>
      </c>
      <c r="N83" s="322"/>
      <c r="O83" s="322"/>
      <c r="P83" s="321"/>
      <c r="Q83" s="322"/>
      <c r="R83" s="322"/>
      <c r="S83" s="320"/>
      <c r="T83" s="320"/>
      <c r="U83" s="320"/>
      <c r="V83" s="320"/>
      <c r="W83" s="320"/>
      <c r="X83" s="320"/>
      <c r="Y83" s="318"/>
      <c r="Z83" s="318"/>
      <c r="AA83" s="318"/>
    </row>
    <row r="84" spans="2:27" ht="17.25" x14ac:dyDescent="0.35">
      <c r="B84" s="900"/>
      <c r="C84" s="252"/>
      <c r="D84" s="304" t="s">
        <v>177</v>
      </c>
      <c r="E84" s="768">
        <v>1081140</v>
      </c>
      <c r="F84" s="768">
        <v>162055</v>
      </c>
      <c r="G84" s="768">
        <v>919085</v>
      </c>
      <c r="H84" s="768">
        <v>1200543</v>
      </c>
      <c r="I84" s="768">
        <v>200546</v>
      </c>
      <c r="J84" s="768">
        <v>999997</v>
      </c>
      <c r="K84" s="768">
        <v>1301248</v>
      </c>
      <c r="L84" s="768">
        <v>199891</v>
      </c>
      <c r="M84" s="768">
        <v>1101357</v>
      </c>
      <c r="N84" s="322"/>
      <c r="O84" s="322"/>
      <c r="P84" s="321"/>
      <c r="Q84" s="322"/>
      <c r="R84" s="322"/>
      <c r="S84" s="320"/>
      <c r="T84" s="320"/>
      <c r="U84" s="320"/>
      <c r="V84" s="320"/>
      <c r="W84" s="320"/>
      <c r="X84" s="320"/>
      <c r="Y84" s="318"/>
      <c r="Z84" s="318"/>
      <c r="AA84" s="318"/>
    </row>
    <row r="85" spans="2:27" ht="17.25" x14ac:dyDescent="0.35">
      <c r="B85" s="900"/>
      <c r="C85" s="252"/>
      <c r="D85" s="304" t="s">
        <v>178</v>
      </c>
      <c r="E85" s="768">
        <v>346539</v>
      </c>
      <c r="F85" s="768">
        <v>135920</v>
      </c>
      <c r="G85" s="768">
        <v>210619</v>
      </c>
      <c r="H85" s="768">
        <v>414974</v>
      </c>
      <c r="I85" s="768">
        <v>146593</v>
      </c>
      <c r="J85" s="768">
        <v>268381</v>
      </c>
      <c r="K85" s="768">
        <v>426733</v>
      </c>
      <c r="L85" s="768">
        <v>164620</v>
      </c>
      <c r="M85" s="768">
        <v>262113</v>
      </c>
      <c r="N85" s="322"/>
      <c r="O85" s="322"/>
      <c r="P85" s="321"/>
      <c r="Q85" s="322"/>
      <c r="R85" s="322"/>
      <c r="S85" s="320"/>
      <c r="T85" s="320"/>
      <c r="U85" s="320"/>
      <c r="V85" s="320"/>
      <c r="W85" s="320"/>
      <c r="X85" s="320"/>
      <c r="Y85" s="318"/>
      <c r="Z85" s="318"/>
      <c r="AA85" s="318"/>
    </row>
    <row r="86" spans="2:27" ht="17.25" x14ac:dyDescent="0.35">
      <c r="B86" s="900"/>
      <c r="C86" s="252"/>
      <c r="D86" s="304" t="s">
        <v>179</v>
      </c>
      <c r="E86" s="768">
        <v>1836484</v>
      </c>
      <c r="F86" s="768">
        <v>1698852</v>
      </c>
      <c r="G86" s="768">
        <v>137632</v>
      </c>
      <c r="H86" s="768">
        <v>1856454</v>
      </c>
      <c r="I86" s="768">
        <v>1698983</v>
      </c>
      <c r="J86" s="768">
        <v>157471</v>
      </c>
      <c r="K86" s="768">
        <v>2073789</v>
      </c>
      <c r="L86" s="768">
        <v>1872630</v>
      </c>
      <c r="M86" s="768">
        <v>201159</v>
      </c>
      <c r="N86" s="322"/>
      <c r="O86" s="322"/>
      <c r="P86" s="323"/>
      <c r="Q86" s="322"/>
      <c r="R86" s="322"/>
      <c r="S86" s="320"/>
      <c r="T86" s="320"/>
      <c r="U86" s="320"/>
      <c r="V86" s="320"/>
      <c r="W86" s="320"/>
      <c r="X86" s="320"/>
      <c r="Y86" s="318"/>
      <c r="Z86" s="318"/>
      <c r="AA86" s="318"/>
    </row>
    <row r="87" spans="2:27" ht="17.25" x14ac:dyDescent="0.35">
      <c r="B87" s="900"/>
      <c r="C87" s="252"/>
      <c r="D87" s="304" t="s">
        <v>180</v>
      </c>
      <c r="E87" s="768">
        <v>237287</v>
      </c>
      <c r="F87" s="768">
        <v>210529</v>
      </c>
      <c r="G87" s="768">
        <v>26758</v>
      </c>
      <c r="H87" s="768">
        <v>251375</v>
      </c>
      <c r="I87" s="768">
        <v>228452</v>
      </c>
      <c r="J87" s="768">
        <v>22923</v>
      </c>
      <c r="K87" s="768">
        <v>250653</v>
      </c>
      <c r="L87" s="768">
        <v>224122</v>
      </c>
      <c r="M87" s="768">
        <v>26531</v>
      </c>
      <c r="N87" s="322"/>
      <c r="O87" s="322"/>
      <c r="P87" s="323"/>
      <c r="Q87" s="322"/>
      <c r="R87" s="322"/>
      <c r="S87" s="320"/>
      <c r="T87" s="320"/>
      <c r="U87" s="320"/>
      <c r="V87" s="320"/>
      <c r="W87" s="320"/>
      <c r="X87" s="320"/>
      <c r="Y87" s="318"/>
      <c r="Z87" s="318"/>
      <c r="AA87" s="318"/>
    </row>
    <row r="88" spans="2:27" ht="17.25" x14ac:dyDescent="0.35">
      <c r="B88" s="900"/>
      <c r="C88" s="252"/>
      <c r="D88" s="301" t="s">
        <v>181</v>
      </c>
      <c r="E88" s="768">
        <v>107054</v>
      </c>
      <c r="F88" s="768">
        <v>61603</v>
      </c>
      <c r="G88" s="768">
        <v>45451</v>
      </c>
      <c r="H88" s="768">
        <v>91022</v>
      </c>
      <c r="I88" s="768">
        <v>65363</v>
      </c>
      <c r="J88" s="768">
        <v>25659</v>
      </c>
      <c r="K88" s="768">
        <v>118717</v>
      </c>
      <c r="L88" s="768">
        <v>78681</v>
      </c>
      <c r="M88" s="768">
        <v>40036</v>
      </c>
      <c r="N88" s="322"/>
      <c r="O88" s="322"/>
      <c r="P88" s="321"/>
      <c r="Q88" s="322"/>
      <c r="R88" s="322"/>
      <c r="S88" s="320"/>
      <c r="T88" s="320"/>
      <c r="U88" s="320"/>
      <c r="V88" s="320"/>
      <c r="W88" s="320"/>
      <c r="X88" s="320"/>
      <c r="Y88" s="318"/>
      <c r="Z88" s="318"/>
      <c r="AA88" s="318"/>
    </row>
    <row r="89" spans="2:27" ht="17.25" x14ac:dyDescent="0.35">
      <c r="B89" s="900"/>
      <c r="C89" s="252"/>
      <c r="D89" s="301" t="s">
        <v>182</v>
      </c>
      <c r="E89" s="768">
        <v>13709</v>
      </c>
      <c r="F89" s="768">
        <v>8247</v>
      </c>
      <c r="G89" s="768">
        <v>5462</v>
      </c>
      <c r="H89" s="768">
        <v>14909</v>
      </c>
      <c r="I89" s="768">
        <v>9135</v>
      </c>
      <c r="J89" s="768">
        <v>5774</v>
      </c>
      <c r="K89" s="768">
        <v>20173</v>
      </c>
      <c r="L89" s="768">
        <v>11971</v>
      </c>
      <c r="M89" s="768">
        <v>8202</v>
      </c>
      <c r="N89" s="322"/>
      <c r="O89" s="322"/>
      <c r="P89" s="323"/>
      <c r="Q89" s="322"/>
      <c r="R89" s="322"/>
      <c r="S89" s="320"/>
      <c r="T89" s="320"/>
      <c r="U89" s="320"/>
      <c r="V89" s="320"/>
      <c r="W89" s="320"/>
      <c r="X89" s="320"/>
      <c r="Y89" s="318"/>
      <c r="Z89" s="318"/>
      <c r="AA89" s="318"/>
    </row>
    <row r="90" spans="2:27" ht="17.25" x14ac:dyDescent="0.35">
      <c r="B90" s="901"/>
      <c r="C90" s="253"/>
      <c r="D90" s="310" t="s">
        <v>14</v>
      </c>
      <c r="E90" s="319">
        <v>12451816</v>
      </c>
      <c r="F90" s="319">
        <v>9039825</v>
      </c>
      <c r="G90" s="319">
        <v>3411991</v>
      </c>
      <c r="H90" s="319">
        <v>12584498</v>
      </c>
      <c r="I90" s="319">
        <v>8990318</v>
      </c>
      <c r="J90" s="319">
        <v>3594180</v>
      </c>
      <c r="K90" s="319">
        <v>13540533</v>
      </c>
      <c r="L90" s="319">
        <v>9626427</v>
      </c>
      <c r="M90" s="319">
        <v>3914106</v>
      </c>
      <c r="N90" s="322"/>
      <c r="O90" s="322"/>
      <c r="P90" s="323"/>
      <c r="Q90" s="322"/>
      <c r="R90" s="322"/>
      <c r="S90" s="320"/>
      <c r="T90" s="320"/>
      <c r="U90" s="320"/>
      <c r="V90" s="320"/>
      <c r="W90" s="320"/>
      <c r="X90" s="320"/>
      <c r="Y90" s="318"/>
      <c r="Z90" s="318"/>
      <c r="AA90" s="318"/>
    </row>
    <row r="91" spans="2:27" ht="17.25" x14ac:dyDescent="0.35">
      <c r="B91" s="900" t="s">
        <v>184</v>
      </c>
      <c r="C91" s="252"/>
      <c r="D91" s="296" t="s">
        <v>172</v>
      </c>
      <c r="E91" s="324">
        <v>2759138</v>
      </c>
      <c r="F91" s="324">
        <v>1519573</v>
      </c>
      <c r="G91" s="324">
        <v>1239565</v>
      </c>
      <c r="H91" s="324">
        <v>3094046</v>
      </c>
      <c r="I91" s="324">
        <v>1732945</v>
      </c>
      <c r="J91" s="324">
        <v>1361101</v>
      </c>
      <c r="K91" s="324">
        <v>3324186</v>
      </c>
      <c r="L91" s="324">
        <v>1856099</v>
      </c>
      <c r="M91" s="324">
        <v>1468087</v>
      </c>
      <c r="N91" s="322"/>
      <c r="O91" s="322"/>
      <c r="P91" s="323"/>
      <c r="Q91" s="322"/>
      <c r="R91" s="322"/>
      <c r="S91" s="320"/>
      <c r="T91" s="320"/>
      <c r="U91" s="320"/>
      <c r="V91" s="320"/>
      <c r="W91" s="320"/>
      <c r="X91" s="320"/>
      <c r="Y91" s="318"/>
      <c r="Z91" s="318"/>
      <c r="AA91" s="318"/>
    </row>
    <row r="92" spans="2:27" ht="17.25" x14ac:dyDescent="0.35">
      <c r="B92" s="900"/>
      <c r="C92" s="252"/>
      <c r="D92" s="296" t="s">
        <v>486</v>
      </c>
      <c r="E92" s="319">
        <v>2391602</v>
      </c>
      <c r="F92" s="319">
        <v>379061</v>
      </c>
      <c r="G92" s="319">
        <v>2012541</v>
      </c>
      <c r="H92" s="319">
        <v>2585863</v>
      </c>
      <c r="I92" s="319">
        <v>399275</v>
      </c>
      <c r="J92" s="319">
        <v>2186588</v>
      </c>
      <c r="K92" s="319">
        <v>2739234</v>
      </c>
      <c r="L92" s="319">
        <v>423757</v>
      </c>
      <c r="M92" s="319">
        <v>2315477</v>
      </c>
      <c r="N92" s="322"/>
      <c r="O92" s="322"/>
      <c r="P92" s="323"/>
      <c r="Q92" s="322"/>
      <c r="R92" s="322"/>
      <c r="S92" s="320"/>
      <c r="T92" s="320"/>
      <c r="U92" s="320"/>
      <c r="V92" s="320"/>
      <c r="W92" s="320"/>
      <c r="X92" s="320"/>
      <c r="Y92" s="318"/>
      <c r="Z92" s="318"/>
      <c r="AA92" s="318"/>
    </row>
    <row r="93" spans="2:27" ht="17.25" x14ac:dyDescent="0.35">
      <c r="B93" s="900"/>
      <c r="C93" s="252"/>
      <c r="D93" s="296" t="s">
        <v>173</v>
      </c>
      <c r="E93" s="319">
        <v>10661892</v>
      </c>
      <c r="F93" s="319">
        <v>9908924</v>
      </c>
      <c r="G93" s="319">
        <v>752968</v>
      </c>
      <c r="H93" s="319">
        <f t="shared" ref="H93:M93" si="41">H94+H95</f>
        <v>11128037</v>
      </c>
      <c r="I93" s="319">
        <f t="shared" si="41"/>
        <v>10291817</v>
      </c>
      <c r="J93" s="319">
        <f t="shared" si="41"/>
        <v>836220</v>
      </c>
      <c r="K93" s="319">
        <f t="shared" si="41"/>
        <v>10911247</v>
      </c>
      <c r="L93" s="319">
        <f t="shared" si="41"/>
        <v>10035254</v>
      </c>
      <c r="M93" s="319">
        <f t="shared" si="41"/>
        <v>875993</v>
      </c>
      <c r="N93" s="322"/>
      <c r="O93" s="322"/>
      <c r="P93" s="321"/>
      <c r="Q93" s="322"/>
      <c r="R93" s="322"/>
      <c r="S93" s="320"/>
      <c r="T93" s="320"/>
      <c r="U93" s="320"/>
      <c r="V93" s="320"/>
      <c r="W93" s="320"/>
      <c r="X93" s="320"/>
      <c r="Y93" s="318"/>
      <c r="Z93" s="318"/>
      <c r="AA93" s="318"/>
    </row>
    <row r="94" spans="2:27" ht="17.25" x14ac:dyDescent="0.35">
      <c r="B94" s="900"/>
      <c r="C94" s="252"/>
      <c r="D94" s="304" t="s">
        <v>174</v>
      </c>
      <c r="E94" s="319">
        <v>8286624</v>
      </c>
      <c r="F94" s="319">
        <v>7761883</v>
      </c>
      <c r="G94" s="319">
        <v>524741</v>
      </c>
      <c r="H94" s="319">
        <v>8451032</v>
      </c>
      <c r="I94" s="319">
        <v>7865234</v>
      </c>
      <c r="J94" s="319">
        <v>585798</v>
      </c>
      <c r="K94" s="319">
        <v>8074533</v>
      </c>
      <c r="L94" s="319">
        <v>7483385</v>
      </c>
      <c r="M94" s="319">
        <v>591148</v>
      </c>
      <c r="N94" s="322"/>
      <c r="O94" s="322"/>
      <c r="P94" s="321"/>
      <c r="Q94" s="322"/>
      <c r="R94" s="322"/>
      <c r="S94" s="320"/>
      <c r="T94" s="320"/>
      <c r="U94" s="320"/>
      <c r="V94" s="320"/>
      <c r="W94" s="320"/>
      <c r="X94" s="320"/>
      <c r="Y94" s="318"/>
      <c r="Z94" s="318"/>
      <c r="AA94" s="318"/>
    </row>
    <row r="95" spans="2:27" ht="17.25" x14ac:dyDescent="0.35">
      <c r="B95" s="900"/>
      <c r="C95" s="252"/>
      <c r="D95" s="304" t="s">
        <v>175</v>
      </c>
      <c r="E95" s="319">
        <v>2375268</v>
      </c>
      <c r="F95" s="319">
        <v>2147041</v>
      </c>
      <c r="G95" s="319">
        <v>228227</v>
      </c>
      <c r="H95" s="319">
        <v>2677005</v>
      </c>
      <c r="I95" s="319">
        <v>2426583</v>
      </c>
      <c r="J95" s="319">
        <v>250422</v>
      </c>
      <c r="K95" s="319">
        <v>2836714</v>
      </c>
      <c r="L95" s="319">
        <v>2551869</v>
      </c>
      <c r="M95" s="319">
        <v>284845</v>
      </c>
      <c r="N95" s="321"/>
      <c r="O95" s="321"/>
      <c r="P95" s="321"/>
      <c r="Q95" s="321"/>
      <c r="R95" s="321"/>
      <c r="S95" s="320"/>
      <c r="T95" s="320"/>
      <c r="U95" s="320"/>
      <c r="V95" s="320"/>
      <c r="W95" s="320"/>
      <c r="X95" s="320"/>
      <c r="Y95" s="318"/>
      <c r="Z95" s="318"/>
      <c r="AA95" s="318"/>
    </row>
    <row r="96" spans="2:27" ht="17.25" x14ac:dyDescent="0.35">
      <c r="B96" s="900"/>
      <c r="C96" s="252"/>
      <c r="D96" s="296" t="s">
        <v>176</v>
      </c>
      <c r="E96" s="768">
        <v>4457500</v>
      </c>
      <c r="F96" s="768">
        <v>2813652</v>
      </c>
      <c r="G96" s="768">
        <v>1643848</v>
      </c>
      <c r="H96" s="768">
        <v>4721119</v>
      </c>
      <c r="I96" s="768">
        <v>2942056</v>
      </c>
      <c r="J96" s="768">
        <v>1779063</v>
      </c>
      <c r="K96" s="768">
        <v>4937318</v>
      </c>
      <c r="L96" s="768">
        <v>2940461</v>
      </c>
      <c r="M96" s="768">
        <v>1996857</v>
      </c>
      <c r="N96" s="322"/>
      <c r="O96" s="322"/>
      <c r="P96" s="321"/>
      <c r="Q96" s="322"/>
      <c r="R96" s="322"/>
      <c r="S96" s="320"/>
      <c r="T96" s="320"/>
      <c r="U96" s="320"/>
      <c r="V96" s="320"/>
      <c r="W96" s="320"/>
      <c r="X96" s="320"/>
      <c r="Y96" s="318"/>
      <c r="Z96" s="318"/>
      <c r="AA96" s="318"/>
    </row>
    <row r="97" spans="1:27" ht="17.25" x14ac:dyDescent="0.35">
      <c r="B97" s="900"/>
      <c r="C97" s="252"/>
      <c r="D97" s="304" t="s">
        <v>177</v>
      </c>
      <c r="E97" s="768">
        <v>1303550</v>
      </c>
      <c r="F97" s="768">
        <v>223152</v>
      </c>
      <c r="G97" s="768">
        <v>1080398</v>
      </c>
      <c r="H97" s="768">
        <v>1404778</v>
      </c>
      <c r="I97" s="768">
        <v>273951</v>
      </c>
      <c r="J97" s="768">
        <v>1130827</v>
      </c>
      <c r="K97" s="768">
        <v>1554142</v>
      </c>
      <c r="L97" s="768">
        <v>279971</v>
      </c>
      <c r="M97" s="768">
        <v>1274171</v>
      </c>
      <c r="N97" s="322"/>
      <c r="O97" s="322"/>
      <c r="P97" s="321"/>
      <c r="Q97" s="322"/>
      <c r="R97" s="322"/>
      <c r="S97" s="320"/>
      <c r="T97" s="320"/>
      <c r="U97" s="320"/>
      <c r="V97" s="320"/>
      <c r="W97" s="320"/>
      <c r="X97" s="320"/>
      <c r="Y97" s="318"/>
      <c r="Z97" s="318"/>
      <c r="AA97" s="318"/>
    </row>
    <row r="98" spans="1:27" ht="17.25" x14ac:dyDescent="0.35">
      <c r="B98" s="900"/>
      <c r="C98" s="252"/>
      <c r="D98" s="304" t="s">
        <v>178</v>
      </c>
      <c r="E98" s="768">
        <v>706451</v>
      </c>
      <c r="F98" s="768">
        <v>374227</v>
      </c>
      <c r="G98" s="768">
        <v>332224</v>
      </c>
      <c r="H98" s="768">
        <v>767842</v>
      </c>
      <c r="I98" s="768">
        <v>381701</v>
      </c>
      <c r="J98" s="768">
        <v>386141</v>
      </c>
      <c r="K98" s="768">
        <v>828120</v>
      </c>
      <c r="L98" s="768">
        <v>358976</v>
      </c>
      <c r="M98" s="768">
        <v>469144</v>
      </c>
      <c r="N98" s="322"/>
      <c r="O98" s="322"/>
      <c r="P98" s="321"/>
      <c r="Q98" s="322"/>
      <c r="R98" s="322"/>
      <c r="S98" s="320"/>
      <c r="T98" s="320"/>
      <c r="U98" s="320"/>
      <c r="V98" s="320"/>
      <c r="W98" s="320"/>
      <c r="X98" s="320"/>
      <c r="Y98" s="318"/>
      <c r="Z98" s="318"/>
      <c r="AA98" s="318"/>
    </row>
    <row r="99" spans="1:27" ht="17.25" x14ac:dyDescent="0.35">
      <c r="B99" s="900"/>
      <c r="C99" s="252"/>
      <c r="D99" s="304" t="s">
        <v>179</v>
      </c>
      <c r="E99" s="768">
        <v>2159718</v>
      </c>
      <c r="F99" s="768">
        <v>1959389</v>
      </c>
      <c r="G99" s="768">
        <v>200329</v>
      </c>
      <c r="H99" s="768">
        <v>2225466</v>
      </c>
      <c r="I99" s="768">
        <v>2001518</v>
      </c>
      <c r="J99" s="768">
        <v>223948</v>
      </c>
      <c r="K99" s="768">
        <v>2200342</v>
      </c>
      <c r="L99" s="768">
        <v>1990632</v>
      </c>
      <c r="M99" s="768">
        <v>209710</v>
      </c>
      <c r="N99" s="322"/>
      <c r="O99" s="322"/>
      <c r="P99" s="323"/>
      <c r="Q99" s="322"/>
      <c r="R99" s="322"/>
      <c r="S99" s="320"/>
      <c r="T99" s="320"/>
      <c r="U99" s="320"/>
      <c r="V99" s="320"/>
      <c r="W99" s="320"/>
      <c r="X99" s="320"/>
      <c r="Y99" s="318"/>
      <c r="Z99" s="318"/>
      <c r="AA99" s="318"/>
    </row>
    <row r="100" spans="1:27" ht="17.25" x14ac:dyDescent="0.35">
      <c r="B100" s="900"/>
      <c r="C100" s="252"/>
      <c r="D100" s="304" t="s">
        <v>180</v>
      </c>
      <c r="E100" s="768">
        <v>287781</v>
      </c>
      <c r="F100" s="768">
        <v>256884</v>
      </c>
      <c r="G100" s="768">
        <v>30897</v>
      </c>
      <c r="H100" s="768">
        <v>323033</v>
      </c>
      <c r="I100" s="768">
        <v>284886</v>
      </c>
      <c r="J100" s="768">
        <v>38147</v>
      </c>
      <c r="K100" s="768">
        <v>354714</v>
      </c>
      <c r="L100" s="768">
        <v>310882</v>
      </c>
      <c r="M100" s="768">
        <v>43832</v>
      </c>
      <c r="N100" s="322"/>
      <c r="O100" s="322"/>
      <c r="P100" s="323"/>
      <c r="Q100" s="322"/>
      <c r="R100" s="322"/>
      <c r="S100" s="320"/>
      <c r="T100" s="320"/>
      <c r="U100" s="320"/>
      <c r="V100" s="320"/>
      <c r="W100" s="320"/>
      <c r="X100" s="320"/>
      <c r="Y100" s="318"/>
      <c r="Z100" s="318"/>
      <c r="AA100" s="318"/>
    </row>
    <row r="101" spans="1:27" ht="17.25" x14ac:dyDescent="0.35">
      <c r="B101" s="900"/>
      <c r="C101" s="252"/>
      <c r="D101" s="301" t="s">
        <v>181</v>
      </c>
      <c r="E101" s="768">
        <v>122477</v>
      </c>
      <c r="F101" s="768">
        <v>77148</v>
      </c>
      <c r="G101" s="768">
        <v>45329</v>
      </c>
      <c r="H101" s="768">
        <v>147316</v>
      </c>
      <c r="I101" s="768">
        <v>94320</v>
      </c>
      <c r="J101" s="768">
        <v>52996</v>
      </c>
      <c r="K101" s="768">
        <v>168864</v>
      </c>
      <c r="L101" s="768">
        <v>106456</v>
      </c>
      <c r="M101" s="768">
        <v>62408</v>
      </c>
      <c r="N101" s="322"/>
      <c r="O101" s="322"/>
      <c r="P101" s="321"/>
      <c r="Q101" s="322"/>
      <c r="R101" s="322"/>
      <c r="S101" s="320"/>
      <c r="T101" s="320"/>
      <c r="U101" s="320"/>
      <c r="V101" s="320"/>
      <c r="W101" s="320"/>
      <c r="X101" s="320"/>
      <c r="Y101" s="318"/>
      <c r="Z101" s="318"/>
      <c r="AA101" s="318"/>
    </row>
    <row r="102" spans="1:27" ht="17.25" x14ac:dyDescent="0.35">
      <c r="B102" s="900"/>
      <c r="C102" s="252"/>
      <c r="D102" s="301" t="s">
        <v>182</v>
      </c>
      <c r="E102" s="768">
        <v>126816</v>
      </c>
      <c r="F102" s="768">
        <v>76635</v>
      </c>
      <c r="G102" s="768">
        <v>50181</v>
      </c>
      <c r="H102" s="768">
        <v>136880</v>
      </c>
      <c r="I102" s="768">
        <v>82882</v>
      </c>
      <c r="J102" s="768">
        <v>53998</v>
      </c>
      <c r="K102" s="768">
        <v>124346</v>
      </c>
      <c r="L102" s="768">
        <v>80578</v>
      </c>
      <c r="M102" s="768">
        <v>43768</v>
      </c>
      <c r="N102" s="322"/>
      <c r="O102" s="322"/>
      <c r="P102" s="323"/>
      <c r="Q102" s="322"/>
      <c r="R102" s="322"/>
      <c r="S102" s="320"/>
      <c r="T102" s="320"/>
      <c r="U102" s="320"/>
      <c r="V102" s="320"/>
      <c r="W102" s="320"/>
      <c r="X102" s="320"/>
      <c r="Y102" s="318"/>
      <c r="Z102" s="318"/>
      <c r="AA102" s="318"/>
    </row>
    <row r="103" spans="1:27" ht="18" thickBot="1" x14ac:dyDescent="0.4">
      <c r="B103" s="902"/>
      <c r="C103" s="255"/>
      <c r="D103" s="315" t="s">
        <v>14</v>
      </c>
      <c r="E103" s="319">
        <v>20519425</v>
      </c>
      <c r="F103" s="319">
        <v>14774993</v>
      </c>
      <c r="G103" s="319">
        <v>5744432</v>
      </c>
      <c r="H103" s="319">
        <v>21813261</v>
      </c>
      <c r="I103" s="319">
        <v>15543295</v>
      </c>
      <c r="J103" s="326">
        <v>6269966</v>
      </c>
      <c r="K103" s="326">
        <v>22205195</v>
      </c>
      <c r="L103" s="326">
        <v>15442605</v>
      </c>
      <c r="M103" s="326">
        <v>6762590</v>
      </c>
      <c r="N103" s="322"/>
      <c r="O103" s="322"/>
      <c r="P103" s="323"/>
      <c r="Q103" s="322"/>
      <c r="R103" s="322"/>
      <c r="S103" s="320"/>
      <c r="T103" s="320"/>
      <c r="U103" s="320"/>
      <c r="V103" s="320"/>
      <c r="W103" s="320"/>
      <c r="X103" s="320"/>
      <c r="Y103" s="318"/>
      <c r="Z103" s="318"/>
      <c r="AA103" s="318"/>
    </row>
    <row r="104" spans="1:27" ht="18" thickTop="1" x14ac:dyDescent="0.35">
      <c r="B104" s="213" t="s">
        <v>165</v>
      </c>
      <c r="C104" s="42"/>
      <c r="D104" s="42"/>
      <c r="E104" s="43"/>
      <c r="F104" s="43"/>
      <c r="G104" s="43"/>
      <c r="H104" s="43"/>
      <c r="I104" s="43"/>
      <c r="J104" s="69"/>
      <c r="K104" s="69"/>
      <c r="L104" s="307"/>
      <c r="M104" s="323"/>
      <c r="N104" s="322"/>
      <c r="O104" s="322"/>
      <c r="P104" s="323"/>
      <c r="Q104" s="322"/>
      <c r="R104" s="322"/>
      <c r="S104" s="320"/>
      <c r="T104" s="320"/>
      <c r="U104" s="320"/>
      <c r="V104" s="320"/>
      <c r="W104" s="320"/>
      <c r="X104" s="320"/>
      <c r="Y104" s="318"/>
      <c r="Z104" s="318"/>
      <c r="AA104" s="318"/>
    </row>
    <row r="105" spans="1:27" s="62" customFormat="1" ht="17.25" x14ac:dyDescent="0.35">
      <c r="E105" s="663"/>
      <c r="F105" s="663"/>
      <c r="G105" s="663"/>
      <c r="H105" s="663"/>
      <c r="I105" s="663"/>
      <c r="K105" s="663"/>
      <c r="L105" s="797"/>
      <c r="M105" s="798"/>
      <c r="N105" s="799"/>
      <c r="O105" s="799"/>
      <c r="P105" s="798"/>
      <c r="Q105" s="799"/>
      <c r="R105" s="799"/>
    </row>
    <row r="106" spans="1:27" s="62" customFormat="1" x14ac:dyDescent="0.3">
      <c r="A106" s="136"/>
      <c r="B106" s="872">
        <v>2016</v>
      </c>
      <c r="C106" s="872"/>
      <c r="D106" s="872"/>
      <c r="E106" s="872"/>
      <c r="F106" s="872">
        <v>2018</v>
      </c>
      <c r="G106" s="872"/>
      <c r="H106" s="872"/>
      <c r="I106" s="872"/>
      <c r="J106" s="872">
        <v>2020</v>
      </c>
      <c r="K106" s="872"/>
      <c r="L106" s="872"/>
      <c r="M106" s="872"/>
    </row>
    <row r="107" spans="1:27" s="62" customFormat="1" x14ac:dyDescent="0.3">
      <c r="A107" s="136"/>
      <c r="B107" s="872" t="s">
        <v>185</v>
      </c>
      <c r="C107" s="872"/>
      <c r="D107" s="872" t="s">
        <v>186</v>
      </c>
      <c r="E107" s="872"/>
      <c r="F107" s="872" t="s">
        <v>185</v>
      </c>
      <c r="G107" s="872"/>
      <c r="H107" s="872" t="s">
        <v>186</v>
      </c>
      <c r="I107" s="872"/>
      <c r="J107" s="872" t="s">
        <v>185</v>
      </c>
      <c r="K107" s="872"/>
      <c r="L107" s="872" t="s">
        <v>186</v>
      </c>
      <c r="M107" s="872"/>
    </row>
    <row r="108" spans="1:27" s="62" customFormat="1" x14ac:dyDescent="0.3">
      <c r="A108" s="136"/>
      <c r="B108" s="136" t="s">
        <v>27</v>
      </c>
      <c r="C108" s="136" t="s">
        <v>28</v>
      </c>
      <c r="D108" s="136" t="s">
        <v>27</v>
      </c>
      <c r="E108" s="136" t="s">
        <v>28</v>
      </c>
      <c r="F108" s="136" t="s">
        <v>27</v>
      </c>
      <c r="G108" s="136" t="s">
        <v>28</v>
      </c>
      <c r="H108" s="136" t="s">
        <v>27</v>
      </c>
      <c r="I108" s="136" t="s">
        <v>28</v>
      </c>
      <c r="J108" s="136" t="s">
        <v>27</v>
      </c>
      <c r="K108" s="136" t="s">
        <v>28</v>
      </c>
      <c r="L108" s="136" t="s">
        <v>27</v>
      </c>
      <c r="M108" s="136" t="s">
        <v>28</v>
      </c>
    </row>
    <row r="109" spans="1:27" s="62" customFormat="1" x14ac:dyDescent="0.3">
      <c r="A109" s="136"/>
      <c r="B109" s="136"/>
      <c r="C109" s="136"/>
      <c r="D109" s="136"/>
      <c r="E109" s="136"/>
      <c r="F109" s="136"/>
      <c r="G109" s="136"/>
      <c r="H109" s="803"/>
      <c r="I109" s="803"/>
      <c r="J109" s="803"/>
      <c r="K109" s="803"/>
      <c r="L109" s="803"/>
      <c r="M109" s="803"/>
    </row>
    <row r="110" spans="1:27" s="62" customFormat="1" x14ac:dyDescent="0.3">
      <c r="A110" s="136"/>
      <c r="B110" s="136"/>
      <c r="C110" s="136"/>
      <c r="D110" s="136"/>
      <c r="E110" s="136"/>
      <c r="F110" s="136"/>
      <c r="G110" s="136"/>
      <c r="H110" s="803"/>
      <c r="I110" s="803"/>
      <c r="J110" s="803"/>
      <c r="K110" s="803"/>
      <c r="L110" s="803"/>
      <c r="M110" s="803"/>
    </row>
    <row r="111" spans="1:27" s="62" customFormat="1" x14ac:dyDescent="0.3">
      <c r="H111" s="800"/>
      <c r="I111" s="800"/>
      <c r="J111" s="800"/>
      <c r="K111" s="800"/>
      <c r="L111" s="800"/>
      <c r="M111" s="800"/>
    </row>
    <row r="112" spans="1:27" s="62" customFormat="1" x14ac:dyDescent="0.3"/>
    <row r="113" s="62" customFormat="1" x14ac:dyDescent="0.3"/>
    <row r="114" s="62" customFormat="1" x14ac:dyDescent="0.3"/>
    <row r="115" s="62" customFormat="1" x14ac:dyDescent="0.3"/>
    <row r="116" s="62" customFormat="1" x14ac:dyDescent="0.3"/>
    <row r="117" s="62" customFormat="1" x14ac:dyDescent="0.3"/>
    <row r="118" s="62" customFormat="1" x14ac:dyDescent="0.3"/>
    <row r="119" s="62" customFormat="1" x14ac:dyDescent="0.3"/>
    <row r="120" s="62" customFormat="1" x14ac:dyDescent="0.3"/>
    <row r="121" s="62" customFormat="1" x14ac:dyDescent="0.3"/>
    <row r="122" s="62" customFormat="1" x14ac:dyDescent="0.3"/>
    <row r="123" s="62" customFormat="1" x14ac:dyDescent="0.3"/>
  </sheetData>
  <mergeCells count="35">
    <mergeCell ref="K63:M63"/>
    <mergeCell ref="B61:M61"/>
    <mergeCell ref="B60:M60"/>
    <mergeCell ref="E16:G16"/>
    <mergeCell ref="B14:M14"/>
    <mergeCell ref="K16:M16"/>
    <mergeCell ref="B16:B17"/>
    <mergeCell ref="D16:D17"/>
    <mergeCell ref="H16:J16"/>
    <mergeCell ref="B44:B56"/>
    <mergeCell ref="B63:B64"/>
    <mergeCell ref="D63:D64"/>
    <mergeCell ref="H63:J63"/>
    <mergeCell ref="E63:G63"/>
    <mergeCell ref="B78:B90"/>
    <mergeCell ref="B91:B103"/>
    <mergeCell ref="F106:I106"/>
    <mergeCell ref="J106:M106"/>
    <mergeCell ref="B106:E106"/>
    <mergeCell ref="B107:C107"/>
    <mergeCell ref="D107:E107"/>
    <mergeCell ref="B13:M13"/>
    <mergeCell ref="D5:J5"/>
    <mergeCell ref="D6:J6"/>
    <mergeCell ref="D7:J7"/>
    <mergeCell ref="D8:J8"/>
    <mergeCell ref="D9:J9"/>
    <mergeCell ref="D10:J10"/>
    <mergeCell ref="F107:G107"/>
    <mergeCell ref="H107:I107"/>
    <mergeCell ref="J107:K107"/>
    <mergeCell ref="L107:M107"/>
    <mergeCell ref="B18:B30"/>
    <mergeCell ref="B31:B43"/>
    <mergeCell ref="B65:B77"/>
  </mergeCells>
  <hyperlinks>
    <hyperlink ref="B3" location="ÍNDICE!A1" display="[regresar]" xr:uid="{00000000-0004-0000-0500-000000000000}"/>
  </hyperlinks>
  <pageMargins left="0.7" right="0.7" top="0.75" bottom="0.75" header="0.3" footer="0.3"/>
  <pageSetup orientation="portrait" r:id="rId1"/>
  <ignoredErrors>
    <ignoredError sqref="P34" evalErro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S113"/>
  <sheetViews>
    <sheetView showGridLines="0" topLeftCell="A2" zoomScale="85" zoomScaleNormal="85" workbookViewId="0">
      <selection activeCell="B2" sqref="B2"/>
    </sheetView>
  </sheetViews>
  <sheetFormatPr baseColWidth="10" defaultColWidth="11.42578125" defaultRowHeight="16.5" x14ac:dyDescent="0.3"/>
  <cols>
    <col min="1" max="1" width="2.28515625" style="609" customWidth="1"/>
    <col min="2" max="2" width="20.7109375" style="609" customWidth="1"/>
    <col min="3" max="3" width="0.85546875" style="609" customWidth="1"/>
    <col min="4" max="4" width="26" style="609" customWidth="1"/>
    <col min="5" max="24" width="13.7109375" style="609" customWidth="1"/>
    <col min="25" max="16384" width="11.42578125" style="609"/>
  </cols>
  <sheetData>
    <row r="1" spans="2:2" ht="16.5" customHeight="1" x14ac:dyDescent="0.3"/>
    <row r="2" spans="2:2" ht="17.25" customHeight="1" x14ac:dyDescent="0.3">
      <c r="B2" s="1" t="s">
        <v>167</v>
      </c>
    </row>
    <row r="3" spans="2:2" ht="17.25" customHeight="1" x14ac:dyDescent="0.3">
      <c r="B3" s="3" t="s">
        <v>126</v>
      </c>
    </row>
    <row r="4" spans="2:2" ht="17.25" customHeight="1" x14ac:dyDescent="0.3"/>
    <row r="5" spans="2:2" ht="17.25" customHeight="1" x14ac:dyDescent="0.3"/>
    <row r="6" spans="2:2" ht="17.25" customHeight="1" x14ac:dyDescent="0.3"/>
    <row r="7" spans="2:2" ht="17.25" customHeight="1" x14ac:dyDescent="0.3"/>
    <row r="8" spans="2:2" ht="17.25" customHeight="1" x14ac:dyDescent="0.3"/>
    <row r="9" spans="2:2" ht="17.25" customHeight="1" x14ac:dyDescent="0.3"/>
    <row r="10" spans="2:2" ht="17.25" customHeight="1" x14ac:dyDescent="0.3"/>
    <row r="11" spans="2:2" ht="17.25" customHeight="1" x14ac:dyDescent="0.3"/>
    <row r="12" spans="2:2" ht="17.25" customHeight="1" x14ac:dyDescent="0.3"/>
    <row r="13" spans="2:2" ht="17.25" customHeight="1" x14ac:dyDescent="0.3"/>
    <row r="14" spans="2:2" ht="17.25" customHeight="1" x14ac:dyDescent="0.3"/>
    <row r="15" spans="2:2" ht="17.25" customHeight="1" x14ac:dyDescent="0.3"/>
    <row r="16" spans="2:2" ht="17.25" customHeight="1" x14ac:dyDescent="0.3"/>
    <row r="17" spans="19:19" ht="17.25" customHeight="1" x14ac:dyDescent="0.3"/>
    <row r="18" spans="19:19" ht="17.25" customHeight="1" x14ac:dyDescent="0.3"/>
    <row r="19" spans="19:19" ht="17.25" customHeight="1" x14ac:dyDescent="0.3">
      <c r="S19" s="695"/>
    </row>
    <row r="20" spans="19:19" ht="17.25" customHeight="1" x14ac:dyDescent="0.3"/>
    <row r="21" spans="19:19" ht="17.25" customHeight="1" x14ac:dyDescent="0.3"/>
    <row r="22" spans="19:19" ht="17.25" customHeight="1" x14ac:dyDescent="0.3"/>
    <row r="23" spans="19:19" ht="17.25" customHeight="1" x14ac:dyDescent="0.3"/>
    <row r="24" spans="19:19" ht="17.25" customHeight="1" x14ac:dyDescent="0.3"/>
    <row r="25" spans="19:19" ht="17.25" customHeight="1" x14ac:dyDescent="0.3"/>
    <row r="26" spans="19:19" ht="17.25" customHeight="1" x14ac:dyDescent="0.3"/>
    <row r="27" spans="19:19" ht="17.25" customHeight="1" x14ac:dyDescent="0.3"/>
    <row r="28" spans="19:19" ht="17.25" customHeight="1" x14ac:dyDescent="0.3"/>
    <row r="29" spans="19:19" ht="17.25" customHeight="1" x14ac:dyDescent="0.3"/>
    <row r="30" spans="19:19" ht="17.25" customHeight="1" x14ac:dyDescent="0.3"/>
    <row r="31" spans="19:19" ht="17.25" customHeight="1" x14ac:dyDescent="0.3"/>
    <row r="32" spans="19:19" ht="17.25" customHeight="1" x14ac:dyDescent="0.3"/>
    <row r="33" ht="17.25" customHeight="1" x14ac:dyDescent="0.3"/>
    <row r="34" ht="17.25" customHeight="1" x14ac:dyDescent="0.3"/>
    <row r="35" ht="17.25" customHeight="1" x14ac:dyDescent="0.3"/>
    <row r="36" ht="17.25" customHeight="1" x14ac:dyDescent="0.3"/>
    <row r="37" ht="17.25" customHeight="1" x14ac:dyDescent="0.3"/>
    <row r="38" ht="17.25" customHeight="1" x14ac:dyDescent="0.3"/>
    <row r="39" ht="17.25" customHeight="1" x14ac:dyDescent="0.3"/>
    <row r="40" ht="17.25" customHeight="1" x14ac:dyDescent="0.3"/>
    <row r="41" ht="17.25" customHeight="1" x14ac:dyDescent="0.3"/>
    <row r="42" ht="17.25" customHeight="1" x14ac:dyDescent="0.3"/>
    <row r="43" ht="17.25" customHeight="1" x14ac:dyDescent="0.3"/>
    <row r="44" ht="17.25" customHeight="1" x14ac:dyDescent="0.3"/>
    <row r="45" ht="17.25" customHeight="1" x14ac:dyDescent="0.3"/>
    <row r="46" ht="17.25" customHeight="1" x14ac:dyDescent="0.3"/>
    <row r="47" ht="17.25" customHeight="1" x14ac:dyDescent="0.3"/>
    <row r="48" ht="17.25" customHeight="1" x14ac:dyDescent="0.3"/>
    <row r="49" ht="17.25" customHeight="1" x14ac:dyDescent="0.3"/>
    <row r="50" ht="17.25" customHeight="1" x14ac:dyDescent="0.3"/>
    <row r="51" ht="17.25" customHeight="1" x14ac:dyDescent="0.3"/>
    <row r="52" ht="17.25" customHeight="1" x14ac:dyDescent="0.3"/>
    <row r="53" ht="17.25" customHeight="1" x14ac:dyDescent="0.3"/>
    <row r="54" ht="17.25" customHeight="1" x14ac:dyDescent="0.3"/>
    <row r="55" ht="17.25" customHeight="1" x14ac:dyDescent="0.3"/>
    <row r="56" ht="17.25" customHeight="1" x14ac:dyDescent="0.3"/>
    <row r="57" ht="17.25" customHeight="1" x14ac:dyDescent="0.3"/>
    <row r="58" ht="17.25" customHeight="1" x14ac:dyDescent="0.3"/>
    <row r="59" ht="17.25" customHeight="1" x14ac:dyDescent="0.3"/>
    <row r="60" ht="17.25" customHeight="1" x14ac:dyDescent="0.3"/>
    <row r="61" ht="17.25" customHeight="1" x14ac:dyDescent="0.3"/>
    <row r="62" ht="17.25" customHeight="1" x14ac:dyDescent="0.3"/>
    <row r="63" ht="17.25" customHeight="1" x14ac:dyDescent="0.3"/>
    <row r="64" ht="17.25" customHeight="1" x14ac:dyDescent="0.3"/>
    <row r="65" ht="17.25" customHeight="1" x14ac:dyDescent="0.3"/>
    <row r="66" ht="17.25" customHeight="1" x14ac:dyDescent="0.3"/>
    <row r="67" ht="17.25" customHeight="1" x14ac:dyDescent="0.3"/>
    <row r="68" ht="17.25" customHeight="1" x14ac:dyDescent="0.3"/>
    <row r="69" ht="17.25" customHeight="1" x14ac:dyDescent="0.3"/>
    <row r="70" ht="17.25" customHeight="1" x14ac:dyDescent="0.3"/>
    <row r="71" ht="17.25" customHeight="1" x14ac:dyDescent="0.3"/>
    <row r="72" ht="17.25" customHeight="1" x14ac:dyDescent="0.3"/>
    <row r="73" ht="17.25" customHeight="1" x14ac:dyDescent="0.3"/>
    <row r="74" ht="17.25" customHeight="1" x14ac:dyDescent="0.3"/>
    <row r="75" ht="17.25" customHeight="1" x14ac:dyDescent="0.3"/>
    <row r="76" ht="17.25" customHeight="1" x14ac:dyDescent="0.3"/>
    <row r="77" ht="17.25" customHeight="1" x14ac:dyDescent="0.3"/>
    <row r="78" ht="17.25" customHeight="1" x14ac:dyDescent="0.3"/>
    <row r="79" ht="17.25" customHeight="1" x14ac:dyDescent="0.3"/>
    <row r="80" ht="17.25" customHeight="1" x14ac:dyDescent="0.3"/>
    <row r="81" ht="17.25" customHeight="1" x14ac:dyDescent="0.3"/>
    <row r="82" ht="17.25" customHeight="1" x14ac:dyDescent="0.3"/>
    <row r="83" ht="17.25" customHeight="1" x14ac:dyDescent="0.3"/>
    <row r="84" ht="17.25" customHeight="1" x14ac:dyDescent="0.3"/>
    <row r="85" ht="17.25" customHeight="1" x14ac:dyDescent="0.3"/>
    <row r="86" ht="17.25" customHeight="1" x14ac:dyDescent="0.3"/>
    <row r="87" ht="17.25" customHeight="1" x14ac:dyDescent="0.3"/>
    <row r="88" ht="17.25" customHeight="1" x14ac:dyDescent="0.3"/>
    <row r="89" ht="17.25" customHeight="1" x14ac:dyDescent="0.3"/>
    <row r="90" ht="17.25" customHeight="1" x14ac:dyDescent="0.3"/>
    <row r="91" ht="17.25" customHeight="1" x14ac:dyDescent="0.3"/>
    <row r="92" ht="17.25" customHeight="1" x14ac:dyDescent="0.3"/>
    <row r="93" ht="17.25" customHeight="1" x14ac:dyDescent="0.3"/>
    <row r="94" ht="17.25" customHeight="1" x14ac:dyDescent="0.3"/>
    <row r="95" ht="17.25" customHeight="1" x14ac:dyDescent="0.3"/>
    <row r="96" ht="17.25" customHeight="1" x14ac:dyDescent="0.3"/>
    <row r="97" ht="17.25" customHeight="1" x14ac:dyDescent="0.3"/>
    <row r="98" ht="17.25" customHeight="1" x14ac:dyDescent="0.3"/>
    <row r="99" ht="17.25" customHeight="1" x14ac:dyDescent="0.3"/>
    <row r="100" ht="17.25" customHeight="1" x14ac:dyDescent="0.3"/>
    <row r="101" ht="17.25" customHeight="1" x14ac:dyDescent="0.3"/>
    <row r="102" ht="17.25" customHeight="1" x14ac:dyDescent="0.3"/>
    <row r="103" ht="17.25" customHeight="1" x14ac:dyDescent="0.3"/>
    <row r="104" ht="17.25" customHeight="1" x14ac:dyDescent="0.3"/>
    <row r="105" ht="17.25" customHeight="1" x14ac:dyDescent="0.3"/>
    <row r="106" ht="16.5" customHeight="1" x14ac:dyDescent="0.3"/>
    <row r="107" ht="16.5" customHeight="1" x14ac:dyDescent="0.3"/>
    <row r="108" ht="16.5" customHeight="1" x14ac:dyDescent="0.3"/>
    <row r="109" ht="16.5" customHeight="1" x14ac:dyDescent="0.3"/>
    <row r="110" ht="16.5" customHeight="1" x14ac:dyDescent="0.3"/>
    <row r="111" ht="16.5" customHeight="1" x14ac:dyDescent="0.3"/>
    <row r="112" ht="16.5" customHeight="1" x14ac:dyDescent="0.3"/>
    <row r="113" ht="16.5" customHeight="1" x14ac:dyDescent="0.3"/>
  </sheetData>
  <hyperlinks>
    <hyperlink ref="B3" location="ÍNDICE!A1" display="[regresar]" xr:uid="{00000000-0004-0000-0600-000000000000}"/>
  </hyperlink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Y52"/>
  <sheetViews>
    <sheetView showGridLines="0" topLeftCell="A2" zoomScale="85" zoomScaleNormal="85" workbookViewId="0">
      <selection activeCell="B2" sqref="B2"/>
    </sheetView>
  </sheetViews>
  <sheetFormatPr baseColWidth="10" defaultColWidth="11.42578125" defaultRowHeight="16.5" x14ac:dyDescent="0.3"/>
  <cols>
    <col min="1" max="1" width="2.28515625" style="2" customWidth="1"/>
    <col min="2" max="2" width="20.7109375" style="2" customWidth="1"/>
    <col min="3" max="3" width="0.85546875" style="2" customWidth="1"/>
    <col min="4" max="4" width="29.42578125" style="2" customWidth="1"/>
    <col min="5" max="7" width="13.7109375" style="2" customWidth="1"/>
    <col min="8" max="8" width="15.140625" style="2" customWidth="1"/>
    <col min="9" max="32" width="13.7109375" style="2" customWidth="1"/>
    <col min="33" max="16384" width="11.42578125" style="2"/>
  </cols>
  <sheetData>
    <row r="1" spans="2:23" x14ac:dyDescent="0.3">
      <c r="K1" s="62"/>
    </row>
    <row r="2" spans="2:23" ht="18.75" customHeight="1" x14ac:dyDescent="0.3">
      <c r="B2" s="1" t="s">
        <v>405</v>
      </c>
    </row>
    <row r="3" spans="2:23" ht="20.25" customHeight="1" x14ac:dyDescent="0.3">
      <c r="B3" s="606" t="s">
        <v>126</v>
      </c>
    </row>
    <row r="5" spans="2:23" ht="52.5" customHeight="1" x14ac:dyDescent="0.3">
      <c r="B5" s="256" t="s">
        <v>0</v>
      </c>
      <c r="C5" s="5"/>
      <c r="D5" s="873" t="s">
        <v>190</v>
      </c>
      <c r="E5" s="874"/>
      <c r="F5" s="874"/>
      <c r="G5" s="874"/>
      <c r="H5" s="874"/>
      <c r="I5" s="874"/>
      <c r="J5" s="875"/>
    </row>
    <row r="6" spans="2:23" ht="15" customHeight="1" x14ac:dyDescent="0.3">
      <c r="B6" s="257" t="s">
        <v>1</v>
      </c>
      <c r="C6" s="8"/>
      <c r="D6" s="894" t="s">
        <v>19</v>
      </c>
      <c r="E6" s="895"/>
      <c r="F6" s="895"/>
      <c r="G6" s="895"/>
      <c r="H6" s="895"/>
      <c r="I6" s="895"/>
      <c r="J6" s="896"/>
      <c r="W6" s="180"/>
    </row>
    <row r="7" spans="2:23" ht="73.5" customHeight="1" x14ac:dyDescent="0.3">
      <c r="B7" s="260" t="s">
        <v>3</v>
      </c>
      <c r="C7" s="8"/>
      <c r="D7" s="912" t="s">
        <v>398</v>
      </c>
      <c r="E7" s="913"/>
      <c r="F7" s="913"/>
      <c r="G7" s="913"/>
      <c r="H7" s="913"/>
      <c r="I7" s="913"/>
      <c r="J7" s="914"/>
      <c r="W7" s="179"/>
    </row>
    <row r="8" spans="2:23" ht="92.25" customHeight="1" x14ac:dyDescent="0.3">
      <c r="B8" s="257" t="s">
        <v>4</v>
      </c>
      <c r="C8" s="8"/>
      <c r="D8" s="915" t="s">
        <v>152</v>
      </c>
      <c r="E8" s="916"/>
      <c r="F8" s="916"/>
      <c r="G8" s="916"/>
      <c r="H8" s="916"/>
      <c r="I8" s="916"/>
      <c r="J8" s="917"/>
    </row>
    <row r="9" spans="2:23" ht="40.5" customHeight="1" x14ac:dyDescent="0.3">
      <c r="B9" s="935" t="s">
        <v>5</v>
      </c>
      <c r="C9" s="8"/>
      <c r="D9" s="927" t="s">
        <v>409</v>
      </c>
      <c r="E9" s="928"/>
      <c r="F9" s="928"/>
      <c r="G9" s="928"/>
      <c r="H9" s="928"/>
      <c r="I9" s="928"/>
      <c r="J9" s="929"/>
    </row>
    <row r="10" spans="2:23" ht="38.25" customHeight="1" x14ac:dyDescent="0.3">
      <c r="B10" s="936"/>
      <c r="C10" s="8"/>
      <c r="D10" s="930" t="s">
        <v>273</v>
      </c>
      <c r="E10" s="931"/>
      <c r="F10" s="931"/>
      <c r="G10" s="931"/>
      <c r="H10" s="931"/>
      <c r="I10" s="931"/>
      <c r="J10" s="932"/>
    </row>
    <row r="11" spans="2:23" x14ac:dyDescent="0.3">
      <c r="B11" s="257" t="s">
        <v>6</v>
      </c>
      <c r="C11" s="8"/>
      <c r="D11" s="915" t="s">
        <v>166</v>
      </c>
      <c r="E11" s="916"/>
      <c r="F11" s="916"/>
      <c r="G11" s="916"/>
      <c r="H11" s="916"/>
      <c r="I11" s="916"/>
      <c r="J11" s="917"/>
    </row>
    <row r="12" spans="2:23" x14ac:dyDescent="0.3">
      <c r="B12" s="937"/>
      <c r="C12" s="937"/>
      <c r="D12" s="937"/>
      <c r="E12" s="937"/>
      <c r="F12" s="937"/>
      <c r="G12" s="937"/>
      <c r="H12" s="937"/>
    </row>
    <row r="14" spans="2:23" x14ac:dyDescent="0.3">
      <c r="B14" s="903" t="s">
        <v>30</v>
      </c>
      <c r="C14" s="903"/>
      <c r="D14" s="903"/>
      <c r="E14" s="903"/>
      <c r="F14" s="903"/>
      <c r="G14" s="903"/>
      <c r="H14" s="903"/>
      <c r="I14" s="903"/>
      <c r="J14" s="903"/>
      <c r="K14" s="903"/>
      <c r="L14" s="903"/>
      <c r="M14" s="903"/>
      <c r="N14" s="292"/>
      <c r="O14" s="292"/>
      <c r="P14" s="292"/>
      <c r="Q14" s="292"/>
      <c r="R14" s="292"/>
      <c r="S14" s="292"/>
      <c r="T14" s="292"/>
      <c r="U14" s="292"/>
      <c r="V14" s="292"/>
    </row>
    <row r="15" spans="2:23" ht="30.75" customHeight="1" x14ac:dyDescent="0.3">
      <c r="B15" s="877" t="s">
        <v>274</v>
      </c>
      <c r="C15" s="877"/>
      <c r="D15" s="877"/>
      <c r="E15" s="877"/>
      <c r="F15" s="877"/>
      <c r="G15" s="877"/>
      <c r="H15" s="877"/>
      <c r="I15" s="877"/>
      <c r="J15" s="877"/>
      <c r="K15" s="877"/>
      <c r="L15" s="877"/>
      <c r="M15" s="877"/>
      <c r="N15" s="292"/>
      <c r="O15" s="292"/>
      <c r="P15" s="292"/>
      <c r="Q15" s="292"/>
      <c r="R15" s="292"/>
      <c r="S15" s="292"/>
      <c r="T15" s="292"/>
      <c r="U15" s="292"/>
      <c r="V15" s="292"/>
    </row>
    <row r="16" spans="2:23" ht="2.25" customHeight="1" thickBot="1" x14ac:dyDescent="0.35">
      <c r="B16" s="293"/>
      <c r="C16" s="293"/>
      <c r="D16" s="293"/>
      <c r="E16" s="101"/>
      <c r="F16" s="293"/>
      <c r="G16" s="293"/>
      <c r="H16" s="293"/>
      <c r="I16" s="101"/>
      <c r="J16" s="293"/>
      <c r="K16" s="293"/>
      <c r="L16" s="293"/>
      <c r="M16" s="293"/>
    </row>
    <row r="17" spans="2:22" x14ac:dyDescent="0.3">
      <c r="B17" s="878" t="s">
        <v>171</v>
      </c>
      <c r="C17" s="35"/>
      <c r="D17" s="881" t="s">
        <v>26</v>
      </c>
      <c r="E17" s="923">
        <v>2016</v>
      </c>
      <c r="F17" s="923"/>
      <c r="G17" s="923"/>
      <c r="H17" s="923">
        <v>2018</v>
      </c>
      <c r="I17" s="923"/>
      <c r="J17" s="923"/>
      <c r="K17" s="921">
        <v>2020</v>
      </c>
      <c r="L17" s="922"/>
      <c r="M17" s="922"/>
      <c r="N17" s="934"/>
      <c r="O17" s="934"/>
      <c r="P17" s="934"/>
      <c r="Q17" s="934"/>
      <c r="R17" s="934"/>
      <c r="S17" s="934"/>
      <c r="T17" s="934"/>
      <c r="U17" s="934"/>
      <c r="V17" s="934"/>
    </row>
    <row r="18" spans="2:22" s="40" customFormat="1" ht="21" customHeight="1" thickBot="1" x14ac:dyDescent="0.3">
      <c r="B18" s="880"/>
      <c r="C18" s="36"/>
      <c r="D18" s="883"/>
      <c r="E18" s="37" t="s">
        <v>14</v>
      </c>
      <c r="F18" s="37" t="s">
        <v>27</v>
      </c>
      <c r="G18" s="37" t="s">
        <v>28</v>
      </c>
      <c r="H18" s="37" t="s">
        <v>14</v>
      </c>
      <c r="I18" s="37" t="s">
        <v>27</v>
      </c>
      <c r="J18" s="37" t="s">
        <v>28</v>
      </c>
      <c r="K18" s="37" t="s">
        <v>14</v>
      </c>
      <c r="L18" s="37" t="s">
        <v>27</v>
      </c>
      <c r="M18" s="46" t="s">
        <v>28</v>
      </c>
      <c r="N18" s="295"/>
      <c r="O18" s="295"/>
      <c r="P18" s="295"/>
      <c r="Q18" s="295"/>
      <c r="R18" s="295"/>
      <c r="S18" s="295"/>
      <c r="T18" s="295"/>
      <c r="U18" s="295"/>
      <c r="V18" s="295"/>
    </row>
    <row r="19" spans="2:22" ht="17.25" x14ac:dyDescent="0.35">
      <c r="B19" s="897" t="s">
        <v>14</v>
      </c>
      <c r="C19" s="252"/>
      <c r="D19" s="769" t="s">
        <v>486</v>
      </c>
      <c r="E19" s="771">
        <v>73.484703063964801</v>
      </c>
      <c r="F19" s="771">
        <v>56.098770141601598</v>
      </c>
      <c r="G19" s="771">
        <v>76.255157470703097</v>
      </c>
      <c r="H19" s="771">
        <v>71.321189880371094</v>
      </c>
      <c r="I19" s="771">
        <v>57.3668403625488</v>
      </c>
      <c r="J19" s="771">
        <v>73.435890197753906</v>
      </c>
      <c r="K19" s="771">
        <v>66.961227416992202</v>
      </c>
      <c r="L19" s="771">
        <v>54.6130981445313</v>
      </c>
      <c r="M19" s="771">
        <v>68.984092712402301</v>
      </c>
      <c r="N19" s="69"/>
      <c r="O19" s="69"/>
      <c r="P19" s="329"/>
      <c r="Q19" s="329"/>
      <c r="R19" s="329"/>
      <c r="S19" s="694"/>
      <c r="T19" s="328"/>
      <c r="U19" s="327"/>
      <c r="V19" s="327"/>
    </row>
    <row r="20" spans="2:22" ht="17.25" x14ac:dyDescent="0.35">
      <c r="B20" s="897"/>
      <c r="C20" s="252"/>
      <c r="D20" s="770" t="s">
        <v>191</v>
      </c>
      <c r="E20" s="772">
        <v>60.185897827148402</v>
      </c>
      <c r="F20" s="772">
        <v>60.894256591796903</v>
      </c>
      <c r="G20" s="772">
        <v>50.189483642578097</v>
      </c>
      <c r="H20" s="772">
        <v>56.671718597412102</v>
      </c>
      <c r="I20" s="772">
        <v>57.287891387939503</v>
      </c>
      <c r="J20" s="772">
        <v>48.666332244872997</v>
      </c>
      <c r="K20" s="772">
        <v>53.454269409179702</v>
      </c>
      <c r="L20" s="772">
        <v>54.170631408691399</v>
      </c>
      <c r="M20" s="772">
        <v>45.020515441894503</v>
      </c>
      <c r="N20" s="69"/>
      <c r="O20" s="69"/>
      <c r="P20" s="329"/>
      <c r="Q20" s="329"/>
      <c r="R20" s="329"/>
      <c r="S20" s="327"/>
      <c r="T20" s="328"/>
      <c r="U20" s="327"/>
      <c r="V20" s="327"/>
    </row>
    <row r="21" spans="2:22" ht="17.25" x14ac:dyDescent="0.35">
      <c r="B21" s="897"/>
      <c r="C21" s="252"/>
      <c r="D21" s="770" t="s">
        <v>192</v>
      </c>
      <c r="E21" s="772">
        <v>70.725677490234403</v>
      </c>
      <c r="F21" s="772">
        <v>67.872230529785199</v>
      </c>
      <c r="G21" s="772">
        <v>75.635467529296903</v>
      </c>
      <c r="H21" s="772">
        <v>69.971511840820298</v>
      </c>
      <c r="I21" s="772">
        <v>68.688606262207003</v>
      </c>
      <c r="J21" s="772">
        <v>72.063087463378906</v>
      </c>
      <c r="K21" s="772">
        <v>68.913757324218807</v>
      </c>
      <c r="L21" s="772">
        <v>68.212539672851605</v>
      </c>
      <c r="M21" s="772">
        <v>69.980873107910199</v>
      </c>
      <c r="N21" s="69"/>
      <c r="O21" s="69"/>
      <c r="P21" s="329"/>
      <c r="Q21" s="329"/>
      <c r="R21" s="329"/>
      <c r="S21" s="327"/>
      <c r="T21" s="328"/>
      <c r="U21" s="327"/>
      <c r="V21" s="327"/>
    </row>
    <row r="22" spans="2:22" ht="17.25" x14ac:dyDescent="0.35">
      <c r="B22" s="897"/>
      <c r="C22" s="252"/>
      <c r="D22" s="266" t="s">
        <v>24</v>
      </c>
      <c r="E22" s="772">
        <v>64.936920166015597</v>
      </c>
      <c r="F22" s="772">
        <v>62.585575103759801</v>
      </c>
      <c r="G22" s="772">
        <v>68.501235961914105</v>
      </c>
      <c r="H22" s="772">
        <v>53.533149719238303</v>
      </c>
      <c r="I22" s="772">
        <v>53.007369995117202</v>
      </c>
      <c r="J22" s="772">
        <v>54.598686218261697</v>
      </c>
      <c r="K22" s="772">
        <v>57.908931732177699</v>
      </c>
      <c r="L22" s="772">
        <v>58.489830017089801</v>
      </c>
      <c r="M22" s="772">
        <v>56.864948272705099</v>
      </c>
      <c r="N22" s="69"/>
      <c r="O22" s="69"/>
      <c r="P22" s="329"/>
      <c r="Q22" s="329"/>
      <c r="R22" s="329"/>
      <c r="S22" s="327"/>
      <c r="T22" s="328"/>
      <c r="U22" s="327"/>
      <c r="V22" s="327"/>
    </row>
    <row r="23" spans="2:22" ht="17.25" x14ac:dyDescent="0.35">
      <c r="B23" s="897"/>
      <c r="C23" s="252"/>
      <c r="D23" s="266" t="s">
        <v>25</v>
      </c>
      <c r="E23" s="772">
        <v>8.8074855804443395</v>
      </c>
      <c r="F23" s="772">
        <v>6.2746467590331996</v>
      </c>
      <c r="G23" s="772">
        <v>12.7411041259766</v>
      </c>
      <c r="H23" s="772">
        <v>7.99591112136841</v>
      </c>
      <c r="I23" s="772">
        <v>7.9207181930542001</v>
      </c>
      <c r="J23" s="772">
        <v>8.1111021041870099</v>
      </c>
      <c r="K23" s="772">
        <v>12.5525360107422</v>
      </c>
      <c r="L23" s="772">
        <v>9.7414035797119105</v>
      </c>
      <c r="M23" s="772">
        <v>17.632184982299801</v>
      </c>
      <c r="N23" s="69"/>
      <c r="O23" s="69"/>
      <c r="P23" s="329"/>
      <c r="Q23" s="329"/>
      <c r="R23" s="329"/>
      <c r="S23" s="327"/>
      <c r="T23" s="328"/>
      <c r="U23" s="327"/>
      <c r="V23" s="327"/>
    </row>
    <row r="24" spans="2:22" ht="17.25" x14ac:dyDescent="0.35">
      <c r="B24" s="898"/>
      <c r="C24" s="253"/>
      <c r="D24" s="480" t="s">
        <v>14</v>
      </c>
      <c r="E24" s="773">
        <v>59.863368988037102</v>
      </c>
      <c r="F24" s="773">
        <v>58.478424072265597</v>
      </c>
      <c r="G24" s="773">
        <v>63.655994415283203</v>
      </c>
      <c r="H24" s="773">
        <v>57.098091125488303</v>
      </c>
      <c r="I24" s="773">
        <v>55.680294036865199</v>
      </c>
      <c r="J24" s="773">
        <v>60.800712585449197</v>
      </c>
      <c r="K24" s="773">
        <v>54.907886505127003</v>
      </c>
      <c r="L24" s="773">
        <v>53.456005096435497</v>
      </c>
      <c r="M24" s="773">
        <v>58.445568084716797</v>
      </c>
      <c r="N24" s="69"/>
      <c r="O24" s="69"/>
      <c r="P24" s="329"/>
      <c r="Q24" s="329"/>
      <c r="R24" s="329"/>
      <c r="S24" s="328"/>
      <c r="T24" s="328"/>
      <c r="U24" s="328"/>
      <c r="V24" s="328"/>
    </row>
    <row r="25" spans="2:22" ht="17.25" customHeight="1" x14ac:dyDescent="0.35">
      <c r="B25" s="900" t="s">
        <v>183</v>
      </c>
      <c r="C25" s="252"/>
      <c r="D25" s="770" t="s">
        <v>486</v>
      </c>
      <c r="E25" s="772">
        <v>105.27010345459</v>
      </c>
      <c r="F25" s="772">
        <v>89.608467102050795</v>
      </c>
      <c r="G25" s="772">
        <v>106.98968505859401</v>
      </c>
      <c r="H25" s="772">
        <v>100.88200378418</v>
      </c>
      <c r="I25" s="772">
        <v>85.089035034179702</v>
      </c>
      <c r="J25" s="772">
        <v>102.36109161377</v>
      </c>
      <c r="K25" s="772">
        <v>89.800598144531307</v>
      </c>
      <c r="L25" s="772">
        <v>69.731414794921903</v>
      </c>
      <c r="M25" s="772">
        <v>92.399002075195298</v>
      </c>
      <c r="N25" s="69"/>
      <c r="O25" s="69"/>
      <c r="P25" s="329"/>
      <c r="Q25" s="329"/>
      <c r="R25" s="329"/>
      <c r="S25" s="327"/>
      <c r="T25" s="328"/>
      <c r="U25" s="327"/>
      <c r="V25" s="327"/>
    </row>
    <row r="26" spans="2:22" ht="17.25" x14ac:dyDescent="0.35">
      <c r="B26" s="900"/>
      <c r="C26" s="252"/>
      <c r="D26" s="770" t="s">
        <v>191</v>
      </c>
      <c r="E26" s="772">
        <v>76.402206420898395</v>
      </c>
      <c r="F26" s="772">
        <v>77.055191040039105</v>
      </c>
      <c r="G26" s="772">
        <v>65.837608337402301</v>
      </c>
      <c r="H26" s="772">
        <v>74.403717041015597</v>
      </c>
      <c r="I26" s="772">
        <v>74.762001037597699</v>
      </c>
      <c r="J26" s="772">
        <v>69.061729431152301</v>
      </c>
      <c r="K26" s="772">
        <v>66.116676330566406</v>
      </c>
      <c r="L26" s="772">
        <v>66.870376586914105</v>
      </c>
      <c r="M26" s="772">
        <v>56.451225280761697</v>
      </c>
      <c r="N26" s="69"/>
      <c r="O26" s="69"/>
      <c r="P26" s="329"/>
      <c r="Q26" s="329"/>
      <c r="R26" s="329"/>
      <c r="S26" s="327"/>
      <c r="T26" s="328"/>
      <c r="U26" s="327"/>
      <c r="V26" s="327"/>
    </row>
    <row r="27" spans="2:22" ht="17.25" x14ac:dyDescent="0.35">
      <c r="B27" s="900"/>
      <c r="C27" s="252"/>
      <c r="D27" s="770" t="s">
        <v>192</v>
      </c>
      <c r="E27" s="772">
        <v>83.602813720703097</v>
      </c>
      <c r="F27" s="772">
        <v>79.603996276855497</v>
      </c>
      <c r="G27" s="772">
        <v>90.475151062011705</v>
      </c>
      <c r="H27" s="772">
        <v>81.648185729980497</v>
      </c>
      <c r="I27" s="772">
        <v>78.734924316406307</v>
      </c>
      <c r="J27" s="772">
        <v>86.244247436523395</v>
      </c>
      <c r="K27" s="772">
        <v>76.411880493164105</v>
      </c>
      <c r="L27" s="772">
        <v>74.466552734375</v>
      </c>
      <c r="M27" s="772">
        <v>79.453636169433594</v>
      </c>
      <c r="N27" s="69"/>
      <c r="O27" s="69"/>
      <c r="P27" s="329"/>
      <c r="Q27" s="329"/>
      <c r="R27" s="329"/>
      <c r="S27" s="327"/>
      <c r="T27" s="328"/>
      <c r="U27" s="327"/>
      <c r="V27" s="327"/>
    </row>
    <row r="28" spans="2:22" ht="17.25" x14ac:dyDescent="0.35">
      <c r="B28" s="900"/>
      <c r="C28" s="252"/>
      <c r="D28" s="266" t="s">
        <v>24</v>
      </c>
      <c r="E28" s="772">
        <v>78.159294128417997</v>
      </c>
      <c r="F28" s="772">
        <v>78.052833557128906</v>
      </c>
      <c r="G28" s="772">
        <v>78.300918579101605</v>
      </c>
      <c r="H28" s="772">
        <v>71.751251220703097</v>
      </c>
      <c r="I28" s="772">
        <v>71.959022521972699</v>
      </c>
      <c r="J28" s="772">
        <v>71.224258422851605</v>
      </c>
      <c r="K28" s="772">
        <v>73.004508972167997</v>
      </c>
      <c r="L28" s="772">
        <v>76.614341735839801</v>
      </c>
      <c r="M28" s="772">
        <v>65.928665161132798</v>
      </c>
      <c r="N28" s="69"/>
      <c r="O28" s="69"/>
      <c r="P28" s="329"/>
      <c r="Q28" s="329"/>
      <c r="R28" s="329"/>
      <c r="S28" s="327"/>
      <c r="T28" s="328"/>
      <c r="U28" s="327"/>
      <c r="V28" s="327"/>
    </row>
    <row r="29" spans="2:22" ht="17.25" x14ac:dyDescent="0.35">
      <c r="B29" s="900"/>
      <c r="C29" s="252"/>
      <c r="D29" s="266" t="s">
        <v>25</v>
      </c>
      <c r="E29" s="772">
        <v>36.323436737060497</v>
      </c>
      <c r="F29" s="772">
        <v>30.482347488403299</v>
      </c>
      <c r="G29" s="772">
        <v>46.493507385253899</v>
      </c>
      <c r="H29" s="772">
        <v>35.542022705078097</v>
      </c>
      <c r="I29" s="772">
        <v>37.953731536865199</v>
      </c>
      <c r="J29" s="772">
        <v>32.018363952636697</v>
      </c>
      <c r="K29" s="772">
        <v>20.2638645172119</v>
      </c>
      <c r="L29" s="772">
        <v>9.2334814071655291</v>
      </c>
      <c r="M29" s="772">
        <v>35.141834259033203</v>
      </c>
      <c r="N29" s="69"/>
      <c r="O29" s="69"/>
      <c r="P29" s="329"/>
      <c r="Q29" s="329"/>
      <c r="R29" s="329"/>
      <c r="S29" s="327"/>
      <c r="T29" s="328"/>
      <c r="U29" s="327"/>
      <c r="V29" s="327"/>
    </row>
    <row r="30" spans="2:22" ht="17.25" x14ac:dyDescent="0.35">
      <c r="B30" s="901"/>
      <c r="C30" s="253"/>
      <c r="D30" s="480" t="s">
        <v>14</v>
      </c>
      <c r="E30" s="773">
        <v>79.349418640136705</v>
      </c>
      <c r="F30" s="773">
        <v>76.334907531738295</v>
      </c>
      <c r="G30" s="773">
        <v>87.768753051757798</v>
      </c>
      <c r="H30" s="773">
        <v>77.126617431640597</v>
      </c>
      <c r="I30" s="773">
        <v>74.137924194335895</v>
      </c>
      <c r="J30" s="773">
        <v>84.990776062011705</v>
      </c>
      <c r="K30" s="773">
        <v>69.598136901855497</v>
      </c>
      <c r="L30" s="773">
        <v>66.997337341308594</v>
      </c>
      <c r="M30" s="773">
        <v>76.214195251464801</v>
      </c>
      <c r="N30" s="69"/>
      <c r="O30" s="645"/>
      <c r="P30" s="329"/>
      <c r="Q30" s="329"/>
      <c r="R30" s="329"/>
      <c r="S30" s="328"/>
      <c r="T30" s="328"/>
      <c r="U30" s="328"/>
      <c r="V30" s="328"/>
    </row>
    <row r="31" spans="2:22" ht="16.5" customHeight="1" x14ac:dyDescent="0.35">
      <c r="B31" s="900" t="s">
        <v>184</v>
      </c>
      <c r="C31" s="252"/>
      <c r="D31" s="770" t="s">
        <v>486</v>
      </c>
      <c r="E31" s="772">
        <v>56.088104248046903</v>
      </c>
      <c r="F31" s="772">
        <v>44.651378631591797</v>
      </c>
      <c r="G31" s="772">
        <v>58.2439575195313</v>
      </c>
      <c r="H31" s="772">
        <v>56.567287445068402</v>
      </c>
      <c r="I31" s="772">
        <v>49.695198059082003</v>
      </c>
      <c r="J31" s="772">
        <v>57.823898315429702</v>
      </c>
      <c r="K31" s="772">
        <v>54.774280548095703</v>
      </c>
      <c r="L31" s="772">
        <v>48.632858276367202</v>
      </c>
      <c r="M31" s="772">
        <v>55.898475646972699</v>
      </c>
      <c r="N31" s="69"/>
      <c r="O31" s="645"/>
      <c r="P31" s="329"/>
      <c r="Q31" s="329"/>
      <c r="R31" s="329"/>
      <c r="S31" s="327"/>
      <c r="T31" s="328"/>
      <c r="U31" s="327"/>
      <c r="V31" s="327"/>
    </row>
    <row r="32" spans="2:22" ht="17.25" x14ac:dyDescent="0.35">
      <c r="B32" s="900"/>
      <c r="C32" s="252"/>
      <c r="D32" s="770" t="s">
        <v>191</v>
      </c>
      <c r="E32" s="772">
        <v>50.011753082275398</v>
      </c>
      <c r="F32" s="772">
        <v>50.613414764404297</v>
      </c>
      <c r="G32" s="772">
        <v>42.159278869628899</v>
      </c>
      <c r="H32" s="772">
        <v>46.337654113769503</v>
      </c>
      <c r="I32" s="772">
        <v>46.953140258789098</v>
      </c>
      <c r="J32" s="772">
        <v>38.907363891601598</v>
      </c>
      <c r="K32" s="772">
        <v>45.208141326904297</v>
      </c>
      <c r="L32" s="772">
        <v>45.811649322509801</v>
      </c>
      <c r="M32" s="772">
        <v>38.468181610107401</v>
      </c>
      <c r="N32" s="69"/>
      <c r="O32" s="645"/>
      <c r="P32" s="329"/>
      <c r="Q32" s="329"/>
      <c r="R32" s="329"/>
      <c r="S32" s="327"/>
      <c r="T32" s="328"/>
      <c r="U32" s="327"/>
      <c r="V32" s="327"/>
    </row>
    <row r="33" spans="2:25" ht="17.25" x14ac:dyDescent="0.35">
      <c r="B33" s="900"/>
      <c r="C33" s="252"/>
      <c r="D33" s="770" t="s">
        <v>192</v>
      </c>
      <c r="E33" s="772">
        <v>60.659496307372997</v>
      </c>
      <c r="F33" s="772">
        <v>58.707801818847699</v>
      </c>
      <c r="G33" s="772">
        <v>64.021530151367202</v>
      </c>
      <c r="H33" s="772">
        <v>60.825653076171903</v>
      </c>
      <c r="I33" s="772">
        <v>60.994075775146499</v>
      </c>
      <c r="J33" s="772">
        <v>60.543849945068402</v>
      </c>
      <c r="K33" s="772">
        <v>62.775047302246101</v>
      </c>
      <c r="L33" s="772">
        <v>63.0025634765625</v>
      </c>
      <c r="M33" s="772">
        <v>62.436546325683601</v>
      </c>
      <c r="N33" s="69"/>
      <c r="O33" s="645"/>
      <c r="P33" s="329"/>
      <c r="Q33" s="329"/>
      <c r="R33" s="329"/>
      <c r="S33" s="327"/>
      <c r="T33" s="328"/>
      <c r="U33" s="327"/>
      <c r="V33" s="327"/>
    </row>
    <row r="34" spans="2:25" ht="17.25" x14ac:dyDescent="0.35">
      <c r="B34" s="900"/>
      <c r="C34" s="252"/>
      <c r="D34" s="266" t="s">
        <v>24</v>
      </c>
      <c r="E34" s="772">
        <v>53.502758026122997</v>
      </c>
      <c r="F34" s="772">
        <v>50.463661193847699</v>
      </c>
      <c r="G34" s="772">
        <v>58.6751708984375</v>
      </c>
      <c r="H34" s="772">
        <v>42.311622619628899</v>
      </c>
      <c r="I34" s="772">
        <v>39.930690765380902</v>
      </c>
      <c r="J34" s="772">
        <v>46.549102783203097</v>
      </c>
      <c r="K34" s="772">
        <v>47.2627143859863</v>
      </c>
      <c r="L34" s="772">
        <v>45.024997711181598</v>
      </c>
      <c r="M34" s="772">
        <v>51.050392150878899</v>
      </c>
      <c r="N34" s="69"/>
      <c r="O34" s="645"/>
      <c r="P34" s="329"/>
      <c r="Q34" s="329"/>
      <c r="R34" s="329"/>
      <c r="S34" s="327"/>
      <c r="T34" s="328"/>
      <c r="U34" s="327"/>
      <c r="V34" s="327"/>
    </row>
    <row r="35" spans="2:25" ht="17.25" x14ac:dyDescent="0.35">
      <c r="B35" s="900"/>
      <c r="C35" s="252"/>
      <c r="D35" s="266" t="s">
        <v>25</v>
      </c>
      <c r="E35" s="772">
        <v>6.0517339706420898</v>
      </c>
      <c r="F35" s="772">
        <v>3.7318584918975799</v>
      </c>
      <c r="G35" s="772">
        <v>9.6141891479492205</v>
      </c>
      <c r="H35" s="772">
        <v>5.3409585952758798</v>
      </c>
      <c r="I35" s="772">
        <v>5.0856237411498997</v>
      </c>
      <c r="J35" s="772">
        <v>5.7339153289794904</v>
      </c>
      <c r="K35" s="772">
        <v>11.339435577392599</v>
      </c>
      <c r="L35" s="772">
        <v>9.8114910125732404</v>
      </c>
      <c r="M35" s="772">
        <v>14.236168861389199</v>
      </c>
      <c r="N35" s="69"/>
      <c r="O35" s="69"/>
      <c r="P35" s="329"/>
      <c r="Q35" s="329"/>
      <c r="R35" s="329"/>
      <c r="S35" s="327"/>
      <c r="T35" s="328"/>
      <c r="U35" s="327"/>
      <c r="V35" s="327"/>
    </row>
    <row r="36" spans="2:25" ht="18" thickBot="1" x14ac:dyDescent="0.4">
      <c r="B36" s="902"/>
      <c r="C36" s="255"/>
      <c r="D36" s="481" t="s">
        <v>14</v>
      </c>
      <c r="E36" s="774">
        <v>48.017208099365199</v>
      </c>
      <c r="F36" s="774">
        <v>47.533283233642599</v>
      </c>
      <c r="G36" s="774">
        <v>49.326957702636697</v>
      </c>
      <c r="H36" s="774">
        <v>45.663337707519503</v>
      </c>
      <c r="I36" s="774">
        <v>45.104274749755902</v>
      </c>
      <c r="J36" s="774">
        <v>47.117050170898402</v>
      </c>
      <c r="K36" s="774">
        <v>45.695663452148402</v>
      </c>
      <c r="L36" s="774">
        <v>44.791019439697301</v>
      </c>
      <c r="M36" s="774">
        <v>47.841594696044901</v>
      </c>
      <c r="N36" s="69"/>
      <c r="O36" s="69"/>
      <c r="P36" s="329"/>
      <c r="Q36" s="329"/>
      <c r="R36" s="329"/>
      <c r="S36" s="328"/>
      <c r="T36" s="328"/>
      <c r="U36" s="328"/>
      <c r="V36" s="328"/>
    </row>
    <row r="37" spans="2:25" ht="18" thickTop="1" x14ac:dyDescent="0.35">
      <c r="B37" s="213" t="s">
        <v>165</v>
      </c>
      <c r="C37" s="42"/>
      <c r="D37" s="42"/>
      <c r="E37" s="42"/>
      <c r="F37" s="42"/>
      <c r="G37" s="42"/>
      <c r="H37" s="42"/>
      <c r="I37" s="42"/>
      <c r="J37" s="42"/>
      <c r="K37" s="42"/>
      <c r="L37" s="42"/>
      <c r="P37" s="184"/>
      <c r="Q37" s="184"/>
      <c r="R37" s="184"/>
      <c r="S37" s="184"/>
      <c r="T37" s="184"/>
      <c r="U37" s="184"/>
    </row>
    <row r="38" spans="2:25" s="184" customFormat="1" x14ac:dyDescent="0.3">
      <c r="E38" s="646"/>
      <c r="F38" s="646"/>
      <c r="G38" s="646"/>
      <c r="H38" s="647"/>
      <c r="I38" s="647"/>
      <c r="J38" s="647"/>
      <c r="K38" s="647"/>
      <c r="L38" s="647"/>
      <c r="P38" s="647"/>
      <c r="Q38" s="647"/>
      <c r="R38" s="647"/>
      <c r="S38" s="647"/>
      <c r="T38" s="647"/>
      <c r="U38" s="647"/>
      <c r="V38" s="647"/>
      <c r="W38" s="647"/>
      <c r="X38" s="647"/>
      <c r="Y38" s="647"/>
    </row>
    <row r="39" spans="2:25" s="330" customFormat="1" ht="16.5" customHeight="1" x14ac:dyDescent="0.3">
      <c r="D39" s="872" t="s">
        <v>183</v>
      </c>
      <c r="E39" s="872"/>
      <c r="F39" s="872"/>
      <c r="G39" s="872"/>
      <c r="H39" s="872"/>
      <c r="I39" s="872"/>
      <c r="J39" s="872" t="s">
        <v>184</v>
      </c>
      <c r="K39" s="872"/>
      <c r="L39" s="872"/>
      <c r="M39" s="872"/>
      <c r="N39" s="872"/>
      <c r="O39" s="872"/>
    </row>
    <row r="40" spans="2:25" s="330" customFormat="1" x14ac:dyDescent="0.3">
      <c r="D40" s="926" t="s">
        <v>28</v>
      </c>
      <c r="E40" s="926"/>
      <c r="F40" s="926"/>
      <c r="G40" s="926" t="s">
        <v>27</v>
      </c>
      <c r="H40" s="926"/>
      <c r="I40" s="926"/>
      <c r="J40" s="926" t="s">
        <v>28</v>
      </c>
      <c r="K40" s="926"/>
      <c r="L40" s="926"/>
      <c r="M40" s="926" t="s">
        <v>27</v>
      </c>
      <c r="N40" s="926"/>
      <c r="O40" s="926"/>
      <c r="P40" s="652"/>
      <c r="Q40" s="652"/>
      <c r="R40" s="933"/>
      <c r="S40" s="933"/>
    </row>
    <row r="41" spans="2:25" s="330" customFormat="1" x14ac:dyDescent="0.3">
      <c r="D41" s="571">
        <v>2016</v>
      </c>
      <c r="E41" s="571">
        <v>2018</v>
      </c>
      <c r="F41" s="136">
        <v>2020</v>
      </c>
      <c r="G41" s="571">
        <v>2016</v>
      </c>
      <c r="H41" s="571">
        <v>2018</v>
      </c>
      <c r="I41" s="136">
        <v>2020</v>
      </c>
      <c r="J41" s="571">
        <v>2016</v>
      </c>
      <c r="K41" s="571">
        <v>2018</v>
      </c>
      <c r="L41" s="136">
        <v>2020</v>
      </c>
      <c r="M41" s="571">
        <v>2016</v>
      </c>
      <c r="N41" s="571">
        <v>2018</v>
      </c>
      <c r="O41" s="136">
        <v>2020</v>
      </c>
      <c r="P41" s="653"/>
      <c r="Q41" s="653"/>
      <c r="R41" s="653"/>
      <c r="S41" s="653"/>
    </row>
    <row r="42" spans="2:25" s="136" customFormat="1" x14ac:dyDescent="0.3">
      <c r="E42" s="872">
        <v>2016</v>
      </c>
      <c r="F42" s="872"/>
      <c r="G42" s="872">
        <v>2018</v>
      </c>
      <c r="H42" s="872"/>
      <c r="I42" s="872">
        <v>2020</v>
      </c>
      <c r="J42" s="872"/>
    </row>
    <row r="43" spans="2:25" s="136" customFormat="1" ht="14.25" customHeight="1" x14ac:dyDescent="0.3">
      <c r="E43" s="648" t="s">
        <v>355</v>
      </c>
      <c r="F43" s="648" t="s">
        <v>354</v>
      </c>
      <c r="G43" s="648" t="s">
        <v>355</v>
      </c>
      <c r="H43" s="648" t="s">
        <v>354</v>
      </c>
      <c r="I43" s="648" t="s">
        <v>355</v>
      </c>
      <c r="J43" s="648" t="s">
        <v>354</v>
      </c>
    </row>
    <row r="44" spans="2:25" s="136" customFormat="1" x14ac:dyDescent="0.3">
      <c r="E44" s="872"/>
      <c r="F44" s="872"/>
      <c r="G44" s="872"/>
      <c r="H44" s="872"/>
      <c r="I44" s="872"/>
      <c r="J44" s="872"/>
      <c r="K44" s="872"/>
      <c r="L44" s="872"/>
      <c r="M44" s="872"/>
      <c r="N44" s="872"/>
      <c r="O44" s="872"/>
      <c r="P44" s="872"/>
    </row>
    <row r="45" spans="2:25" s="136" customFormat="1" x14ac:dyDescent="0.3">
      <c r="E45" s="872"/>
      <c r="F45" s="872"/>
      <c r="G45" s="872"/>
      <c r="H45" s="872"/>
      <c r="I45" s="872"/>
      <c r="J45" s="872"/>
      <c r="K45" s="872"/>
      <c r="L45" s="872"/>
      <c r="M45" s="872"/>
      <c r="N45" s="872"/>
      <c r="O45" s="872"/>
      <c r="P45" s="872"/>
    </row>
    <row r="46" spans="2:25" s="136" customFormat="1" x14ac:dyDescent="0.3"/>
    <row r="47" spans="2:25" s="136" customFormat="1" x14ac:dyDescent="0.3"/>
    <row r="48" spans="2:25" x14ac:dyDescent="0.3">
      <c r="D48" s="136"/>
      <c r="E48" s="136"/>
      <c r="F48" s="136"/>
      <c r="G48" s="136"/>
      <c r="H48" s="136"/>
      <c r="I48" s="136"/>
      <c r="J48" s="136"/>
      <c r="K48" s="136"/>
      <c r="L48" s="136"/>
      <c r="M48" s="136"/>
      <c r="N48" s="136"/>
      <c r="O48" s="136"/>
      <c r="P48" s="136"/>
    </row>
    <row r="49" spans="4:16" x14ac:dyDescent="0.3">
      <c r="D49" s="136"/>
      <c r="E49" s="136"/>
      <c r="F49" s="136"/>
      <c r="G49" s="136"/>
      <c r="H49" s="136"/>
      <c r="I49" s="136"/>
      <c r="J49" s="136"/>
      <c r="K49" s="136"/>
      <c r="L49" s="136"/>
      <c r="M49" s="136"/>
      <c r="N49" s="136"/>
      <c r="O49" s="136"/>
      <c r="P49" s="136"/>
    </row>
    <row r="50" spans="4:16" x14ac:dyDescent="0.3">
      <c r="D50" s="136"/>
      <c r="E50" s="136"/>
      <c r="F50" s="136"/>
      <c r="G50" s="136"/>
      <c r="H50" s="136"/>
      <c r="I50" s="136"/>
      <c r="J50" s="136"/>
      <c r="K50" s="136"/>
      <c r="L50" s="136"/>
      <c r="M50" s="136"/>
      <c r="N50" s="136"/>
      <c r="O50" s="136"/>
      <c r="P50" s="136"/>
    </row>
    <row r="51" spans="4:16" x14ac:dyDescent="0.3">
      <c r="D51" s="136"/>
      <c r="E51" s="136"/>
      <c r="F51" s="136"/>
      <c r="G51" s="136"/>
      <c r="H51" s="136"/>
      <c r="I51" s="136"/>
      <c r="J51" s="136"/>
      <c r="K51" s="136"/>
      <c r="L51" s="136"/>
      <c r="M51" s="136"/>
      <c r="N51" s="136"/>
      <c r="O51" s="136"/>
      <c r="P51" s="136"/>
    </row>
    <row r="52" spans="4:16" x14ac:dyDescent="0.3">
      <c r="D52" s="136"/>
      <c r="E52" s="136"/>
      <c r="F52" s="136"/>
      <c r="G52" s="136"/>
      <c r="H52" s="136"/>
      <c r="I52" s="136"/>
      <c r="J52" s="136"/>
      <c r="K52" s="136"/>
      <c r="L52" s="136"/>
      <c r="M52" s="136"/>
      <c r="N52" s="136"/>
      <c r="O52" s="136"/>
      <c r="P52" s="136"/>
    </row>
  </sheetData>
  <mergeCells count="41">
    <mergeCell ref="R40:S40"/>
    <mergeCell ref="K17:M17"/>
    <mergeCell ref="Q17:S17"/>
    <mergeCell ref="B9:B10"/>
    <mergeCell ref="T17:V17"/>
    <mergeCell ref="B19:B24"/>
    <mergeCell ref="B25:B30"/>
    <mergeCell ref="B31:B36"/>
    <mergeCell ref="B12:H12"/>
    <mergeCell ref="B17:B18"/>
    <mergeCell ref="D17:D18"/>
    <mergeCell ref="H17:J17"/>
    <mergeCell ref="B15:M15"/>
    <mergeCell ref="B14:M14"/>
    <mergeCell ref="E17:G17"/>
    <mergeCell ref="N17:P17"/>
    <mergeCell ref="D40:F40"/>
    <mergeCell ref="D5:J5"/>
    <mergeCell ref="D6:J6"/>
    <mergeCell ref="D7:J7"/>
    <mergeCell ref="D8:J8"/>
    <mergeCell ref="D9:J9"/>
    <mergeCell ref="D10:J10"/>
    <mergeCell ref="D11:J11"/>
    <mergeCell ref="D39:I39"/>
    <mergeCell ref="J39:O39"/>
    <mergeCell ref="G40:I40"/>
    <mergeCell ref="J40:L40"/>
    <mergeCell ref="M40:O40"/>
    <mergeCell ref="E42:F42"/>
    <mergeCell ref="G42:H42"/>
    <mergeCell ref="I42:J42"/>
    <mergeCell ref="M44:P44"/>
    <mergeCell ref="M45:N45"/>
    <mergeCell ref="O45:P45"/>
    <mergeCell ref="E45:F45"/>
    <mergeCell ref="G45:H45"/>
    <mergeCell ref="I45:J45"/>
    <mergeCell ref="E44:H44"/>
    <mergeCell ref="I44:L44"/>
    <mergeCell ref="K45:L45"/>
  </mergeCells>
  <hyperlinks>
    <hyperlink ref="B3" location="ÍNDICE!A1" display="[regresar]" xr:uid="{00000000-0004-0000-0700-000000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S19"/>
  <sheetViews>
    <sheetView zoomScale="85" zoomScaleNormal="85" workbookViewId="0">
      <selection activeCell="B2" sqref="B2"/>
    </sheetView>
  </sheetViews>
  <sheetFormatPr baseColWidth="10" defaultColWidth="11.42578125" defaultRowHeight="15" x14ac:dyDescent="0.25"/>
  <cols>
    <col min="1" max="1" width="5.140625" style="611" customWidth="1"/>
    <col min="2" max="16384" width="11.42578125" style="611"/>
  </cols>
  <sheetData>
    <row r="2" spans="2:2" ht="18.75" x14ac:dyDescent="0.3">
      <c r="B2" s="1" t="s">
        <v>189</v>
      </c>
    </row>
    <row r="3" spans="2:2" ht="16.5" x14ac:dyDescent="0.25">
      <c r="B3" s="606" t="s">
        <v>126</v>
      </c>
    </row>
    <row r="19" spans="19:19" x14ac:dyDescent="0.25">
      <c r="S19" s="691"/>
    </row>
  </sheetData>
  <hyperlinks>
    <hyperlink ref="B3" location="ÍNDICE!A1" display="[regresar]" xr:uid="{00000000-0004-0000-0800-000000000000}"/>
  </hyperlink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X51"/>
  <sheetViews>
    <sheetView showGridLines="0" zoomScale="85" zoomScaleNormal="85" workbookViewId="0">
      <selection activeCell="B2" sqref="B2"/>
    </sheetView>
  </sheetViews>
  <sheetFormatPr baseColWidth="10" defaultColWidth="11.42578125" defaultRowHeight="16.5" x14ac:dyDescent="0.3"/>
  <cols>
    <col min="1" max="1" width="2.28515625" style="2" customWidth="1"/>
    <col min="2" max="2" width="18.42578125" style="2" customWidth="1"/>
    <col min="3" max="3" width="0.85546875" style="2" customWidth="1"/>
    <col min="4" max="4" width="15" style="2" customWidth="1"/>
    <col min="5" max="6" width="14.28515625" style="2" customWidth="1"/>
    <col min="7" max="7" width="15" style="2" customWidth="1"/>
    <col min="8" max="8" width="14.28515625" style="2" customWidth="1"/>
    <col min="9" max="9" width="13.7109375" style="2" customWidth="1"/>
    <col min="10" max="11" width="14.42578125" style="2" customWidth="1"/>
    <col min="12" max="12" width="14.5703125" style="2" customWidth="1"/>
    <col min="13" max="24" width="13.7109375" style="2" customWidth="1"/>
    <col min="25" max="16384" width="11.42578125" style="2"/>
  </cols>
  <sheetData>
    <row r="2" spans="2:24" ht="18.75" x14ac:dyDescent="0.3">
      <c r="B2" s="1" t="s">
        <v>151</v>
      </c>
    </row>
    <row r="3" spans="2:24" x14ac:dyDescent="0.3">
      <c r="B3" s="3" t="s">
        <v>126</v>
      </c>
    </row>
    <row r="4" spans="2:24" x14ac:dyDescent="0.3">
      <c r="B4" s="100"/>
      <c r="K4" s="30"/>
      <c r="L4" s="30"/>
    </row>
    <row r="5" spans="2:24" ht="47.25" customHeight="1" x14ac:dyDescent="0.3">
      <c r="B5" s="84" t="s">
        <v>0</v>
      </c>
      <c r="C5" s="5"/>
      <c r="D5" s="873" t="s">
        <v>162</v>
      </c>
      <c r="E5" s="874"/>
      <c r="F5" s="874"/>
      <c r="G5" s="874"/>
      <c r="H5" s="874"/>
      <c r="I5" s="874"/>
      <c r="J5" s="875"/>
      <c r="K5" s="53"/>
      <c r="L5" s="53"/>
      <c r="S5" s="180"/>
    </row>
    <row r="6" spans="2:24" ht="18" customHeight="1" x14ac:dyDescent="0.3">
      <c r="B6" s="85" t="s">
        <v>1</v>
      </c>
      <c r="C6" s="8"/>
      <c r="D6" s="938" t="s">
        <v>2</v>
      </c>
      <c r="E6" s="939"/>
      <c r="F6" s="939"/>
      <c r="G6" s="939"/>
      <c r="H6" s="939"/>
      <c r="I6" s="939"/>
      <c r="J6" s="940"/>
      <c r="K6" s="650"/>
      <c r="L6" s="650"/>
    </row>
    <row r="7" spans="2:24" ht="53.25" customHeight="1" x14ac:dyDescent="0.3">
      <c r="B7" s="87" t="s">
        <v>3</v>
      </c>
      <c r="C7" s="8"/>
      <c r="D7" s="912" t="s">
        <v>142</v>
      </c>
      <c r="E7" s="913"/>
      <c r="F7" s="913"/>
      <c r="G7" s="913"/>
      <c r="H7" s="913"/>
      <c r="I7" s="913"/>
      <c r="J7" s="914"/>
      <c r="K7" s="108"/>
      <c r="L7" s="108"/>
    </row>
    <row r="8" spans="2:24" ht="55.7" customHeight="1" x14ac:dyDescent="0.3">
      <c r="B8" s="85" t="s">
        <v>4</v>
      </c>
      <c r="C8" s="8"/>
      <c r="D8" s="915" t="s">
        <v>153</v>
      </c>
      <c r="E8" s="916"/>
      <c r="F8" s="916"/>
      <c r="G8" s="916"/>
      <c r="H8" s="916"/>
      <c r="I8" s="916"/>
      <c r="J8" s="917"/>
      <c r="K8" s="108"/>
      <c r="L8" s="108"/>
    </row>
    <row r="9" spans="2:24" ht="35.25" customHeight="1" x14ac:dyDescent="0.3">
      <c r="B9" s="935" t="s">
        <v>5</v>
      </c>
      <c r="C9" s="8"/>
      <c r="D9" s="927" t="s">
        <v>408</v>
      </c>
      <c r="E9" s="928"/>
      <c r="F9" s="928"/>
      <c r="G9" s="928"/>
      <c r="H9" s="928"/>
      <c r="I9" s="928"/>
      <c r="J9" s="929"/>
      <c r="K9" s="108"/>
      <c r="L9" s="108"/>
    </row>
    <row r="10" spans="2:24" ht="51.95" customHeight="1" x14ac:dyDescent="0.3">
      <c r="B10" s="936"/>
      <c r="C10" s="8"/>
      <c r="D10" s="930" t="s">
        <v>163</v>
      </c>
      <c r="E10" s="931"/>
      <c r="F10" s="931"/>
      <c r="G10" s="931"/>
      <c r="H10" s="931"/>
      <c r="I10" s="931"/>
      <c r="J10" s="932"/>
      <c r="K10" s="108"/>
      <c r="L10" s="108"/>
    </row>
    <row r="11" spans="2:24" ht="36" customHeight="1" x14ac:dyDescent="0.3">
      <c r="B11" s="85" t="s">
        <v>6</v>
      </c>
      <c r="C11" s="8"/>
      <c r="D11" s="915" t="s">
        <v>166</v>
      </c>
      <c r="E11" s="916"/>
      <c r="F11" s="916"/>
      <c r="G11" s="916"/>
      <c r="H11" s="916"/>
      <c r="I11" s="916"/>
      <c r="J11" s="917"/>
      <c r="K11" s="108"/>
      <c r="L11" s="108"/>
    </row>
    <row r="12" spans="2:24" ht="22.5" customHeight="1" x14ac:dyDescent="0.3">
      <c r="B12" s="482"/>
      <c r="C12" s="23"/>
      <c r="D12" s="649"/>
      <c r="E12" s="649"/>
      <c r="F12" s="649"/>
      <c r="G12" s="649"/>
      <c r="H12" s="649"/>
      <c r="I12" s="649"/>
      <c r="J12" s="649"/>
      <c r="K12" s="649"/>
      <c r="L12" s="649"/>
    </row>
    <row r="13" spans="2:24" x14ac:dyDescent="0.3">
      <c r="B13" s="102"/>
      <c r="C13" s="23"/>
      <c r="D13" s="108"/>
      <c r="E13" s="108"/>
      <c r="F13" s="108"/>
      <c r="G13" s="108"/>
      <c r="H13" s="108"/>
    </row>
    <row r="14" spans="2:24" x14ac:dyDescent="0.3">
      <c r="B14" s="956" t="s">
        <v>31</v>
      </c>
      <c r="C14" s="956"/>
      <c r="D14" s="956"/>
      <c r="E14" s="956"/>
      <c r="F14" s="956"/>
      <c r="G14" s="956"/>
      <c r="H14" s="956"/>
      <c r="I14" s="956"/>
      <c r="J14" s="956"/>
      <c r="K14" s="956"/>
      <c r="L14" s="956"/>
      <c r="M14" s="265"/>
      <c r="N14" s="265"/>
      <c r="O14" s="265"/>
      <c r="P14" s="265"/>
      <c r="Q14" s="265"/>
      <c r="R14" s="265"/>
      <c r="S14" s="265"/>
      <c r="T14" s="265"/>
      <c r="U14" s="265"/>
    </row>
    <row r="15" spans="2:24" ht="30" customHeight="1" x14ac:dyDescent="0.3">
      <c r="B15" s="955" t="s">
        <v>235</v>
      </c>
      <c r="C15" s="955"/>
      <c r="D15" s="955"/>
      <c r="E15" s="955"/>
      <c r="F15" s="955"/>
      <c r="G15" s="955"/>
      <c r="H15" s="955"/>
      <c r="I15" s="955"/>
      <c r="J15" s="955"/>
      <c r="K15" s="955"/>
      <c r="L15" s="955"/>
      <c r="M15" s="53"/>
      <c r="N15" s="53"/>
      <c r="O15" s="53"/>
      <c r="P15" s="53"/>
      <c r="Q15" s="53"/>
      <c r="R15" s="53"/>
      <c r="S15" s="53"/>
      <c r="T15" s="53"/>
      <c r="U15" s="53"/>
    </row>
    <row r="16" spans="2:24" ht="5.45" customHeight="1" thickBot="1" x14ac:dyDescent="0.35">
      <c r="B16" s="101"/>
      <c r="C16" s="21"/>
      <c r="D16" s="21"/>
      <c r="E16" s="21"/>
      <c r="F16" s="21"/>
      <c r="G16" s="21"/>
      <c r="H16" s="21"/>
      <c r="I16" s="21"/>
      <c r="J16" s="21"/>
      <c r="K16" s="21"/>
      <c r="L16" s="21"/>
      <c r="M16" s="30"/>
      <c r="N16" s="30"/>
      <c r="O16" s="30"/>
      <c r="P16" s="30"/>
      <c r="Q16" s="30"/>
      <c r="R16" s="30"/>
      <c r="S16" s="30"/>
      <c r="T16" s="30"/>
      <c r="U16" s="30"/>
      <c r="V16" s="30"/>
      <c r="W16" s="30"/>
      <c r="X16" s="30"/>
    </row>
    <row r="17" spans="2:24" ht="16.5" customHeight="1" x14ac:dyDescent="0.3">
      <c r="B17" s="951" t="s">
        <v>304</v>
      </c>
      <c r="C17" s="953" t="s">
        <v>141</v>
      </c>
      <c r="D17" s="954"/>
      <c r="E17" s="954"/>
      <c r="F17" s="954"/>
      <c r="G17" s="954"/>
      <c r="H17" s="954"/>
      <c r="I17" s="954"/>
      <c r="J17" s="954"/>
      <c r="K17" s="954"/>
      <c r="L17" s="954"/>
      <c r="M17" s="417"/>
      <c r="N17" s="417"/>
      <c r="O17" s="417"/>
      <c r="P17" s="417"/>
      <c r="Q17" s="417"/>
      <c r="R17" s="417"/>
      <c r="S17" s="417"/>
      <c r="T17" s="417"/>
      <c r="U17" s="417"/>
      <c r="V17" s="30"/>
      <c r="W17" s="30"/>
      <c r="X17" s="30"/>
    </row>
    <row r="18" spans="2:24" ht="16.5" customHeight="1" x14ac:dyDescent="0.3">
      <c r="B18" s="951"/>
      <c r="C18" s="209"/>
      <c r="D18" s="942">
        <v>2016</v>
      </c>
      <c r="E18" s="942"/>
      <c r="F18" s="943"/>
      <c r="G18" s="942">
        <v>2018</v>
      </c>
      <c r="H18" s="942"/>
      <c r="I18" s="943"/>
      <c r="J18" s="942">
        <v>2020</v>
      </c>
      <c r="K18" s="942"/>
      <c r="L18" s="942"/>
      <c r="M18" s="941"/>
      <c r="N18" s="941"/>
      <c r="O18" s="941"/>
      <c r="P18" s="941"/>
      <c r="Q18" s="941"/>
      <c r="R18" s="941"/>
      <c r="S18" s="941"/>
      <c r="T18" s="941"/>
      <c r="U18" s="941"/>
      <c r="V18" s="30"/>
      <c r="W18" s="30"/>
      <c r="X18" s="30"/>
    </row>
    <row r="19" spans="2:24" ht="17.25" thickBot="1" x14ac:dyDescent="0.35">
      <c r="B19" s="952"/>
      <c r="C19" s="50"/>
      <c r="D19" s="215" t="s">
        <v>14</v>
      </c>
      <c r="E19" s="37" t="s">
        <v>138</v>
      </c>
      <c r="F19" s="37" t="s">
        <v>139</v>
      </c>
      <c r="G19" s="216" t="s">
        <v>14</v>
      </c>
      <c r="H19" s="38" t="s">
        <v>138</v>
      </c>
      <c r="I19" s="46" t="s">
        <v>139</v>
      </c>
      <c r="J19" s="46" t="s">
        <v>14</v>
      </c>
      <c r="K19" s="37" t="s">
        <v>138</v>
      </c>
      <c r="L19" s="46" t="s">
        <v>139</v>
      </c>
      <c r="M19" s="254"/>
      <c r="N19" s="254"/>
      <c r="O19" s="254"/>
      <c r="P19" s="254"/>
      <c r="Q19" s="254"/>
      <c r="R19" s="254"/>
      <c r="S19" s="698"/>
      <c r="T19" s="254"/>
      <c r="U19" s="254"/>
      <c r="V19" s="30"/>
      <c r="W19" s="30"/>
      <c r="X19" s="30"/>
    </row>
    <row r="20" spans="2:24" x14ac:dyDescent="0.3">
      <c r="B20" s="104" t="s">
        <v>140</v>
      </c>
      <c r="C20" s="81"/>
      <c r="D20" s="170">
        <f t="shared" ref="D20:L20" si="0">(D32/D$35)*100</f>
        <v>69.296536336014768</v>
      </c>
      <c r="E20" s="171">
        <f t="shared" si="0"/>
        <v>73.441480846084986</v>
      </c>
      <c r="F20" s="171">
        <f t="shared" si="0"/>
        <v>58.516005649804512</v>
      </c>
      <c r="G20" s="170">
        <f t="shared" si="0"/>
        <v>69.522517440743741</v>
      </c>
      <c r="H20" s="171">
        <f t="shared" si="0"/>
        <v>73.953310505060955</v>
      </c>
      <c r="I20" s="171">
        <f t="shared" si="0"/>
        <v>58.502469448444906</v>
      </c>
      <c r="J20" s="170">
        <f t="shared" si="0"/>
        <v>67.260560478723491</v>
      </c>
      <c r="K20" s="171">
        <f t="shared" si="0"/>
        <v>71.601723592678013</v>
      </c>
      <c r="L20" s="171">
        <f t="shared" si="0"/>
        <v>57.067448581471268</v>
      </c>
      <c r="M20" s="170"/>
      <c r="N20" s="171"/>
      <c r="O20" s="171"/>
      <c r="P20" s="170"/>
      <c r="Q20" s="171"/>
      <c r="R20" s="171"/>
      <c r="S20" s="170"/>
      <c r="T20" s="171"/>
      <c r="U20" s="171"/>
      <c r="V20" s="30"/>
      <c r="W20" s="30"/>
      <c r="X20" s="30"/>
    </row>
    <row r="21" spans="2:24" x14ac:dyDescent="0.3">
      <c r="B21" s="104" t="s">
        <v>58</v>
      </c>
      <c r="C21" s="81"/>
      <c r="D21" s="170">
        <f t="shared" ref="D21:L21" si="1">(D33/D$35)*100</f>
        <v>29.407701093204224</v>
      </c>
      <c r="E21" s="171">
        <f t="shared" si="1"/>
        <v>25.268070492917477</v>
      </c>
      <c r="F21" s="171">
        <f t="shared" si="1"/>
        <v>40.174410902598098</v>
      </c>
      <c r="G21" s="170">
        <f t="shared" si="1"/>
        <v>29.216946952852364</v>
      </c>
      <c r="H21" s="171">
        <f t="shared" si="1"/>
        <v>24.772490704895361</v>
      </c>
      <c r="I21" s="171">
        <f t="shared" si="1"/>
        <v>40.270977335493612</v>
      </c>
      <c r="J21" s="170">
        <f t="shared" si="1"/>
        <v>31.252047797152148</v>
      </c>
      <c r="K21" s="171">
        <f t="shared" si="1"/>
        <v>26.838375729864637</v>
      </c>
      <c r="L21" s="171">
        <f t="shared" si="1"/>
        <v>41.615411734116996</v>
      </c>
      <c r="M21" s="170"/>
      <c r="N21" s="171"/>
      <c r="O21" s="171"/>
      <c r="P21" s="170"/>
      <c r="Q21" s="171"/>
      <c r="R21" s="171"/>
      <c r="S21" s="170"/>
      <c r="T21" s="171"/>
      <c r="U21" s="171"/>
      <c r="V21" s="30"/>
      <c r="W21" s="30"/>
      <c r="X21" s="30"/>
    </row>
    <row r="22" spans="2:24" x14ac:dyDescent="0.3">
      <c r="B22" s="104" t="s">
        <v>144</v>
      </c>
      <c r="C22" s="81"/>
      <c r="D22" s="170">
        <f t="shared" ref="D22:L22" si="2">(D34/D$35)*100</f>
        <v>1.2957625707810028</v>
      </c>
      <c r="E22" s="171">
        <f t="shared" si="2"/>
        <v>1.2904486609975352</v>
      </c>
      <c r="F22" s="171">
        <f t="shared" si="2"/>
        <v>1.309583447597386</v>
      </c>
      <c r="G22" s="170">
        <f t="shared" si="2"/>
        <v>1.2605356064038939</v>
      </c>
      <c r="H22" s="171">
        <f t="shared" si="2"/>
        <v>1.2741987900436842</v>
      </c>
      <c r="I22" s="171">
        <f t="shared" si="2"/>
        <v>1.2265532160614816</v>
      </c>
      <c r="J22" s="170">
        <f t="shared" si="2"/>
        <v>1.4873917241243486</v>
      </c>
      <c r="K22" s="171">
        <f t="shared" si="2"/>
        <v>1.5599006774573507</v>
      </c>
      <c r="L22" s="171">
        <f t="shared" si="2"/>
        <v>1.3171396844117318</v>
      </c>
      <c r="M22" s="170"/>
      <c r="N22" s="171"/>
      <c r="O22" s="171"/>
      <c r="P22" s="170"/>
      <c r="Q22" s="171"/>
      <c r="R22" s="171"/>
      <c r="S22" s="170"/>
      <c r="T22" s="171"/>
      <c r="U22" s="171"/>
      <c r="V22" s="30"/>
      <c r="W22" s="30"/>
      <c r="X22" s="30"/>
    </row>
    <row r="23" spans="2:24" ht="17.25" thickBot="1" x14ac:dyDescent="0.35">
      <c r="B23" s="105" t="s">
        <v>14</v>
      </c>
      <c r="C23" s="86"/>
      <c r="D23" s="221">
        <f t="shared" ref="D23:L23" si="3">(D35/D$35)*100</f>
        <v>100</v>
      </c>
      <c r="E23" s="173">
        <f t="shared" si="3"/>
        <v>100</v>
      </c>
      <c r="F23" s="173">
        <f t="shared" si="3"/>
        <v>100</v>
      </c>
      <c r="G23" s="221">
        <f t="shared" si="3"/>
        <v>100</v>
      </c>
      <c r="H23" s="173">
        <f t="shared" si="3"/>
        <v>100</v>
      </c>
      <c r="I23" s="173">
        <f t="shared" si="3"/>
        <v>100</v>
      </c>
      <c r="J23" s="170">
        <f t="shared" si="3"/>
        <v>100</v>
      </c>
      <c r="K23" s="170">
        <f t="shared" si="3"/>
        <v>100</v>
      </c>
      <c r="L23" s="173">
        <f t="shared" si="3"/>
        <v>100</v>
      </c>
      <c r="M23" s="170"/>
      <c r="N23" s="170"/>
      <c r="O23" s="170"/>
      <c r="P23" s="170"/>
      <c r="Q23" s="170"/>
      <c r="R23" s="170"/>
      <c r="S23" s="170"/>
      <c r="T23" s="170"/>
      <c r="U23" s="170"/>
      <c r="V23" s="30"/>
      <c r="W23" s="30"/>
      <c r="X23" s="30"/>
    </row>
    <row r="24" spans="2:24" ht="18" thickTop="1" x14ac:dyDescent="0.35">
      <c r="B24" s="213" t="s">
        <v>165</v>
      </c>
      <c r="C24" s="20"/>
      <c r="D24" s="20"/>
      <c r="E24" s="42"/>
      <c r="F24" s="43"/>
      <c r="G24" s="43"/>
      <c r="H24" s="43"/>
      <c r="I24" s="43"/>
      <c r="J24" s="43"/>
      <c r="K24" s="43"/>
      <c r="L24" s="48"/>
      <c r="M24" s="30"/>
      <c r="N24" s="30"/>
      <c r="O24" s="30"/>
      <c r="P24" s="30"/>
      <c r="Q24" s="30"/>
      <c r="R24" s="30"/>
      <c r="S24" s="30"/>
      <c r="T24" s="30"/>
      <c r="U24" s="30"/>
      <c r="V24" s="30"/>
      <c r="W24" s="30"/>
      <c r="X24" s="30"/>
    </row>
    <row r="25" spans="2:24" x14ac:dyDescent="0.3">
      <c r="M25" s="30"/>
      <c r="N25" s="30"/>
      <c r="O25" s="30"/>
      <c r="P25" s="30"/>
      <c r="Q25" s="30"/>
      <c r="R25" s="30"/>
      <c r="S25" s="30"/>
      <c r="T25" s="30"/>
      <c r="U25" s="30"/>
      <c r="V25" s="30"/>
      <c r="W25" s="30"/>
      <c r="X25" s="30"/>
    </row>
    <row r="26" spans="2:24" x14ac:dyDescent="0.3">
      <c r="B26" s="956" t="s">
        <v>32</v>
      </c>
      <c r="C26" s="956"/>
      <c r="D26" s="956"/>
      <c r="E26" s="956"/>
      <c r="F26" s="956"/>
      <c r="G26" s="956"/>
      <c r="H26" s="956"/>
      <c r="I26" s="956"/>
      <c r="J26" s="956"/>
      <c r="K26" s="956"/>
      <c r="L26" s="956"/>
      <c r="M26" s="265"/>
      <c r="N26" s="265"/>
      <c r="O26" s="265"/>
      <c r="P26" s="265"/>
      <c r="Q26" s="265"/>
      <c r="R26" s="265"/>
      <c r="S26" s="265"/>
      <c r="T26" s="265"/>
      <c r="U26" s="265"/>
      <c r="V26" s="30"/>
      <c r="W26" s="30"/>
      <c r="X26" s="30"/>
    </row>
    <row r="27" spans="2:24" x14ac:dyDescent="0.3">
      <c r="B27" s="956" t="s">
        <v>234</v>
      </c>
      <c r="C27" s="956"/>
      <c r="D27" s="956"/>
      <c r="E27" s="956"/>
      <c r="F27" s="956"/>
      <c r="G27" s="956"/>
      <c r="H27" s="956"/>
      <c r="I27" s="956"/>
      <c r="J27" s="956"/>
      <c r="K27" s="956"/>
      <c r="L27" s="956"/>
      <c r="M27" s="265"/>
      <c r="N27" s="265"/>
      <c r="O27" s="265"/>
      <c r="P27" s="265"/>
      <c r="Q27" s="265"/>
      <c r="R27" s="265"/>
      <c r="S27" s="265"/>
      <c r="T27" s="265"/>
      <c r="U27" s="265"/>
      <c r="V27" s="30"/>
      <c r="W27" s="30"/>
      <c r="X27" s="30"/>
    </row>
    <row r="28" spans="2:24" ht="5.45" customHeight="1" thickBot="1" x14ac:dyDescent="0.35">
      <c r="B28" s="101"/>
      <c r="C28" s="101"/>
      <c r="D28" s="21"/>
      <c r="E28" s="21"/>
      <c r="F28" s="21"/>
      <c r="G28" s="21"/>
      <c r="H28" s="21"/>
      <c r="I28" s="21"/>
      <c r="J28" s="21"/>
      <c r="K28" s="21"/>
      <c r="L28" s="21"/>
      <c r="M28" s="30"/>
      <c r="N28" s="30"/>
      <c r="O28" s="30"/>
      <c r="P28" s="30"/>
      <c r="Q28" s="30"/>
      <c r="R28" s="30"/>
      <c r="S28" s="30"/>
      <c r="T28" s="30"/>
      <c r="U28" s="30"/>
      <c r="V28" s="30"/>
      <c r="W28" s="30"/>
      <c r="X28" s="30"/>
    </row>
    <row r="29" spans="2:24" ht="15" customHeight="1" x14ac:dyDescent="0.3">
      <c r="B29" s="945" t="s">
        <v>304</v>
      </c>
      <c r="C29" s="946"/>
      <c r="D29" s="953" t="s">
        <v>141</v>
      </c>
      <c r="E29" s="954"/>
      <c r="F29" s="954"/>
      <c r="G29" s="954"/>
      <c r="H29" s="954"/>
      <c r="I29" s="954"/>
      <c r="J29" s="954"/>
      <c r="K29" s="954"/>
      <c r="L29" s="954"/>
      <c r="M29" s="417"/>
      <c r="N29" s="417"/>
      <c r="O29" s="417"/>
      <c r="P29" s="417"/>
      <c r="Q29" s="417"/>
      <c r="R29" s="417"/>
      <c r="S29" s="417"/>
      <c r="T29" s="417"/>
      <c r="U29" s="417"/>
      <c r="V29" s="30"/>
      <c r="W29" s="30"/>
      <c r="X29" s="30"/>
    </row>
    <row r="30" spans="2:24" x14ac:dyDescent="0.3">
      <c r="B30" s="947"/>
      <c r="C30" s="948"/>
      <c r="D30" s="944">
        <v>2016</v>
      </c>
      <c r="E30" s="942"/>
      <c r="F30" s="942"/>
      <c r="G30" s="944">
        <v>2018</v>
      </c>
      <c r="H30" s="942"/>
      <c r="I30" s="942"/>
      <c r="J30" s="944">
        <v>2020</v>
      </c>
      <c r="K30" s="942"/>
      <c r="L30" s="942"/>
      <c r="M30" s="941"/>
      <c r="N30" s="941"/>
      <c r="O30" s="941"/>
      <c r="P30" s="941"/>
      <c r="Q30" s="941"/>
      <c r="R30" s="941"/>
      <c r="S30" s="941"/>
      <c r="T30" s="941"/>
      <c r="U30" s="941"/>
      <c r="V30" s="30"/>
      <c r="W30" s="30"/>
      <c r="X30" s="30"/>
    </row>
    <row r="31" spans="2:24" ht="17.25" thickBot="1" x14ac:dyDescent="0.35">
      <c r="B31" s="949"/>
      <c r="C31" s="950"/>
      <c r="D31" s="208" t="s">
        <v>14</v>
      </c>
      <c r="E31" s="38" t="s">
        <v>138</v>
      </c>
      <c r="F31" s="46" t="s">
        <v>139</v>
      </c>
      <c r="G31" s="107" t="s">
        <v>14</v>
      </c>
      <c r="H31" s="38" t="s">
        <v>138</v>
      </c>
      <c r="I31" s="46" t="s">
        <v>139</v>
      </c>
      <c r="J31" s="52" t="s">
        <v>14</v>
      </c>
      <c r="K31" s="38" t="s">
        <v>138</v>
      </c>
      <c r="L31" s="46" t="s">
        <v>139</v>
      </c>
      <c r="M31" s="274"/>
      <c r="N31" s="254"/>
      <c r="O31" s="254"/>
      <c r="P31" s="274"/>
      <c r="Q31" s="254"/>
      <c r="R31" s="254"/>
      <c r="S31" s="274"/>
      <c r="T31" s="254"/>
      <c r="U31" s="254"/>
      <c r="V31" s="30"/>
      <c r="W31" s="30"/>
      <c r="X31" s="30"/>
    </row>
    <row r="32" spans="2:24" ht="17.25" x14ac:dyDescent="0.35">
      <c r="B32" s="104" t="s">
        <v>57</v>
      </c>
      <c r="C32" s="104"/>
      <c r="D32" s="163">
        <v>22847928</v>
      </c>
      <c r="E32" s="160">
        <v>17489955</v>
      </c>
      <c r="F32" s="160">
        <v>5357973</v>
      </c>
      <c r="G32" s="163">
        <v>23914188</v>
      </c>
      <c r="H32" s="160">
        <v>18143419</v>
      </c>
      <c r="I32" s="160">
        <v>5770769</v>
      </c>
      <c r="J32" s="159">
        <v>24042777</v>
      </c>
      <c r="K32" s="160">
        <v>17949859</v>
      </c>
      <c r="L32" s="160">
        <v>6092918</v>
      </c>
      <c r="M32" s="159"/>
      <c r="N32" s="160"/>
      <c r="O32" s="160"/>
      <c r="P32" s="159"/>
      <c r="Q32" s="160"/>
      <c r="R32" s="160"/>
      <c r="S32" s="159"/>
      <c r="T32" s="160"/>
      <c r="U32" s="160"/>
      <c r="V32" s="30"/>
      <c r="W32" s="30"/>
      <c r="X32" s="30"/>
    </row>
    <row r="33" spans="2:24" ht="17.25" x14ac:dyDescent="0.35">
      <c r="B33" s="104" t="s">
        <v>58</v>
      </c>
      <c r="C33" s="104"/>
      <c r="D33" s="163">
        <v>9696084</v>
      </c>
      <c r="E33" s="160">
        <v>6017545</v>
      </c>
      <c r="F33" s="160">
        <v>3678539</v>
      </c>
      <c r="G33" s="163">
        <v>10049975</v>
      </c>
      <c r="H33" s="160">
        <v>6077587</v>
      </c>
      <c r="I33" s="160">
        <v>3972388</v>
      </c>
      <c r="J33" s="159">
        <v>11171272</v>
      </c>
      <c r="K33" s="160">
        <v>6728121</v>
      </c>
      <c r="L33" s="160">
        <v>4443151</v>
      </c>
      <c r="M33" s="159"/>
      <c r="N33" s="160"/>
      <c r="O33" s="160"/>
      <c r="P33" s="159"/>
      <c r="Q33" s="160"/>
      <c r="R33" s="160"/>
      <c r="S33" s="159"/>
      <c r="T33" s="160"/>
      <c r="U33" s="160"/>
      <c r="V33" s="30"/>
      <c r="W33" s="30"/>
      <c r="X33" s="30"/>
    </row>
    <row r="34" spans="2:24" ht="17.25" x14ac:dyDescent="0.35">
      <c r="B34" s="104" t="s">
        <v>144</v>
      </c>
      <c r="C34" s="104"/>
      <c r="D34" s="163">
        <v>427229</v>
      </c>
      <c r="E34" s="160">
        <v>307318</v>
      </c>
      <c r="F34" s="160">
        <v>119911</v>
      </c>
      <c r="G34" s="163">
        <v>433596</v>
      </c>
      <c r="H34" s="160">
        <v>312607</v>
      </c>
      <c r="I34" s="160">
        <v>120989</v>
      </c>
      <c r="J34" s="159">
        <v>531679</v>
      </c>
      <c r="K34" s="160">
        <v>391052</v>
      </c>
      <c r="L34" s="160">
        <v>140627</v>
      </c>
      <c r="M34" s="159"/>
      <c r="N34" s="160"/>
      <c r="O34" s="160"/>
      <c r="P34" s="159"/>
      <c r="Q34" s="160"/>
      <c r="R34" s="160"/>
      <c r="S34" s="159"/>
      <c r="T34" s="160"/>
      <c r="U34" s="160"/>
      <c r="V34" s="30"/>
      <c r="W34" s="30"/>
      <c r="X34" s="30"/>
    </row>
    <row r="35" spans="2:24" ht="18" thickBot="1" x14ac:dyDescent="0.4">
      <c r="B35" s="105" t="s">
        <v>14</v>
      </c>
      <c r="C35" s="105"/>
      <c r="D35" s="166">
        <v>32971241</v>
      </c>
      <c r="E35" s="159">
        <v>23814818</v>
      </c>
      <c r="F35" s="159">
        <v>9156423</v>
      </c>
      <c r="G35" s="166">
        <v>34397759</v>
      </c>
      <c r="H35" s="159">
        <v>24533613</v>
      </c>
      <c r="I35" s="159">
        <v>9864146</v>
      </c>
      <c r="J35" s="159">
        <v>35745728</v>
      </c>
      <c r="K35" s="162">
        <v>25069032</v>
      </c>
      <c r="L35" s="162">
        <v>10676696</v>
      </c>
      <c r="M35" s="159"/>
      <c r="N35" s="160"/>
      <c r="O35" s="159"/>
      <c r="P35" s="159"/>
      <c r="Q35" s="159"/>
      <c r="R35" s="159"/>
      <c r="S35" s="159"/>
      <c r="T35" s="159"/>
      <c r="U35" s="159"/>
      <c r="V35" s="30"/>
      <c r="W35" s="30"/>
      <c r="X35" s="30"/>
    </row>
    <row r="36" spans="2:24" ht="18" thickTop="1" x14ac:dyDescent="0.35">
      <c r="B36" s="213" t="s">
        <v>165</v>
      </c>
      <c r="C36" s="20"/>
      <c r="D36" s="42"/>
      <c r="E36" s="43"/>
      <c r="F36" s="43"/>
      <c r="G36" s="43"/>
      <c r="H36" s="43"/>
      <c r="I36" s="43"/>
      <c r="J36" s="43"/>
      <c r="K36" s="48"/>
      <c r="L36" s="44"/>
      <c r="M36" s="30"/>
      <c r="N36" s="160"/>
      <c r="O36" s="30"/>
      <c r="P36" s="30"/>
      <c r="Q36" s="30"/>
      <c r="R36" s="30"/>
      <c r="S36" s="30"/>
      <c r="T36" s="30"/>
      <c r="U36" s="30"/>
      <c r="V36" s="30"/>
    </row>
    <row r="37" spans="2:24" s="62" customFormat="1" x14ac:dyDescent="0.3">
      <c r="E37" s="958"/>
      <c r="F37" s="958"/>
      <c r="G37" s="958"/>
      <c r="H37" s="958"/>
      <c r="I37" s="958"/>
      <c r="J37" s="958"/>
      <c r="K37" s="957" t="s">
        <v>266</v>
      </c>
      <c r="L37" s="957"/>
      <c r="M37" s="957"/>
      <c r="N37" s="957" t="s">
        <v>138</v>
      </c>
      <c r="O37" s="957"/>
      <c r="P37" s="957"/>
      <c r="Q37" s="644"/>
    </row>
    <row r="38" spans="2:24" s="62" customFormat="1" x14ac:dyDescent="0.3">
      <c r="E38" s="436"/>
      <c r="F38" s="436"/>
      <c r="G38" s="436"/>
      <c r="H38" s="436"/>
      <c r="I38" s="436"/>
      <c r="J38" s="436"/>
      <c r="K38" s="603">
        <v>2016</v>
      </c>
      <c r="L38" s="603">
        <v>2018</v>
      </c>
      <c r="M38" s="603">
        <v>2020</v>
      </c>
      <c r="N38" s="603">
        <v>2016</v>
      </c>
      <c r="O38" s="603">
        <v>2018</v>
      </c>
      <c r="P38" s="603">
        <v>2020</v>
      </c>
      <c r="Q38" s="196"/>
    </row>
    <row r="39" spans="2:24" s="62" customFormat="1" x14ac:dyDescent="0.3">
      <c r="G39" s="437"/>
      <c r="H39" s="437"/>
      <c r="I39" s="437"/>
      <c r="J39" s="437"/>
      <c r="K39" s="617"/>
      <c r="L39" s="617"/>
      <c r="M39" s="617"/>
      <c r="N39" s="617"/>
      <c r="O39" s="168"/>
      <c r="P39" s="168"/>
      <c r="Q39" s="196"/>
    </row>
    <row r="40" spans="2:24" x14ac:dyDescent="0.3">
      <c r="F40" s="184"/>
      <c r="G40" s="184"/>
      <c r="H40" s="184"/>
      <c r="I40" s="184"/>
      <c r="J40" s="184"/>
      <c r="K40" s="184"/>
      <c r="L40" s="184"/>
      <c r="M40" s="184"/>
      <c r="N40" s="184"/>
      <c r="O40" s="184"/>
      <c r="P40" s="184"/>
      <c r="Q40" s="184"/>
      <c r="R40" s="184"/>
    </row>
    <row r="41" spans="2:24" x14ac:dyDescent="0.3">
      <c r="F41" s="184"/>
      <c r="G41" s="184"/>
      <c r="H41" s="184"/>
      <c r="I41" s="184"/>
      <c r="J41" s="184"/>
      <c r="K41" s="184"/>
      <c r="L41" s="184"/>
      <c r="M41" s="184"/>
      <c r="P41" s="184"/>
      <c r="Q41" s="184"/>
      <c r="R41" s="184"/>
    </row>
    <row r="42" spans="2:24" x14ac:dyDescent="0.3">
      <c r="F42" s="184"/>
      <c r="G42" s="184"/>
      <c r="H42" s="184"/>
      <c r="I42" s="184"/>
      <c r="J42" s="184"/>
      <c r="K42" s="184"/>
      <c r="L42" s="184"/>
      <c r="M42" s="184"/>
      <c r="P42" s="190"/>
      <c r="Q42" s="190"/>
      <c r="R42" s="189"/>
    </row>
    <row r="43" spans="2:24" x14ac:dyDescent="0.3">
      <c r="F43" s="184"/>
      <c r="G43" s="184"/>
      <c r="H43" s="184"/>
      <c r="I43" s="184"/>
      <c r="J43" s="184"/>
      <c r="K43" s="184"/>
      <c r="L43" s="184"/>
      <c r="M43" s="184"/>
      <c r="P43" s="190"/>
      <c r="Q43" s="190"/>
      <c r="R43" s="189"/>
    </row>
    <row r="44" spans="2:24" x14ac:dyDescent="0.3">
      <c r="P44" s="189"/>
      <c r="Q44" s="189"/>
      <c r="R44" s="189"/>
    </row>
    <row r="45" spans="2:24" x14ac:dyDescent="0.3">
      <c r="P45" s="189"/>
      <c r="Q45" s="189"/>
      <c r="R45" s="189"/>
    </row>
    <row r="48" spans="2:24" x14ac:dyDescent="0.3">
      <c r="P48" s="188"/>
      <c r="Q48" s="188"/>
      <c r="R48" s="188"/>
    </row>
    <row r="49" spans="16:18" x14ac:dyDescent="0.3">
      <c r="P49" s="188"/>
      <c r="Q49" s="188"/>
      <c r="R49" s="188"/>
    </row>
    <row r="50" spans="16:18" x14ac:dyDescent="0.3">
      <c r="P50" s="188"/>
      <c r="Q50" s="188"/>
      <c r="R50" s="188"/>
    </row>
    <row r="51" spans="16:18" x14ac:dyDescent="0.3">
      <c r="P51" s="188"/>
      <c r="Q51" s="188"/>
      <c r="R51" s="188"/>
    </row>
  </sheetData>
  <mergeCells count="33">
    <mergeCell ref="G37:H37"/>
    <mergeCell ref="I37:J37"/>
    <mergeCell ref="J30:L30"/>
    <mergeCell ref="E37:F37"/>
    <mergeCell ref="D29:L29"/>
    <mergeCell ref="M30:O30"/>
    <mergeCell ref="P30:R30"/>
    <mergeCell ref="S30:U30"/>
    <mergeCell ref="K37:M37"/>
    <mergeCell ref="N37:P37"/>
    <mergeCell ref="B9:B10"/>
    <mergeCell ref="G30:I30"/>
    <mergeCell ref="B29:C31"/>
    <mergeCell ref="B17:B19"/>
    <mergeCell ref="D30:F30"/>
    <mergeCell ref="C17:L17"/>
    <mergeCell ref="B15:L15"/>
    <mergeCell ref="B14:L14"/>
    <mergeCell ref="B26:L26"/>
    <mergeCell ref="B27:L27"/>
    <mergeCell ref="J18:L18"/>
    <mergeCell ref="D11:J11"/>
    <mergeCell ref="D10:J10"/>
    <mergeCell ref="M18:O18"/>
    <mergeCell ref="P18:R18"/>
    <mergeCell ref="S18:U18"/>
    <mergeCell ref="G18:I18"/>
    <mergeCell ref="D18:F18"/>
    <mergeCell ref="D5:J5"/>
    <mergeCell ref="D6:J6"/>
    <mergeCell ref="D7:J7"/>
    <mergeCell ref="D8:J8"/>
    <mergeCell ref="D9:J9"/>
  </mergeCells>
  <hyperlinks>
    <hyperlink ref="B3" location="ÍNDICE!A1" display="[regresar]" xr:uid="{00000000-0004-0000-0900-000000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S19"/>
  <sheetViews>
    <sheetView zoomScale="85" zoomScaleNormal="85" workbookViewId="0">
      <selection activeCell="B2" sqref="B2"/>
    </sheetView>
  </sheetViews>
  <sheetFormatPr baseColWidth="10" defaultColWidth="11.42578125" defaultRowHeight="15" x14ac:dyDescent="0.25"/>
  <cols>
    <col min="1" max="1" width="3.85546875" style="618" customWidth="1"/>
    <col min="2" max="16384" width="11.42578125" style="618"/>
  </cols>
  <sheetData>
    <row r="2" spans="2:2" ht="18.75" x14ac:dyDescent="0.3">
      <c r="B2" s="1" t="s">
        <v>151</v>
      </c>
    </row>
    <row r="3" spans="2:2" ht="16.5" x14ac:dyDescent="0.3">
      <c r="B3" s="3" t="s">
        <v>126</v>
      </c>
    </row>
    <row r="19" spans="19:19" x14ac:dyDescent="0.25">
      <c r="S19" s="697"/>
    </row>
  </sheetData>
  <hyperlinks>
    <hyperlink ref="B3" location="ÍNDICE!A1" display="[regresar]" xr:uid="{00000000-0004-0000-0A00-000000000000}"/>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V98"/>
  <sheetViews>
    <sheetView zoomScale="85" zoomScaleNormal="85" workbookViewId="0">
      <selection activeCell="B2" sqref="B2"/>
    </sheetView>
  </sheetViews>
  <sheetFormatPr baseColWidth="10" defaultColWidth="11.42578125" defaultRowHeight="16.5" x14ac:dyDescent="0.3"/>
  <cols>
    <col min="1" max="1" width="2.28515625" style="62" customWidth="1"/>
    <col min="2" max="2" width="25.140625" style="62" customWidth="1"/>
    <col min="3" max="3" width="0.85546875" style="62" customWidth="1"/>
    <col min="4" max="35" width="13.7109375" style="62" customWidth="1"/>
    <col min="36" max="16384" width="11.42578125" style="62"/>
  </cols>
  <sheetData>
    <row r="2" spans="2:17" ht="18.75" x14ac:dyDescent="0.3">
      <c r="B2" s="1" t="s">
        <v>376</v>
      </c>
      <c r="C2" s="2"/>
      <c r="D2" s="2"/>
      <c r="E2" s="2"/>
      <c r="F2" s="2"/>
      <c r="G2" s="2"/>
      <c r="H2" s="2"/>
    </row>
    <row r="3" spans="2:17" ht="12" customHeight="1" x14ac:dyDescent="0.3">
      <c r="B3" s="3" t="s">
        <v>126</v>
      </c>
      <c r="C3" s="2"/>
      <c r="D3" s="2"/>
      <c r="E3" s="2"/>
      <c r="F3" s="2"/>
      <c r="G3" s="2"/>
      <c r="H3" s="2"/>
    </row>
    <row r="4" spans="2:17" x14ac:dyDescent="0.3">
      <c r="B4" s="2"/>
      <c r="C4" s="2"/>
      <c r="D4" s="2"/>
      <c r="E4" s="2"/>
      <c r="F4" s="2"/>
      <c r="G4" s="2"/>
      <c r="H4" s="2"/>
    </row>
    <row r="5" spans="2:17" ht="33.950000000000003" customHeight="1" x14ac:dyDescent="0.3">
      <c r="B5" s="428" t="s">
        <v>0</v>
      </c>
      <c r="C5" s="5"/>
      <c r="D5" s="873" t="s">
        <v>337</v>
      </c>
      <c r="E5" s="874"/>
      <c r="F5" s="874"/>
      <c r="G5" s="874"/>
      <c r="H5" s="874"/>
      <c r="I5" s="874"/>
      <c r="J5" s="875"/>
      <c r="Q5" s="181"/>
    </row>
    <row r="6" spans="2:17" ht="16.5" customHeight="1" x14ac:dyDescent="0.3">
      <c r="B6" s="429" t="s">
        <v>1</v>
      </c>
      <c r="C6" s="65"/>
      <c r="D6" s="894" t="s">
        <v>2</v>
      </c>
      <c r="E6" s="895"/>
      <c r="F6" s="895"/>
      <c r="G6" s="895"/>
      <c r="H6" s="895"/>
      <c r="I6" s="895"/>
      <c r="J6" s="896"/>
    </row>
    <row r="7" spans="2:17" ht="45.75" customHeight="1" x14ac:dyDescent="0.3">
      <c r="B7" s="431" t="s">
        <v>3</v>
      </c>
      <c r="C7" s="65"/>
      <c r="D7" s="912" t="s">
        <v>256</v>
      </c>
      <c r="E7" s="913"/>
      <c r="F7" s="913"/>
      <c r="G7" s="913"/>
      <c r="H7" s="913"/>
      <c r="I7" s="913"/>
      <c r="J7" s="914"/>
    </row>
    <row r="8" spans="2:17" ht="89.25" customHeight="1" x14ac:dyDescent="0.3">
      <c r="B8" s="429" t="s">
        <v>4</v>
      </c>
      <c r="C8" s="65"/>
      <c r="D8" s="915" t="s">
        <v>501</v>
      </c>
      <c r="E8" s="916"/>
      <c r="F8" s="916"/>
      <c r="G8" s="916"/>
      <c r="H8" s="916"/>
      <c r="I8" s="916"/>
      <c r="J8" s="917"/>
    </row>
    <row r="9" spans="2:17" ht="147.75" customHeight="1" x14ac:dyDescent="0.3">
      <c r="B9" s="431" t="s">
        <v>5</v>
      </c>
      <c r="C9" s="65"/>
      <c r="D9" s="912" t="s">
        <v>506</v>
      </c>
      <c r="E9" s="913"/>
      <c r="F9" s="913"/>
      <c r="G9" s="913"/>
      <c r="H9" s="913"/>
      <c r="I9" s="913"/>
      <c r="J9" s="914"/>
    </row>
    <row r="10" spans="2:17" ht="29.25" customHeight="1" x14ac:dyDescent="0.3">
      <c r="B10" s="429" t="s">
        <v>6</v>
      </c>
      <c r="C10" s="65"/>
      <c r="D10" s="915" t="s">
        <v>166</v>
      </c>
      <c r="E10" s="916"/>
      <c r="F10" s="916"/>
      <c r="G10" s="916"/>
      <c r="H10" s="916"/>
      <c r="I10" s="916"/>
      <c r="J10" s="917"/>
    </row>
    <row r="13" spans="2:17" x14ac:dyDescent="0.3">
      <c r="B13" s="960" t="s">
        <v>33</v>
      </c>
      <c r="C13" s="960"/>
      <c r="D13" s="960"/>
      <c r="E13" s="960"/>
      <c r="F13" s="960"/>
      <c r="G13" s="960"/>
      <c r="H13" s="267"/>
      <c r="I13" s="267"/>
      <c r="J13" s="267"/>
    </row>
    <row r="14" spans="2:17" ht="44.25" customHeight="1" x14ac:dyDescent="0.3">
      <c r="B14" s="955" t="s">
        <v>336</v>
      </c>
      <c r="C14" s="955"/>
      <c r="D14" s="955"/>
      <c r="E14" s="955"/>
      <c r="F14" s="955"/>
      <c r="G14" s="955"/>
      <c r="H14" s="53"/>
      <c r="I14" s="53"/>
      <c r="J14" s="53"/>
    </row>
    <row r="15" spans="2:17" ht="5.45" customHeight="1" thickBot="1" x14ac:dyDescent="0.35">
      <c r="B15" s="11"/>
      <c r="C15" s="11"/>
      <c r="D15" s="11"/>
      <c r="E15" s="11"/>
      <c r="F15" s="11"/>
      <c r="G15" s="11"/>
    </row>
    <row r="16" spans="2:17" x14ac:dyDescent="0.3">
      <c r="B16" s="878" t="s">
        <v>171</v>
      </c>
      <c r="C16" s="12"/>
      <c r="D16" s="881" t="s">
        <v>8</v>
      </c>
      <c r="E16" s="961" t="s">
        <v>352</v>
      </c>
      <c r="F16" s="962"/>
      <c r="G16" s="962"/>
      <c r="H16" s="266"/>
      <c r="I16" s="266"/>
      <c r="J16" s="266"/>
    </row>
    <row r="17" spans="2:19" ht="17.25" thickBot="1" x14ac:dyDescent="0.35">
      <c r="B17" s="880"/>
      <c r="C17" s="13"/>
      <c r="D17" s="883"/>
      <c r="E17" s="14">
        <v>2016</v>
      </c>
      <c r="F17" s="14">
        <v>2018</v>
      </c>
      <c r="G17" s="15">
        <v>2020</v>
      </c>
      <c r="H17" s="423"/>
      <c r="I17" s="423"/>
      <c r="J17" s="423"/>
    </row>
    <row r="18" spans="2:19" x14ac:dyDescent="0.3">
      <c r="B18" s="959" t="s">
        <v>14</v>
      </c>
      <c r="C18" s="423"/>
      <c r="D18" s="462" t="s">
        <v>254</v>
      </c>
      <c r="E18" s="113">
        <f>G41-F41</f>
        <v>4.2192658881416012</v>
      </c>
      <c r="F18" s="113">
        <f>J41-I41</f>
        <v>4.8160808301723499</v>
      </c>
      <c r="G18" s="113">
        <f>M41-L41</f>
        <v>4.0526297853460012</v>
      </c>
      <c r="H18" s="113"/>
      <c r="I18" s="113"/>
      <c r="J18" s="113"/>
    </row>
    <row r="19" spans="2:19" x14ac:dyDescent="0.3">
      <c r="B19" s="959"/>
      <c r="C19" s="423"/>
      <c r="D19" s="462" t="s">
        <v>230</v>
      </c>
      <c r="E19" s="113">
        <f t="shared" ref="E19:E27" si="0">G42-F42</f>
        <v>14.985447920355901</v>
      </c>
      <c r="F19" s="113">
        <f t="shared" ref="F19:F27" si="1">J42-I42</f>
        <v>15.3460997702944</v>
      </c>
      <c r="G19" s="113">
        <f t="shared" ref="G19:G27" si="2">M42-L42</f>
        <v>13.899314695950402</v>
      </c>
      <c r="H19" s="113"/>
      <c r="I19" s="113"/>
      <c r="J19" s="113"/>
      <c r="S19" s="437"/>
    </row>
    <row r="20" spans="2:19" x14ac:dyDescent="0.3">
      <c r="B20" s="897"/>
      <c r="C20" s="425"/>
      <c r="D20" s="430" t="s">
        <v>12</v>
      </c>
      <c r="E20" s="113">
        <f t="shared" si="0"/>
        <v>8.9516291473736018</v>
      </c>
      <c r="F20" s="113">
        <f t="shared" si="1"/>
        <v>8.7231781159966015</v>
      </c>
      <c r="G20" s="113">
        <f t="shared" si="2"/>
        <v>9.0319546851242976</v>
      </c>
      <c r="H20" s="113"/>
      <c r="I20" s="113"/>
      <c r="J20" s="113"/>
    </row>
    <row r="21" spans="2:19" x14ac:dyDescent="0.3">
      <c r="B21" s="897"/>
      <c r="C21" s="425"/>
      <c r="D21" s="430" t="s">
        <v>255</v>
      </c>
      <c r="E21" s="113">
        <f t="shared" si="0"/>
        <v>4.7589030507086996</v>
      </c>
      <c r="F21" s="113">
        <f t="shared" si="1"/>
        <v>3.9542741520187015</v>
      </c>
      <c r="G21" s="113">
        <f t="shared" si="2"/>
        <v>6.0352763799103997</v>
      </c>
      <c r="H21" s="113"/>
      <c r="I21" s="113"/>
      <c r="J21" s="113"/>
    </row>
    <row r="22" spans="2:19" ht="17.25" x14ac:dyDescent="0.35">
      <c r="B22" s="898"/>
      <c r="C22" s="426"/>
      <c r="D22" s="60" t="s">
        <v>14</v>
      </c>
      <c r="E22" s="89">
        <f t="shared" si="0"/>
        <v>12.259565899862201</v>
      </c>
      <c r="F22" s="89">
        <f t="shared" si="1"/>
        <v>12.3915829033355</v>
      </c>
      <c r="G22" s="89">
        <f t="shared" si="2"/>
        <v>11.453494633483499</v>
      </c>
      <c r="H22" s="88"/>
      <c r="I22" s="88"/>
      <c r="J22" s="88"/>
    </row>
    <row r="23" spans="2:19" x14ac:dyDescent="0.3">
      <c r="B23" s="899" t="s">
        <v>183</v>
      </c>
      <c r="C23" s="423"/>
      <c r="D23" s="462" t="s">
        <v>254</v>
      </c>
      <c r="E23" s="113">
        <f t="shared" si="0"/>
        <v>4.8952940819694994</v>
      </c>
      <c r="F23" s="113">
        <f t="shared" si="1"/>
        <v>4.9773835131389905</v>
      </c>
      <c r="G23" s="113">
        <f t="shared" si="2"/>
        <v>4.755777182663401</v>
      </c>
      <c r="H23" s="113"/>
      <c r="I23" s="113"/>
      <c r="J23" s="113"/>
    </row>
    <row r="24" spans="2:19" x14ac:dyDescent="0.3">
      <c r="B24" s="900"/>
      <c r="C24" s="425"/>
      <c r="D24" s="462" t="s">
        <v>230</v>
      </c>
      <c r="E24" s="113">
        <f t="shared" si="0"/>
        <v>16.1521951458279</v>
      </c>
      <c r="F24" s="113">
        <f t="shared" si="1"/>
        <v>16.1369807555504</v>
      </c>
      <c r="G24" s="113">
        <f t="shared" si="2"/>
        <v>15.131460739856301</v>
      </c>
      <c r="H24" s="113"/>
      <c r="I24" s="113"/>
      <c r="J24" s="113"/>
    </row>
    <row r="25" spans="2:19" x14ac:dyDescent="0.3">
      <c r="B25" s="900"/>
      <c r="C25" s="425"/>
      <c r="D25" s="430" t="s">
        <v>12</v>
      </c>
      <c r="E25" s="113">
        <f t="shared" si="0"/>
        <v>8.0367579071501005</v>
      </c>
      <c r="F25" s="113">
        <f t="shared" si="1"/>
        <v>9.1057052029400989</v>
      </c>
      <c r="G25" s="113">
        <f t="shared" si="2"/>
        <v>10.003221495831799</v>
      </c>
      <c r="H25" s="113"/>
      <c r="I25" s="113"/>
      <c r="J25" s="113"/>
    </row>
    <row r="26" spans="2:19" x14ac:dyDescent="0.3">
      <c r="B26" s="900"/>
      <c r="C26" s="425"/>
      <c r="D26" s="430" t="s">
        <v>255</v>
      </c>
      <c r="E26" s="113">
        <f t="shared" si="0"/>
        <v>5.832263471301701</v>
      </c>
      <c r="F26" s="113">
        <f t="shared" si="1"/>
        <v>3.9403131332670007</v>
      </c>
      <c r="G26" s="113">
        <f t="shared" si="2"/>
        <v>7.2415349279716992</v>
      </c>
      <c r="H26" s="113"/>
      <c r="I26" s="113"/>
      <c r="J26" s="113"/>
    </row>
    <row r="27" spans="2:19" ht="17.25" x14ac:dyDescent="0.35">
      <c r="B27" s="901"/>
      <c r="C27" s="426"/>
      <c r="D27" s="60" t="s">
        <v>14</v>
      </c>
      <c r="E27" s="89">
        <f t="shared" si="0"/>
        <v>12.9717302588748</v>
      </c>
      <c r="F27" s="89">
        <f t="shared" si="1"/>
        <v>12.9873453490438</v>
      </c>
      <c r="G27" s="89">
        <f t="shared" si="2"/>
        <v>12.5936164417885</v>
      </c>
      <c r="H27" s="88"/>
      <c r="I27" s="88"/>
      <c r="J27" s="88"/>
    </row>
    <row r="28" spans="2:19" x14ac:dyDescent="0.3">
      <c r="B28" s="941" t="s">
        <v>184</v>
      </c>
      <c r="C28" s="423"/>
      <c r="D28" s="462" t="s">
        <v>254</v>
      </c>
      <c r="E28" s="113">
        <f>G51-F51</f>
        <v>3.2535483745479006</v>
      </c>
      <c r="F28" s="113">
        <f>J51-I51</f>
        <v>4.5536260321065392</v>
      </c>
      <c r="G28" s="113">
        <f>M51-L51</f>
        <v>2.9643359962735012</v>
      </c>
      <c r="H28" s="113"/>
      <c r="I28" s="113"/>
      <c r="J28" s="113"/>
    </row>
    <row r="29" spans="2:19" x14ac:dyDescent="0.3">
      <c r="B29" s="941"/>
      <c r="C29" s="423"/>
      <c r="D29" s="462" t="s">
        <v>230</v>
      </c>
      <c r="E29" s="113">
        <f>G52-F52</f>
        <v>14.0507971571325</v>
      </c>
      <c r="F29" s="113">
        <f>J52-I52</f>
        <v>14.713890209724699</v>
      </c>
      <c r="G29" s="113">
        <f>M52-L52</f>
        <v>12.7078382604161</v>
      </c>
      <c r="H29" s="113"/>
      <c r="I29" s="113"/>
      <c r="J29" s="113"/>
    </row>
    <row r="30" spans="2:19" x14ac:dyDescent="0.3">
      <c r="B30" s="941"/>
      <c r="C30" s="425"/>
      <c r="D30" s="430" t="s">
        <v>12</v>
      </c>
      <c r="E30" s="113">
        <f>G53-F53</f>
        <v>9.5680399343764009</v>
      </c>
      <c r="F30" s="113">
        <f>J53-I53</f>
        <v>8.4714970569027983</v>
      </c>
      <c r="G30" s="113">
        <f>M53-L53</f>
        <v>8.289210485161</v>
      </c>
      <c r="H30" s="113"/>
      <c r="I30" s="113"/>
      <c r="J30" s="113"/>
    </row>
    <row r="31" spans="2:19" x14ac:dyDescent="0.3">
      <c r="B31" s="941"/>
      <c r="C31" s="425"/>
      <c r="D31" s="430" t="s">
        <v>255</v>
      </c>
      <c r="E31" s="113">
        <f>G54-F54</f>
        <v>3.9437473348480019</v>
      </c>
      <c r="F31" s="113">
        <f>J54-I54</f>
        <v>3.9685470754293988</v>
      </c>
      <c r="G31" s="113">
        <f>M54-L54</f>
        <v>5.2925834921316017</v>
      </c>
      <c r="H31" s="113"/>
      <c r="I31" s="113"/>
      <c r="J31" s="113"/>
    </row>
    <row r="32" spans="2:19" ht="18" thickBot="1" x14ac:dyDescent="0.4">
      <c r="B32" s="902"/>
      <c r="C32" s="427"/>
      <c r="D32" s="61" t="s">
        <v>14</v>
      </c>
      <c r="E32" s="90">
        <f>G55-F55</f>
        <v>11.710593286478602</v>
      </c>
      <c r="F32" s="90">
        <f>J55-I55</f>
        <v>11.9154642464263</v>
      </c>
      <c r="G32" s="90">
        <f>M55-L55</f>
        <v>10.403554690898098</v>
      </c>
      <c r="H32" s="88"/>
      <c r="I32" s="88"/>
      <c r="J32" s="88"/>
    </row>
    <row r="33" spans="2:22" ht="18" thickTop="1" x14ac:dyDescent="0.35">
      <c r="B33" s="213" t="s">
        <v>165</v>
      </c>
      <c r="C33" s="20"/>
      <c r="D33" s="21"/>
      <c r="E33" s="22"/>
      <c r="F33" s="22"/>
      <c r="G33" s="22"/>
      <c r="H33" s="268"/>
      <c r="I33" s="268"/>
      <c r="J33" s="268"/>
    </row>
    <row r="36" spans="2:22" x14ac:dyDescent="0.3">
      <c r="B36" s="956" t="s">
        <v>33</v>
      </c>
      <c r="C36" s="956"/>
      <c r="D36" s="956"/>
      <c r="E36" s="956"/>
      <c r="F36" s="956"/>
      <c r="G36" s="956"/>
      <c r="H36" s="956"/>
      <c r="I36" s="956"/>
      <c r="J36" s="956"/>
      <c r="K36" s="956"/>
      <c r="L36" s="956"/>
      <c r="M36" s="956"/>
      <c r="N36" s="265"/>
      <c r="O36" s="265"/>
      <c r="P36" s="265"/>
      <c r="Q36" s="265"/>
      <c r="R36" s="265"/>
      <c r="S36" s="265"/>
      <c r="T36" s="265"/>
      <c r="U36" s="265"/>
      <c r="V36" s="265"/>
    </row>
    <row r="37" spans="2:22" ht="17.25" customHeight="1" x14ac:dyDescent="0.3">
      <c r="B37" s="955" t="s">
        <v>313</v>
      </c>
      <c r="C37" s="955"/>
      <c r="D37" s="955"/>
      <c r="E37" s="955"/>
      <c r="F37" s="955"/>
      <c r="G37" s="955"/>
      <c r="H37" s="955"/>
      <c r="I37" s="955"/>
      <c r="J37" s="955"/>
      <c r="K37" s="955"/>
      <c r="L37" s="955"/>
      <c r="M37" s="955"/>
      <c r="N37" s="53"/>
      <c r="O37" s="53"/>
      <c r="P37" s="53"/>
      <c r="Q37" s="53"/>
      <c r="R37" s="53"/>
      <c r="S37" s="53"/>
      <c r="T37" s="53"/>
      <c r="U37" s="53"/>
      <c r="V37" s="53"/>
    </row>
    <row r="38" spans="2:22" ht="5.45" customHeight="1" thickBot="1" x14ac:dyDescent="0.35">
      <c r="B38" s="23"/>
      <c r="C38" s="23"/>
      <c r="D38" s="23"/>
      <c r="E38" s="23"/>
      <c r="F38" s="23"/>
      <c r="G38" s="23"/>
      <c r="H38" s="23"/>
      <c r="I38" s="23"/>
      <c r="J38" s="23"/>
      <c r="K38" s="23"/>
      <c r="L38" s="23"/>
      <c r="M38" s="23"/>
    </row>
    <row r="39" spans="2:22" x14ac:dyDescent="0.3">
      <c r="B39" s="963" t="s">
        <v>171</v>
      </c>
      <c r="C39" s="24"/>
      <c r="D39" s="881" t="s">
        <v>8</v>
      </c>
      <c r="E39" s="905">
        <v>2016</v>
      </c>
      <c r="F39" s="905"/>
      <c r="G39" s="905"/>
      <c r="H39" s="905">
        <v>2018</v>
      </c>
      <c r="I39" s="905"/>
      <c r="J39" s="905"/>
      <c r="K39" s="905">
        <v>2020</v>
      </c>
      <c r="L39" s="905"/>
      <c r="M39" s="906"/>
      <c r="N39" s="959"/>
      <c r="O39" s="959"/>
      <c r="P39" s="959"/>
      <c r="Q39" s="959"/>
      <c r="R39" s="959"/>
      <c r="S39" s="959"/>
      <c r="T39" s="959"/>
      <c r="U39" s="959"/>
      <c r="V39" s="959"/>
    </row>
    <row r="40" spans="2:22" ht="17.25" thickBot="1" x14ac:dyDescent="0.35">
      <c r="B40" s="964"/>
      <c r="C40" s="25"/>
      <c r="D40" s="883"/>
      <c r="E40" s="435" t="s">
        <v>14</v>
      </c>
      <c r="F40" s="26" t="s">
        <v>15</v>
      </c>
      <c r="G40" s="26" t="s">
        <v>16</v>
      </c>
      <c r="H40" s="435" t="s">
        <v>14</v>
      </c>
      <c r="I40" s="26" t="s">
        <v>15</v>
      </c>
      <c r="J40" s="26" t="s">
        <v>16</v>
      </c>
      <c r="K40" s="26" t="s">
        <v>14</v>
      </c>
      <c r="L40" s="26" t="s">
        <v>15</v>
      </c>
      <c r="M40" s="27" t="s">
        <v>16</v>
      </c>
      <c r="N40" s="494"/>
      <c r="O40" s="494"/>
      <c r="P40" s="430"/>
      <c r="Q40" s="430"/>
      <c r="R40" s="430"/>
      <c r="S40" s="430"/>
      <c r="T40" s="430"/>
      <c r="U40" s="430"/>
      <c r="V40" s="430"/>
    </row>
    <row r="41" spans="2:22" ht="17.25" x14ac:dyDescent="0.35">
      <c r="B41" s="959" t="s">
        <v>14</v>
      </c>
      <c r="C41" s="423"/>
      <c r="D41" s="462" t="s">
        <v>254</v>
      </c>
      <c r="E41" s="97">
        <v>13.318861073915301</v>
      </c>
      <c r="F41" s="79">
        <v>10.804628596362599</v>
      </c>
      <c r="G41" s="79">
        <v>15.023894484504201</v>
      </c>
      <c r="H41" s="97">
        <v>12.626095456189301</v>
      </c>
      <c r="I41" s="79">
        <v>9.8223225585234495</v>
      </c>
      <c r="J41" s="79">
        <v>14.638403388695799</v>
      </c>
      <c r="K41" s="97">
        <v>13.9385137814833</v>
      </c>
      <c r="L41" s="79">
        <v>11.548493242297999</v>
      </c>
      <c r="M41" s="79">
        <v>15.601123027644</v>
      </c>
      <c r="N41" s="657"/>
      <c r="O41" s="657"/>
      <c r="P41" s="264"/>
      <c r="Q41" s="263"/>
      <c r="R41" s="264"/>
      <c r="S41" s="264"/>
      <c r="T41" s="263"/>
      <c r="U41" s="264"/>
      <c r="V41" s="264"/>
    </row>
    <row r="42" spans="2:22" ht="17.25" x14ac:dyDescent="0.35">
      <c r="B42" s="959"/>
      <c r="C42" s="423"/>
      <c r="D42" s="462" t="s">
        <v>230</v>
      </c>
      <c r="E42" s="97">
        <v>25.715004057633202</v>
      </c>
      <c r="F42" s="79">
        <v>15.603426090733</v>
      </c>
      <c r="G42" s="79">
        <v>30.588874011088901</v>
      </c>
      <c r="H42" s="97">
        <v>25.811885135567501</v>
      </c>
      <c r="I42" s="79">
        <v>15.331766990177099</v>
      </c>
      <c r="J42" s="79">
        <v>30.677866760471499</v>
      </c>
      <c r="K42" s="97">
        <v>25.2641658821309</v>
      </c>
      <c r="L42" s="79">
        <v>15.7849947381258</v>
      </c>
      <c r="M42" s="79">
        <v>29.684309434076201</v>
      </c>
      <c r="N42" s="657"/>
      <c r="O42" s="657"/>
      <c r="P42" s="264"/>
      <c r="Q42" s="263"/>
      <c r="R42" s="264"/>
      <c r="S42" s="264"/>
      <c r="T42" s="263"/>
      <c r="U42" s="264"/>
      <c r="V42" s="264"/>
    </row>
    <row r="43" spans="2:22" ht="17.25" x14ac:dyDescent="0.35">
      <c r="B43" s="897"/>
      <c r="C43" s="425"/>
      <c r="D43" s="430" t="s">
        <v>12</v>
      </c>
      <c r="E43" s="97">
        <v>22.323279362919799</v>
      </c>
      <c r="F43" s="79">
        <v>16.227083090095299</v>
      </c>
      <c r="G43" s="79">
        <v>25.178712237468901</v>
      </c>
      <c r="H43" s="97">
        <v>21.7522882211485</v>
      </c>
      <c r="I43" s="79">
        <v>15.6765299517276</v>
      </c>
      <c r="J43" s="79">
        <v>24.399708067724202</v>
      </c>
      <c r="K43" s="97">
        <v>22.2211673350625</v>
      </c>
      <c r="L43" s="79">
        <v>16.054968860210401</v>
      </c>
      <c r="M43" s="79">
        <v>25.086923545334699</v>
      </c>
      <c r="N43" s="657"/>
      <c r="O43" s="657"/>
      <c r="P43" s="264"/>
      <c r="Q43" s="263"/>
      <c r="R43" s="264"/>
      <c r="S43" s="264"/>
      <c r="T43" s="263"/>
      <c r="U43" s="264"/>
      <c r="V43" s="264"/>
    </row>
    <row r="44" spans="2:22" ht="17.25" x14ac:dyDescent="0.35">
      <c r="B44" s="897"/>
      <c r="C44" s="425"/>
      <c r="D44" s="430" t="s">
        <v>255</v>
      </c>
      <c r="E44" s="97">
        <v>22.524432839678202</v>
      </c>
      <c r="F44" s="79">
        <v>19.438768082859301</v>
      </c>
      <c r="G44" s="79">
        <v>24.197671133568001</v>
      </c>
      <c r="H44" s="97">
        <v>22.776911475256199</v>
      </c>
      <c r="I44" s="79">
        <v>20.1931915582587</v>
      </c>
      <c r="J44" s="79">
        <v>24.147465710277402</v>
      </c>
      <c r="K44" s="97">
        <v>23.1963735671536</v>
      </c>
      <c r="L44" s="79">
        <v>19.4465614976416</v>
      </c>
      <c r="M44" s="79">
        <v>25.481837877552</v>
      </c>
      <c r="N44" s="657"/>
      <c r="O44" s="657"/>
      <c r="P44" s="264"/>
      <c r="Q44" s="263"/>
      <c r="R44" s="264"/>
      <c r="S44" s="264"/>
      <c r="T44" s="263"/>
      <c r="U44" s="264"/>
      <c r="V44" s="264"/>
    </row>
    <row r="45" spans="2:22" ht="17.25" x14ac:dyDescent="0.35">
      <c r="B45" s="898"/>
      <c r="C45" s="426"/>
      <c r="D45" s="60" t="s">
        <v>14</v>
      </c>
      <c r="E45" s="98">
        <v>23.421035903856101</v>
      </c>
      <c r="F45" s="98">
        <v>15.2600118535593</v>
      </c>
      <c r="G45" s="98">
        <v>27.519577753421501</v>
      </c>
      <c r="H45" s="98">
        <v>23.278508120735399</v>
      </c>
      <c r="I45" s="98">
        <v>14.9341437607129</v>
      </c>
      <c r="J45" s="98">
        <v>27.3257266640484</v>
      </c>
      <c r="K45" s="98">
        <v>23.1615005047064</v>
      </c>
      <c r="L45" s="98">
        <v>15.5071549446532</v>
      </c>
      <c r="M45" s="98">
        <v>26.960649578136699</v>
      </c>
      <c r="N45" s="658"/>
      <c r="O45" s="658"/>
      <c r="P45" s="263"/>
      <c r="Q45" s="263"/>
      <c r="R45" s="263"/>
      <c r="S45" s="263"/>
      <c r="T45" s="263"/>
      <c r="U45" s="263"/>
      <c r="V45" s="263"/>
    </row>
    <row r="46" spans="2:22" ht="17.25" x14ac:dyDescent="0.35">
      <c r="B46" s="899" t="s">
        <v>183</v>
      </c>
      <c r="C46" s="423"/>
      <c r="D46" s="462" t="s">
        <v>254</v>
      </c>
      <c r="E46" s="97">
        <v>14.138772437516099</v>
      </c>
      <c r="F46" s="79">
        <v>11.1668320619398</v>
      </c>
      <c r="G46" s="79">
        <v>16.0621261439093</v>
      </c>
      <c r="H46" s="97">
        <v>12.947006365470401</v>
      </c>
      <c r="I46" s="79">
        <v>9.9342354574344096</v>
      </c>
      <c r="J46" s="79">
        <v>14.9116189705734</v>
      </c>
      <c r="K46" s="97">
        <v>14.035787451432199</v>
      </c>
      <c r="L46" s="79">
        <v>11.1615222830275</v>
      </c>
      <c r="M46" s="79">
        <v>15.917299465690901</v>
      </c>
      <c r="N46" s="657"/>
      <c r="O46" s="657"/>
      <c r="P46" s="264"/>
      <c r="Q46" s="263"/>
      <c r="R46" s="264"/>
      <c r="S46" s="264"/>
      <c r="T46" s="263"/>
      <c r="U46" s="264"/>
      <c r="V46" s="264"/>
    </row>
    <row r="47" spans="2:22" ht="17.25" x14ac:dyDescent="0.35">
      <c r="B47" s="941"/>
      <c r="C47" s="423"/>
      <c r="D47" s="462" t="s">
        <v>230</v>
      </c>
      <c r="E47" s="97">
        <v>25.658539233059798</v>
      </c>
      <c r="F47" s="79">
        <v>14.4358994394997</v>
      </c>
      <c r="G47" s="79">
        <v>30.5880945853276</v>
      </c>
      <c r="H47" s="97">
        <v>25.7975573934133</v>
      </c>
      <c r="I47" s="79">
        <v>14.4742831031935</v>
      </c>
      <c r="J47" s="79">
        <v>30.6112638587439</v>
      </c>
      <c r="K47" s="97">
        <v>25.392671103554601</v>
      </c>
      <c r="L47" s="79">
        <v>14.821783758084599</v>
      </c>
      <c r="M47" s="79">
        <v>29.953244497940901</v>
      </c>
      <c r="N47" s="657"/>
      <c r="O47" s="657"/>
      <c r="P47" s="264"/>
      <c r="Q47" s="263"/>
      <c r="R47" s="264"/>
      <c r="S47" s="264"/>
      <c r="T47" s="263"/>
      <c r="U47" s="264"/>
      <c r="V47" s="264"/>
    </row>
    <row r="48" spans="2:22" ht="17.25" x14ac:dyDescent="0.35">
      <c r="B48" s="900"/>
      <c r="C48" s="425"/>
      <c r="D48" s="430" t="s">
        <v>12</v>
      </c>
      <c r="E48" s="97">
        <v>21.198581711209901</v>
      </c>
      <c r="F48" s="79">
        <v>15.6865221922511</v>
      </c>
      <c r="G48" s="79">
        <v>23.723280099401201</v>
      </c>
      <c r="H48" s="97">
        <v>21.375811321287301</v>
      </c>
      <c r="I48" s="79">
        <v>15.062408723292</v>
      </c>
      <c r="J48" s="79">
        <v>24.168113926232099</v>
      </c>
      <c r="K48" s="97">
        <v>21.4822801481196</v>
      </c>
      <c r="L48" s="79">
        <v>14.6768969680803</v>
      </c>
      <c r="M48" s="79">
        <v>24.680118463912098</v>
      </c>
      <c r="N48" s="657"/>
      <c r="O48" s="657"/>
      <c r="P48" s="264"/>
      <c r="Q48" s="263"/>
      <c r="R48" s="264"/>
      <c r="S48" s="264"/>
      <c r="T48" s="263"/>
      <c r="U48" s="264"/>
      <c r="V48" s="264"/>
    </row>
    <row r="49" spans="2:22" ht="17.25" x14ac:dyDescent="0.35">
      <c r="B49" s="900"/>
      <c r="C49" s="425"/>
      <c r="D49" s="430" t="s">
        <v>255</v>
      </c>
      <c r="E49" s="97">
        <v>21.347342483285701</v>
      </c>
      <c r="F49" s="79">
        <v>17.542474211750498</v>
      </c>
      <c r="G49" s="79">
        <v>23.374737683052199</v>
      </c>
      <c r="H49" s="97">
        <v>23.229806194453101</v>
      </c>
      <c r="I49" s="79">
        <v>20.658154822206999</v>
      </c>
      <c r="J49" s="79">
        <v>24.598467955474</v>
      </c>
      <c r="K49" s="97">
        <v>22.1071135771104</v>
      </c>
      <c r="L49" s="79">
        <v>17.486003019036101</v>
      </c>
      <c r="M49" s="79">
        <v>24.7275379470078</v>
      </c>
      <c r="N49" s="657"/>
      <c r="O49" s="657"/>
      <c r="P49" s="264"/>
      <c r="Q49" s="263"/>
      <c r="R49" s="264"/>
      <c r="S49" s="264"/>
      <c r="T49" s="263"/>
      <c r="U49" s="264"/>
      <c r="V49" s="264"/>
    </row>
    <row r="50" spans="2:22" ht="17.25" x14ac:dyDescent="0.35">
      <c r="B50" s="901"/>
      <c r="C50" s="426"/>
      <c r="D50" s="60" t="s">
        <v>14</v>
      </c>
      <c r="E50" s="98">
        <v>23.060826219348201</v>
      </c>
      <c r="F50" s="98">
        <v>14.2529796341842</v>
      </c>
      <c r="G50" s="98">
        <v>27.224709893059</v>
      </c>
      <c r="H50" s="98">
        <v>23.107843182575099</v>
      </c>
      <c r="I50" s="98">
        <v>14.2169417931336</v>
      </c>
      <c r="J50" s="98">
        <v>27.2042871421774</v>
      </c>
      <c r="K50" s="98">
        <v>22.871629424843</v>
      </c>
      <c r="L50" s="98">
        <v>14.3216666609804</v>
      </c>
      <c r="M50" s="98">
        <v>26.9152831027689</v>
      </c>
      <c r="N50" s="658"/>
      <c r="O50" s="658"/>
      <c r="P50" s="263"/>
      <c r="Q50" s="263"/>
      <c r="R50" s="263"/>
      <c r="S50" s="263"/>
      <c r="T50" s="263"/>
      <c r="U50" s="263"/>
      <c r="V50" s="263"/>
    </row>
    <row r="51" spans="2:22" ht="17.25" x14ac:dyDescent="0.35">
      <c r="B51" s="899" t="s">
        <v>184</v>
      </c>
      <c r="C51" s="423"/>
      <c r="D51" s="462" t="s">
        <v>254</v>
      </c>
      <c r="E51" s="97">
        <v>12.255031705988401</v>
      </c>
      <c r="F51" s="79">
        <v>10.3635785941136</v>
      </c>
      <c r="G51" s="79">
        <v>13.6171269686615</v>
      </c>
      <c r="H51" s="97">
        <v>12.207087780678499</v>
      </c>
      <c r="I51" s="79">
        <v>9.6935884324078607</v>
      </c>
      <c r="J51" s="79">
        <v>14.2472144645144</v>
      </c>
      <c r="K51" s="97">
        <v>13.7852054632119</v>
      </c>
      <c r="L51" s="79">
        <v>12.1053416781337</v>
      </c>
      <c r="M51" s="79">
        <v>15.069677674407201</v>
      </c>
      <c r="N51" s="657"/>
      <c r="O51" s="657"/>
      <c r="P51" s="264"/>
      <c r="Q51" s="263"/>
      <c r="R51" s="264"/>
      <c r="S51" s="264"/>
      <c r="T51" s="263"/>
      <c r="U51" s="264"/>
      <c r="V51" s="264"/>
    </row>
    <row r="52" spans="2:22" ht="17.25" x14ac:dyDescent="0.35">
      <c r="B52" s="941"/>
      <c r="C52" s="423"/>
      <c r="D52" s="462" t="s">
        <v>230</v>
      </c>
      <c r="E52" s="97">
        <v>25.765891565874998</v>
      </c>
      <c r="F52" s="79">
        <v>16.538820058758599</v>
      </c>
      <c r="G52" s="79">
        <v>30.589617215891099</v>
      </c>
      <c r="H52" s="97">
        <v>25.824913092709998</v>
      </c>
      <c r="I52" s="79">
        <v>16.0277986065425</v>
      </c>
      <c r="J52" s="79">
        <v>30.7416888162672</v>
      </c>
      <c r="K52" s="97">
        <v>25.130861840899001</v>
      </c>
      <c r="L52" s="79">
        <v>16.6832872168896</v>
      </c>
      <c r="M52" s="79">
        <v>29.3911254773057</v>
      </c>
      <c r="N52" s="657"/>
      <c r="O52" s="657"/>
      <c r="P52" s="264"/>
      <c r="Q52" s="263"/>
      <c r="R52" s="264"/>
      <c r="S52" s="264"/>
      <c r="T52" s="263"/>
      <c r="U52" s="264"/>
      <c r="V52" s="264"/>
    </row>
    <row r="53" spans="2:22" ht="17.25" x14ac:dyDescent="0.35">
      <c r="B53" s="941"/>
      <c r="C53" s="423"/>
      <c r="D53" s="430" t="s">
        <v>12</v>
      </c>
      <c r="E53" s="97">
        <v>23.056547280860102</v>
      </c>
      <c r="F53" s="79">
        <v>16.570763224394099</v>
      </c>
      <c r="G53" s="79">
        <v>26.1388031587705</v>
      </c>
      <c r="H53" s="97">
        <v>21.992294795062701</v>
      </c>
      <c r="I53" s="79">
        <v>16.0747595807909</v>
      </c>
      <c r="J53" s="79">
        <v>24.546256637693698</v>
      </c>
      <c r="K53" s="97">
        <v>22.774393763017802</v>
      </c>
      <c r="L53" s="79">
        <v>17.1004401138416</v>
      </c>
      <c r="M53" s="79">
        <v>25.3896505990026</v>
      </c>
      <c r="N53" s="657"/>
      <c r="O53" s="657"/>
      <c r="P53" s="264"/>
      <c r="Q53" s="263"/>
      <c r="R53" s="264"/>
      <c r="S53" s="264"/>
      <c r="T53" s="263"/>
      <c r="U53" s="264"/>
      <c r="V53" s="264"/>
    </row>
    <row r="54" spans="2:22" ht="17.25" x14ac:dyDescent="0.35">
      <c r="B54" s="941"/>
      <c r="C54" s="423"/>
      <c r="D54" s="430" t="s">
        <v>255</v>
      </c>
      <c r="E54" s="97">
        <v>23.4596086818758</v>
      </c>
      <c r="F54" s="79">
        <v>20.914973760633099</v>
      </c>
      <c r="G54" s="79">
        <v>24.858721095481101</v>
      </c>
      <c r="H54" s="97">
        <v>22.391577185966302</v>
      </c>
      <c r="I54" s="79">
        <v>19.796006495074501</v>
      </c>
      <c r="J54" s="79">
        <v>23.764553570503899</v>
      </c>
      <c r="K54" s="97">
        <v>23.9857942574452</v>
      </c>
      <c r="L54" s="79">
        <v>20.761960515091499</v>
      </c>
      <c r="M54" s="79">
        <v>26.0545440072231</v>
      </c>
      <c r="N54" s="657"/>
      <c r="O54" s="657"/>
      <c r="P54" s="264"/>
      <c r="Q54" s="263"/>
      <c r="R54" s="264"/>
      <c r="S54" s="264"/>
      <c r="T54" s="263"/>
      <c r="U54" s="264"/>
      <c r="V54" s="264"/>
    </row>
    <row r="55" spans="2:22" ht="18" thickBot="1" x14ac:dyDescent="0.4">
      <c r="B55" s="902"/>
      <c r="C55" s="427"/>
      <c r="D55" s="61" t="s">
        <v>14</v>
      </c>
      <c r="E55" s="99">
        <v>23.735777345895201</v>
      </c>
      <c r="F55" s="99">
        <v>16.076461651943099</v>
      </c>
      <c r="G55" s="99">
        <v>27.787054938421701</v>
      </c>
      <c r="H55" s="99">
        <v>23.4269748748594</v>
      </c>
      <c r="I55" s="99">
        <v>15.519237979221501</v>
      </c>
      <c r="J55" s="99">
        <v>27.434702225647801</v>
      </c>
      <c r="K55" s="99">
        <v>23.447096146921101</v>
      </c>
      <c r="L55" s="99">
        <v>16.603224027139301</v>
      </c>
      <c r="M55" s="99">
        <v>27.006778718037399</v>
      </c>
      <c r="N55" s="658"/>
      <c r="O55" s="658"/>
      <c r="P55" s="263"/>
      <c r="Q55" s="263"/>
      <c r="R55" s="263"/>
      <c r="S55" s="263"/>
      <c r="T55" s="263"/>
      <c r="U55" s="263"/>
      <c r="V55" s="263"/>
    </row>
    <row r="56" spans="2:22" ht="18" thickTop="1" x14ac:dyDescent="0.35">
      <c r="B56" s="213" t="s">
        <v>165</v>
      </c>
      <c r="C56" s="20"/>
      <c r="D56" s="21"/>
      <c r="E56" s="21"/>
      <c r="F56" s="22"/>
      <c r="G56" s="22"/>
      <c r="H56" s="22"/>
      <c r="I56" s="22"/>
      <c r="J56" s="2"/>
      <c r="K56" s="44"/>
      <c r="L56" s="2"/>
      <c r="M56" s="2"/>
      <c r="N56" s="268"/>
      <c r="O56" s="268"/>
    </row>
    <row r="57" spans="2:22" x14ac:dyDescent="0.3">
      <c r="E57" s="136"/>
      <c r="F57" s="136"/>
      <c r="G57" s="718">
        <f>AVERAGE(F46:G46)</f>
        <v>13.61447910292455</v>
      </c>
      <c r="H57" s="718">
        <f>AVERAGE(F51:G51)</f>
        <v>11.99035278138755</v>
      </c>
      <c r="I57" s="613"/>
      <c r="J57" s="718">
        <f>AVERAGE(I46:J46)</f>
        <v>12.422927214003906</v>
      </c>
      <c r="K57" s="718">
        <f>AVERAGE(I51:J51)</f>
        <v>11.97040144846113</v>
      </c>
      <c r="L57" s="613"/>
      <c r="M57" s="718">
        <f>AVERAGE(L46:M46)</f>
        <v>13.5394108743592</v>
      </c>
      <c r="N57" s="718">
        <f>AVERAGE(L51:M51)</f>
        <v>13.58750967627045</v>
      </c>
      <c r="O57" s="136"/>
      <c r="P57" s="136"/>
      <c r="Q57" s="136"/>
      <c r="R57" s="136"/>
      <c r="S57" s="136"/>
    </row>
    <row r="58" spans="2:22" ht="17.25" x14ac:dyDescent="0.35">
      <c r="E58" s="719"/>
      <c r="F58" s="720"/>
      <c r="G58" s="718">
        <f>AVERAGE(F47:G47)</f>
        <v>22.511997012413651</v>
      </c>
      <c r="H58" s="718">
        <f>AVERAGE(F52:G52)</f>
        <v>23.564218637324849</v>
      </c>
      <c r="I58" s="613"/>
      <c r="J58" s="718">
        <f>AVERAGE(I47:J47)</f>
        <v>22.542773480968698</v>
      </c>
      <c r="K58" s="718">
        <f>AVERAGE(I52:J52)</f>
        <v>23.384743711404852</v>
      </c>
      <c r="L58" s="613"/>
      <c r="M58" s="718">
        <f>AVERAGE(L47:M47)</f>
        <v>22.38751412801275</v>
      </c>
      <c r="N58" s="718">
        <f>AVERAGE(L52:M52)</f>
        <v>23.037206347097651</v>
      </c>
      <c r="O58" s="719"/>
      <c r="P58" s="136"/>
      <c r="Q58" s="136"/>
      <c r="R58" s="136"/>
      <c r="S58" s="136"/>
    </row>
    <row r="59" spans="2:22" ht="17.25" x14ac:dyDescent="0.35">
      <c r="E59" s="719"/>
      <c r="F59" s="720"/>
      <c r="G59" s="718">
        <f>AVERAGE(F48:G48)</f>
        <v>19.704901145826149</v>
      </c>
      <c r="H59" s="718">
        <f>AVERAGE(F53:G53)</f>
        <v>21.3547831915823</v>
      </c>
      <c r="I59" s="613"/>
      <c r="J59" s="718">
        <f>AVERAGE(I48:J48)</f>
        <v>19.615261324762049</v>
      </c>
      <c r="K59" s="718">
        <f>AVERAGE(I53:J53)</f>
        <v>20.310508109242299</v>
      </c>
      <c r="L59" s="613"/>
      <c r="M59" s="718">
        <f>AVERAGE(L48:M48)</f>
        <v>19.678507715996197</v>
      </c>
      <c r="N59" s="718">
        <f>AVERAGE(L53:M53)</f>
        <v>21.2450453564221</v>
      </c>
      <c r="O59" s="719"/>
      <c r="P59" s="136"/>
      <c r="Q59" s="136"/>
      <c r="R59" s="136"/>
      <c r="S59" s="136"/>
    </row>
    <row r="60" spans="2:22" ht="17.25" x14ac:dyDescent="0.35">
      <c r="E60" s="719"/>
      <c r="F60" s="720"/>
      <c r="G60" s="718">
        <f>AVERAGE(F49:G49)</f>
        <v>20.458605947401349</v>
      </c>
      <c r="H60" s="718">
        <f>AVERAGE(F54:G54)</f>
        <v>22.886847428057102</v>
      </c>
      <c r="I60" s="613"/>
      <c r="J60" s="718">
        <f>AVERAGE(I49:J49)</f>
        <v>22.628311388840501</v>
      </c>
      <c r="K60" s="718">
        <f>AVERAGE(I54:J54)</f>
        <v>21.7802800327892</v>
      </c>
      <c r="L60" s="613"/>
      <c r="M60" s="718">
        <f>AVERAGE(L49:M49)</f>
        <v>21.10677048302195</v>
      </c>
      <c r="N60" s="718">
        <f>AVERAGE(L54:M54)</f>
        <v>23.408252261157301</v>
      </c>
      <c r="O60" s="719"/>
      <c r="P60" s="136"/>
      <c r="Q60" s="136"/>
      <c r="R60" s="136"/>
      <c r="S60" s="136"/>
    </row>
    <row r="61" spans="2:22" ht="17.25" x14ac:dyDescent="0.35">
      <c r="E61" s="719"/>
      <c r="F61" s="720"/>
      <c r="G61" s="718">
        <f>AVERAGE(F50:G50)</f>
        <v>20.7388447636216</v>
      </c>
      <c r="H61" s="718">
        <f>AVERAGE(F55:G55)</f>
        <v>21.931758295182398</v>
      </c>
      <c r="I61" s="613"/>
      <c r="J61" s="718">
        <f>AVERAGE(I50:J50)</f>
        <v>20.7106144676555</v>
      </c>
      <c r="K61" s="718">
        <f>AVERAGE(I55:J55)</f>
        <v>21.476970102434649</v>
      </c>
      <c r="L61" s="613"/>
      <c r="M61" s="718">
        <f>AVERAGE(L50:M50)</f>
        <v>20.618474881874651</v>
      </c>
      <c r="N61" s="718">
        <f>AVERAGE(L55:M55)</f>
        <v>21.80500137258835</v>
      </c>
      <c r="O61" s="719"/>
      <c r="P61" s="136"/>
      <c r="Q61" s="136"/>
      <c r="R61" s="136"/>
      <c r="S61" s="136"/>
    </row>
    <row r="62" spans="2:22" ht="17.25" x14ac:dyDescent="0.35">
      <c r="E62" s="719"/>
      <c r="F62" s="719"/>
      <c r="G62" s="719"/>
      <c r="H62" s="719"/>
      <c r="I62" s="719"/>
      <c r="J62" s="719"/>
      <c r="K62" s="719"/>
      <c r="L62" s="719"/>
      <c r="M62" s="719"/>
      <c r="N62" s="719"/>
      <c r="O62" s="719"/>
      <c r="P62" s="136"/>
      <c r="Q62" s="136"/>
      <c r="R62" s="136"/>
      <c r="S62" s="136"/>
    </row>
    <row r="63" spans="2:22" ht="17.25" x14ac:dyDescent="0.35">
      <c r="E63" s="719"/>
      <c r="F63" s="720"/>
      <c r="G63" s="720"/>
      <c r="H63" s="719"/>
      <c r="I63" s="720"/>
      <c r="J63" s="720"/>
      <c r="K63" s="719"/>
      <c r="L63" s="720"/>
      <c r="M63" s="720"/>
      <c r="N63" s="719"/>
      <c r="O63" s="719"/>
      <c r="P63" s="136"/>
      <c r="Q63" s="136"/>
      <c r="R63" s="136"/>
      <c r="S63" s="136"/>
    </row>
    <row r="64" spans="2:22" ht="17.25" x14ac:dyDescent="0.35">
      <c r="E64" s="719"/>
      <c r="F64" s="720"/>
      <c r="G64" s="965" t="s">
        <v>186</v>
      </c>
      <c r="H64" s="871">
        <v>2016</v>
      </c>
      <c r="I64" s="721" t="s">
        <v>254</v>
      </c>
      <c r="J64" s="720"/>
      <c r="K64" s="871">
        <v>2016</v>
      </c>
      <c r="L64" s="871"/>
      <c r="M64" s="871">
        <v>2018</v>
      </c>
      <c r="N64" s="871"/>
      <c r="O64" s="871">
        <v>2020</v>
      </c>
      <c r="P64" s="871"/>
      <c r="Q64" s="136"/>
      <c r="R64" s="136"/>
      <c r="S64" s="136"/>
    </row>
    <row r="65" spans="5:19" ht="17.25" x14ac:dyDescent="0.35">
      <c r="E65" s="719"/>
      <c r="F65" s="720"/>
      <c r="G65" s="965"/>
      <c r="H65" s="871"/>
      <c r="I65" s="721" t="s">
        <v>230</v>
      </c>
      <c r="J65" s="720"/>
      <c r="K65" s="613" t="s">
        <v>186</v>
      </c>
      <c r="L65" s="613" t="s">
        <v>184</v>
      </c>
      <c r="M65" s="613" t="s">
        <v>186</v>
      </c>
      <c r="N65" s="613" t="s">
        <v>184</v>
      </c>
      <c r="O65" s="613" t="s">
        <v>186</v>
      </c>
      <c r="P65" s="613" t="s">
        <v>184</v>
      </c>
      <c r="Q65" s="136"/>
      <c r="R65" s="136"/>
      <c r="S65" s="136"/>
    </row>
    <row r="66" spans="5:19" ht="17.25" x14ac:dyDescent="0.35">
      <c r="E66" s="719"/>
      <c r="F66" s="720"/>
      <c r="G66" s="965"/>
      <c r="H66" s="871"/>
      <c r="I66" s="210" t="s">
        <v>12</v>
      </c>
      <c r="J66" s="720"/>
      <c r="K66" s="719"/>
      <c r="L66" s="720"/>
      <c r="M66" s="720"/>
      <c r="N66" s="719"/>
      <c r="O66" s="719"/>
      <c r="P66" s="136"/>
      <c r="Q66" s="136"/>
      <c r="R66" s="136"/>
      <c r="S66" s="136"/>
    </row>
    <row r="67" spans="5:19" ht="17.25" x14ac:dyDescent="0.35">
      <c r="E67" s="719"/>
      <c r="F67" s="719"/>
      <c r="G67" s="965"/>
      <c r="H67" s="871"/>
      <c r="I67" s="210" t="s">
        <v>255</v>
      </c>
      <c r="J67" s="719"/>
      <c r="K67" s="719"/>
      <c r="L67" s="719"/>
      <c r="M67" s="719"/>
      <c r="N67" s="719"/>
      <c r="O67" s="719"/>
      <c r="P67" s="136"/>
      <c r="Q67" s="136"/>
      <c r="R67" s="136"/>
      <c r="S67" s="136"/>
    </row>
    <row r="68" spans="5:19" ht="17.25" x14ac:dyDescent="0.35">
      <c r="E68" s="719"/>
      <c r="F68" s="720"/>
      <c r="G68" s="965"/>
      <c r="H68" s="871"/>
      <c r="I68" s="210" t="s">
        <v>14</v>
      </c>
      <c r="J68" s="720"/>
      <c r="K68" s="719"/>
      <c r="L68" s="720"/>
      <c r="M68" s="720"/>
      <c r="N68" s="719"/>
      <c r="O68" s="719"/>
      <c r="P68" s="136"/>
      <c r="Q68" s="136"/>
      <c r="R68" s="136"/>
      <c r="S68" s="136"/>
    </row>
    <row r="69" spans="5:19" ht="17.25" x14ac:dyDescent="0.35">
      <c r="E69" s="719"/>
      <c r="F69" s="720"/>
      <c r="G69" s="965"/>
      <c r="H69" s="871">
        <v>2018</v>
      </c>
      <c r="I69" s="721" t="s">
        <v>254</v>
      </c>
      <c r="J69" s="720"/>
      <c r="K69" s="719"/>
      <c r="L69" s="720"/>
      <c r="M69" s="720"/>
      <c r="N69" s="719"/>
      <c r="O69" s="719"/>
      <c r="P69" s="136"/>
      <c r="Q69" s="136"/>
      <c r="R69" s="136"/>
      <c r="S69" s="136"/>
    </row>
    <row r="70" spans="5:19" ht="17.25" x14ac:dyDescent="0.35">
      <c r="E70" s="719"/>
      <c r="F70" s="720"/>
      <c r="G70" s="965"/>
      <c r="H70" s="871"/>
      <c r="I70" s="721" t="s">
        <v>230</v>
      </c>
      <c r="J70" s="720"/>
      <c r="K70" s="719"/>
      <c r="L70" s="720"/>
      <c r="M70" s="720"/>
      <c r="N70" s="719"/>
      <c r="O70" s="719"/>
      <c r="P70" s="136"/>
      <c r="Q70" s="136"/>
      <c r="R70" s="136"/>
      <c r="S70" s="136"/>
    </row>
    <row r="71" spans="5:19" ht="17.25" x14ac:dyDescent="0.35">
      <c r="E71" s="719"/>
      <c r="F71" s="720"/>
      <c r="G71" s="965"/>
      <c r="H71" s="871"/>
      <c r="I71" s="210" t="s">
        <v>12</v>
      </c>
      <c r="J71" s="720"/>
      <c r="K71" s="719"/>
      <c r="L71" s="720"/>
      <c r="M71" s="720"/>
      <c r="N71" s="719"/>
      <c r="O71" s="719"/>
      <c r="P71" s="136"/>
      <c r="Q71" s="136"/>
      <c r="R71" s="136"/>
      <c r="S71" s="136"/>
    </row>
    <row r="72" spans="5:19" ht="17.25" x14ac:dyDescent="0.35">
      <c r="E72" s="719"/>
      <c r="F72" s="719"/>
      <c r="G72" s="965"/>
      <c r="H72" s="871"/>
      <c r="I72" s="210" t="s">
        <v>255</v>
      </c>
      <c r="J72" s="719"/>
      <c r="K72" s="719"/>
      <c r="L72" s="719"/>
      <c r="M72" s="719"/>
      <c r="N72" s="719"/>
      <c r="O72" s="719"/>
      <c r="P72" s="136"/>
      <c r="Q72" s="136"/>
      <c r="R72" s="136"/>
      <c r="S72" s="136"/>
    </row>
    <row r="73" spans="5:19" x14ac:dyDescent="0.3">
      <c r="E73" s="613"/>
      <c r="F73" s="613"/>
      <c r="G73" s="965"/>
      <c r="H73" s="871"/>
      <c r="I73" s="210" t="s">
        <v>14</v>
      </c>
      <c r="J73" s="613"/>
      <c r="K73" s="613"/>
      <c r="L73" s="613"/>
      <c r="M73" s="613"/>
      <c r="N73" s="613"/>
      <c r="O73" s="613"/>
      <c r="P73" s="136"/>
      <c r="Q73" s="136"/>
      <c r="R73" s="136"/>
      <c r="S73" s="136"/>
    </row>
    <row r="74" spans="5:19" x14ac:dyDescent="0.3">
      <c r="E74" s="136"/>
      <c r="F74" s="136"/>
      <c r="G74" s="965"/>
      <c r="H74" s="871">
        <v>2020</v>
      </c>
      <c r="I74" s="721" t="s">
        <v>254</v>
      </c>
      <c r="J74" s="136"/>
      <c r="K74" s="136"/>
      <c r="L74" s="136"/>
      <c r="M74" s="136"/>
      <c r="N74" s="136"/>
      <c r="O74" s="136"/>
      <c r="P74" s="136"/>
      <c r="Q74" s="136"/>
      <c r="R74" s="136"/>
      <c r="S74" s="136"/>
    </row>
    <row r="75" spans="5:19" x14ac:dyDescent="0.3">
      <c r="E75" s="136"/>
      <c r="F75" s="136"/>
      <c r="G75" s="965"/>
      <c r="H75" s="871"/>
      <c r="I75" s="721" t="s">
        <v>230</v>
      </c>
      <c r="J75" s="136"/>
      <c r="K75" s="136"/>
      <c r="L75" s="136"/>
      <c r="M75" s="136"/>
      <c r="N75" s="136"/>
      <c r="O75" s="136"/>
      <c r="P75" s="136"/>
      <c r="Q75" s="136"/>
      <c r="R75" s="136"/>
      <c r="S75" s="136"/>
    </row>
    <row r="76" spans="5:19" x14ac:dyDescent="0.3">
      <c r="E76" s="136"/>
      <c r="F76" s="136"/>
      <c r="G76" s="965"/>
      <c r="H76" s="871"/>
      <c r="I76" s="210" t="s">
        <v>12</v>
      </c>
      <c r="J76" s="136"/>
      <c r="K76" s="136"/>
      <c r="L76" s="136"/>
      <c r="M76" s="136"/>
      <c r="N76" s="136"/>
      <c r="O76" s="136"/>
      <c r="P76" s="136"/>
      <c r="Q76" s="136"/>
      <c r="R76" s="136"/>
      <c r="S76" s="136"/>
    </row>
    <row r="77" spans="5:19" x14ac:dyDescent="0.3">
      <c r="E77" s="136"/>
      <c r="F77" s="136"/>
      <c r="G77" s="965"/>
      <c r="H77" s="871"/>
      <c r="I77" s="210" t="s">
        <v>255</v>
      </c>
      <c r="J77" s="136"/>
      <c r="K77" s="136"/>
      <c r="L77" s="136"/>
      <c r="M77" s="136"/>
      <c r="N77" s="136"/>
      <c r="O77" s="136"/>
      <c r="P77" s="136"/>
      <c r="Q77" s="136"/>
      <c r="R77" s="136"/>
      <c r="S77" s="136"/>
    </row>
    <row r="78" spans="5:19" x14ac:dyDescent="0.3">
      <c r="E78" s="136"/>
      <c r="F78" s="136"/>
      <c r="G78" s="965"/>
      <c r="H78" s="871"/>
      <c r="I78" s="210" t="s">
        <v>14</v>
      </c>
      <c r="J78" s="136"/>
      <c r="K78" s="136"/>
      <c r="L78" s="136"/>
      <c r="M78" s="136"/>
      <c r="N78" s="136"/>
      <c r="O78" s="136"/>
      <c r="P78" s="136"/>
      <c r="Q78" s="136"/>
      <c r="R78" s="136"/>
      <c r="S78" s="136"/>
    </row>
    <row r="79" spans="5:19" x14ac:dyDescent="0.3">
      <c r="E79" s="136"/>
      <c r="F79" s="136"/>
      <c r="G79" s="965" t="s">
        <v>184</v>
      </c>
      <c r="H79" s="871">
        <v>2016</v>
      </c>
      <c r="I79" s="721" t="s">
        <v>254</v>
      </c>
      <c r="J79" s="136"/>
      <c r="K79" s="136"/>
      <c r="L79" s="136"/>
      <c r="M79" s="136"/>
      <c r="N79" s="136"/>
      <c r="O79" s="136"/>
      <c r="P79" s="136"/>
      <c r="Q79" s="136"/>
      <c r="R79" s="136"/>
      <c r="S79" s="136"/>
    </row>
    <row r="80" spans="5:19" x14ac:dyDescent="0.3">
      <c r="E80" s="136"/>
      <c r="F80" s="136"/>
      <c r="G80" s="965"/>
      <c r="H80" s="871"/>
      <c r="I80" s="721" t="s">
        <v>230</v>
      </c>
      <c r="J80" s="136"/>
      <c r="K80" s="136"/>
      <c r="L80" s="136"/>
      <c r="M80" s="136"/>
      <c r="N80" s="136"/>
      <c r="O80" s="136"/>
      <c r="P80" s="136"/>
      <c r="Q80" s="136"/>
      <c r="R80" s="136"/>
      <c r="S80" s="136"/>
    </row>
    <row r="81" spans="5:19" x14ac:dyDescent="0.3">
      <c r="E81" s="136"/>
      <c r="F81" s="136"/>
      <c r="G81" s="965"/>
      <c r="H81" s="871"/>
      <c r="I81" s="210" t="s">
        <v>12</v>
      </c>
      <c r="J81" s="136"/>
      <c r="K81" s="136"/>
      <c r="L81" s="136"/>
      <c r="M81" s="136"/>
      <c r="N81" s="136"/>
      <c r="O81" s="136"/>
      <c r="P81" s="136"/>
      <c r="Q81" s="136"/>
      <c r="R81" s="136"/>
      <c r="S81" s="136"/>
    </row>
    <row r="82" spans="5:19" x14ac:dyDescent="0.3">
      <c r="E82" s="136"/>
      <c r="F82" s="136"/>
      <c r="G82" s="965"/>
      <c r="H82" s="871"/>
      <c r="I82" s="210" t="s">
        <v>255</v>
      </c>
      <c r="J82" s="136"/>
      <c r="K82" s="136"/>
      <c r="L82" s="136"/>
      <c r="M82" s="136"/>
      <c r="N82" s="136"/>
      <c r="O82" s="136"/>
      <c r="P82" s="136"/>
      <c r="Q82" s="136"/>
      <c r="R82" s="136"/>
      <c r="S82" s="136"/>
    </row>
    <row r="83" spans="5:19" x14ac:dyDescent="0.3">
      <c r="E83" s="136"/>
      <c r="F83" s="136"/>
      <c r="G83" s="965"/>
      <c r="H83" s="871"/>
      <c r="I83" s="210" t="s">
        <v>14</v>
      </c>
      <c r="J83" s="136"/>
      <c r="K83" s="136"/>
      <c r="L83" s="136"/>
      <c r="M83" s="136"/>
      <c r="N83" s="136"/>
      <c r="O83" s="136"/>
      <c r="P83" s="136"/>
      <c r="Q83" s="136"/>
      <c r="R83" s="136"/>
      <c r="S83" s="136"/>
    </row>
    <row r="84" spans="5:19" x14ac:dyDescent="0.3">
      <c r="E84" s="136"/>
      <c r="F84" s="136"/>
      <c r="G84" s="965"/>
      <c r="H84" s="871">
        <v>2018</v>
      </c>
      <c r="I84" s="721" t="s">
        <v>254</v>
      </c>
      <c r="J84" s="136"/>
      <c r="K84" s="136"/>
      <c r="L84" s="136"/>
      <c r="M84" s="136"/>
      <c r="N84" s="136"/>
      <c r="O84" s="136"/>
      <c r="P84" s="136"/>
      <c r="Q84" s="136"/>
      <c r="R84" s="136"/>
      <c r="S84" s="136"/>
    </row>
    <row r="85" spans="5:19" x14ac:dyDescent="0.3">
      <c r="E85" s="136"/>
      <c r="F85" s="136"/>
      <c r="G85" s="965"/>
      <c r="H85" s="871"/>
      <c r="I85" s="721" t="s">
        <v>230</v>
      </c>
      <c r="J85" s="136"/>
      <c r="K85" s="136"/>
      <c r="L85" s="136"/>
      <c r="M85" s="136"/>
      <c r="N85" s="136"/>
      <c r="O85" s="136"/>
      <c r="P85" s="136"/>
      <c r="Q85" s="136"/>
      <c r="R85" s="136"/>
      <c r="S85" s="136"/>
    </row>
    <row r="86" spans="5:19" x14ac:dyDescent="0.3">
      <c r="E86" s="136"/>
      <c r="F86" s="136"/>
      <c r="G86" s="965"/>
      <c r="H86" s="871"/>
      <c r="I86" s="210" t="s">
        <v>12</v>
      </c>
      <c r="J86" s="136"/>
      <c r="K86" s="136"/>
      <c r="L86" s="136"/>
      <c r="M86" s="136"/>
      <c r="N86" s="136"/>
      <c r="O86" s="136"/>
      <c r="P86" s="136"/>
      <c r="Q86" s="136"/>
      <c r="R86" s="136"/>
      <c r="S86" s="136"/>
    </row>
    <row r="87" spans="5:19" x14ac:dyDescent="0.3">
      <c r="E87" s="136"/>
      <c r="F87" s="136"/>
      <c r="G87" s="965"/>
      <c r="H87" s="871"/>
      <c r="I87" s="210" t="s">
        <v>255</v>
      </c>
      <c r="J87" s="136"/>
      <c r="K87" s="136"/>
      <c r="L87" s="136"/>
      <c r="M87" s="136"/>
      <c r="N87" s="136"/>
      <c r="O87" s="136"/>
      <c r="P87" s="136"/>
      <c r="Q87" s="136"/>
      <c r="R87" s="136"/>
      <c r="S87" s="136"/>
    </row>
    <row r="88" spans="5:19" x14ac:dyDescent="0.3">
      <c r="E88" s="136"/>
      <c r="F88" s="136"/>
      <c r="G88" s="965"/>
      <c r="H88" s="871"/>
      <c r="I88" s="210" t="s">
        <v>14</v>
      </c>
      <c r="J88" s="136"/>
      <c r="K88" s="136"/>
      <c r="L88" s="136"/>
      <c r="M88" s="136"/>
      <c r="N88" s="136"/>
      <c r="O88" s="136"/>
      <c r="P88" s="136"/>
      <c r="Q88" s="136"/>
      <c r="R88" s="136"/>
      <c r="S88" s="136"/>
    </row>
    <row r="89" spans="5:19" x14ac:dyDescent="0.3">
      <c r="E89" s="136"/>
      <c r="F89" s="136"/>
      <c r="G89" s="965"/>
      <c r="H89" s="871">
        <v>2020</v>
      </c>
      <c r="I89" s="721" t="s">
        <v>254</v>
      </c>
      <c r="J89" s="136"/>
      <c r="K89" s="136"/>
      <c r="L89" s="136"/>
      <c r="M89" s="136"/>
      <c r="N89" s="136"/>
      <c r="O89" s="136"/>
      <c r="P89" s="136"/>
      <c r="Q89" s="136"/>
      <c r="R89" s="136"/>
      <c r="S89" s="136"/>
    </row>
    <row r="90" spans="5:19" x14ac:dyDescent="0.3">
      <c r="E90" s="136"/>
      <c r="F90" s="136"/>
      <c r="G90" s="965"/>
      <c r="H90" s="871"/>
      <c r="I90" s="721" t="s">
        <v>230</v>
      </c>
      <c r="J90" s="136"/>
      <c r="K90" s="136"/>
      <c r="L90" s="136"/>
      <c r="M90" s="136"/>
      <c r="N90" s="136"/>
      <c r="O90" s="136"/>
      <c r="P90" s="136"/>
      <c r="Q90" s="136"/>
      <c r="R90" s="136"/>
      <c r="S90" s="136"/>
    </row>
    <row r="91" spans="5:19" x14ac:dyDescent="0.3">
      <c r="E91" s="136"/>
      <c r="F91" s="136"/>
      <c r="G91" s="965"/>
      <c r="H91" s="871"/>
      <c r="I91" s="210" t="s">
        <v>12</v>
      </c>
      <c r="J91" s="136"/>
      <c r="K91" s="136"/>
      <c r="L91" s="136"/>
      <c r="M91" s="136"/>
      <c r="N91" s="136"/>
      <c r="O91" s="136"/>
      <c r="P91" s="136"/>
      <c r="Q91" s="136"/>
      <c r="R91" s="136"/>
      <c r="S91" s="136"/>
    </row>
    <row r="92" spans="5:19" x14ac:dyDescent="0.3">
      <c r="E92" s="136"/>
      <c r="F92" s="136"/>
      <c r="G92" s="965"/>
      <c r="H92" s="871"/>
      <c r="I92" s="210" t="s">
        <v>255</v>
      </c>
      <c r="J92" s="136"/>
      <c r="K92" s="136"/>
      <c r="L92" s="136"/>
      <c r="M92" s="136"/>
      <c r="N92" s="136"/>
      <c r="O92" s="136"/>
      <c r="P92" s="136"/>
      <c r="Q92" s="136"/>
      <c r="R92" s="136"/>
      <c r="S92" s="136"/>
    </row>
    <row r="93" spans="5:19" x14ac:dyDescent="0.3">
      <c r="E93" s="136"/>
      <c r="F93" s="136"/>
      <c r="G93" s="965"/>
      <c r="H93" s="871"/>
      <c r="I93" s="210" t="s">
        <v>14</v>
      </c>
      <c r="J93" s="136"/>
      <c r="K93" s="136"/>
      <c r="L93" s="136"/>
      <c r="M93" s="136"/>
      <c r="N93" s="136"/>
      <c r="O93" s="136"/>
      <c r="P93" s="136"/>
      <c r="Q93" s="136"/>
      <c r="R93" s="136"/>
      <c r="S93" s="136"/>
    </row>
    <row r="94" spans="5:19" x14ac:dyDescent="0.3">
      <c r="E94" s="136"/>
      <c r="F94" s="136"/>
      <c r="G94" s="965"/>
      <c r="H94" s="613"/>
      <c r="I94" s="613"/>
      <c r="J94" s="136"/>
      <c r="K94" s="136"/>
      <c r="L94" s="136"/>
      <c r="M94" s="136"/>
      <c r="N94" s="136"/>
      <c r="O94" s="136"/>
      <c r="P94" s="136"/>
      <c r="Q94" s="136"/>
      <c r="R94" s="136"/>
      <c r="S94" s="136"/>
    </row>
    <row r="95" spans="5:19" x14ac:dyDescent="0.3">
      <c r="E95" s="136"/>
      <c r="F95" s="136"/>
      <c r="G95" s="136"/>
      <c r="H95" s="136"/>
      <c r="I95" s="136"/>
      <c r="J95" s="136"/>
      <c r="K95" s="136"/>
      <c r="L95" s="136"/>
      <c r="M95" s="136"/>
      <c r="N95" s="136"/>
      <c r="O95" s="136"/>
      <c r="P95" s="136"/>
      <c r="Q95" s="136"/>
      <c r="R95" s="136"/>
      <c r="S95" s="136"/>
    </row>
    <row r="96" spans="5:19" x14ac:dyDescent="0.3">
      <c r="E96" s="136"/>
      <c r="F96" s="136"/>
      <c r="G96" s="136"/>
      <c r="H96" s="136"/>
      <c r="I96" s="136"/>
      <c r="J96" s="136"/>
      <c r="K96" s="136"/>
      <c r="L96" s="136"/>
      <c r="M96" s="136"/>
      <c r="N96" s="136"/>
      <c r="O96" s="136"/>
      <c r="P96" s="136"/>
      <c r="Q96" s="136"/>
      <c r="R96" s="136"/>
      <c r="S96" s="136"/>
    </row>
    <row r="97" spans="5:19" x14ac:dyDescent="0.3">
      <c r="E97" s="136"/>
      <c r="F97" s="136"/>
      <c r="G97" s="136"/>
      <c r="H97" s="136"/>
      <c r="I97" s="136"/>
      <c r="J97" s="136"/>
      <c r="K97" s="136"/>
      <c r="L97" s="136"/>
      <c r="M97" s="136"/>
      <c r="N97" s="136"/>
      <c r="O97" s="136"/>
      <c r="P97" s="136"/>
      <c r="Q97" s="136"/>
      <c r="R97" s="136"/>
      <c r="S97" s="136"/>
    </row>
    <row r="98" spans="5:19" x14ac:dyDescent="0.3">
      <c r="E98" s="136"/>
      <c r="F98" s="136"/>
      <c r="G98" s="136"/>
      <c r="H98" s="136"/>
      <c r="I98" s="136"/>
      <c r="J98" s="136"/>
      <c r="K98" s="136"/>
      <c r="L98" s="136"/>
      <c r="M98" s="136"/>
      <c r="N98" s="136"/>
      <c r="O98" s="136"/>
      <c r="P98" s="136"/>
      <c r="Q98" s="136"/>
      <c r="R98" s="136"/>
      <c r="S98" s="136"/>
    </row>
  </sheetData>
  <mergeCells count="38">
    <mergeCell ref="G79:G94"/>
    <mergeCell ref="H79:H83"/>
    <mergeCell ref="H84:H88"/>
    <mergeCell ref="H89:H93"/>
    <mergeCell ref="D5:J5"/>
    <mergeCell ref="D6:J6"/>
    <mergeCell ref="D7:J7"/>
    <mergeCell ref="D8:J8"/>
    <mergeCell ref="D9:J9"/>
    <mergeCell ref="D10:J10"/>
    <mergeCell ref="K64:L64"/>
    <mergeCell ref="M64:N64"/>
    <mergeCell ref="O64:P64"/>
    <mergeCell ref="G64:G78"/>
    <mergeCell ref="H64:H68"/>
    <mergeCell ref="H69:H73"/>
    <mergeCell ref="H74:H78"/>
    <mergeCell ref="B51:B55"/>
    <mergeCell ref="N39:P39"/>
    <mergeCell ref="Q39:S39"/>
    <mergeCell ref="T39:V39"/>
    <mergeCell ref="B41:B45"/>
    <mergeCell ref="B46:B50"/>
    <mergeCell ref="B23:B27"/>
    <mergeCell ref="B28:B32"/>
    <mergeCell ref="B36:M36"/>
    <mergeCell ref="B37:M37"/>
    <mergeCell ref="B39:B40"/>
    <mergeCell ref="D39:D40"/>
    <mergeCell ref="E39:G39"/>
    <mergeCell ref="H39:J39"/>
    <mergeCell ref="K39:M39"/>
    <mergeCell ref="B18:B22"/>
    <mergeCell ref="B13:G13"/>
    <mergeCell ref="B14:G14"/>
    <mergeCell ref="B16:B17"/>
    <mergeCell ref="D16:D17"/>
    <mergeCell ref="E16:G16"/>
  </mergeCells>
  <conditionalFormatting sqref="N41:O55">
    <cfRule type="cellIs" dxfId="12" priority="1" operator="lessThan">
      <formula>0</formula>
    </cfRule>
  </conditionalFormatting>
  <hyperlinks>
    <hyperlink ref="B3" location="ÍNDICE!A1" display="[regresar]" xr:uid="{00000000-0004-0000-0B00-000000000000}"/>
  </hyperlinks>
  <pageMargins left="0.7" right="0.7" top="0.75" bottom="0.75" header="0.3" footer="0.3"/>
  <pageSetup orientation="portrait" r:id="rId1"/>
  <ignoredErrors>
    <ignoredError sqref="D41:D55 D18:D27 D28:D32 I64:I89" twoDigitTextYear="1"/>
    <ignoredError sqref="G57:G61 H57:N61"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S19"/>
  <sheetViews>
    <sheetView zoomScale="85" zoomScaleNormal="85" workbookViewId="0">
      <selection activeCell="B2" sqref="B2"/>
    </sheetView>
  </sheetViews>
  <sheetFormatPr baseColWidth="10" defaultColWidth="11.42578125" defaultRowHeight="15" x14ac:dyDescent="0.25"/>
  <cols>
    <col min="1" max="1" width="6.28515625" style="611" customWidth="1"/>
    <col min="2" max="16384" width="11.42578125" style="611"/>
  </cols>
  <sheetData>
    <row r="2" spans="2:17" ht="18.75" x14ac:dyDescent="0.3">
      <c r="B2" s="1" t="s">
        <v>376</v>
      </c>
    </row>
    <row r="3" spans="2:17" ht="16.5" x14ac:dyDescent="0.3">
      <c r="B3" s="3" t="s">
        <v>126</v>
      </c>
    </row>
    <row r="9" spans="2:17" ht="18" x14ac:dyDescent="0.25">
      <c r="Q9" s="656"/>
    </row>
    <row r="19" spans="19:19" x14ac:dyDescent="0.25">
      <c r="S19" s="691"/>
    </row>
  </sheetData>
  <hyperlinks>
    <hyperlink ref="B3" location="ÍNDICE!A1" display="[regresar]" xr:uid="{00000000-0004-0000-0C00-000000000000}"/>
  </hyperlink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X95"/>
  <sheetViews>
    <sheetView zoomScale="85" zoomScaleNormal="85" workbookViewId="0">
      <selection activeCell="B2" sqref="B2"/>
    </sheetView>
  </sheetViews>
  <sheetFormatPr baseColWidth="10" defaultColWidth="11.42578125" defaultRowHeight="16.5" x14ac:dyDescent="0.3"/>
  <cols>
    <col min="1" max="1" width="2.28515625" style="62" customWidth="1"/>
    <col min="2" max="2" width="24" style="62" customWidth="1"/>
    <col min="3" max="3" width="0.85546875" style="62" customWidth="1"/>
    <col min="4" max="35" width="13.7109375" style="62" customWidth="1"/>
    <col min="36" max="16384" width="11.42578125" style="62"/>
  </cols>
  <sheetData>
    <row r="2" spans="2:17" ht="18.75" x14ac:dyDescent="0.3">
      <c r="B2" s="1" t="s">
        <v>377</v>
      </c>
      <c r="C2" s="2"/>
      <c r="D2" s="2"/>
      <c r="E2" s="2"/>
      <c r="F2" s="2"/>
      <c r="G2" s="2"/>
      <c r="H2" s="2"/>
    </row>
    <row r="3" spans="2:17" ht="12" customHeight="1" x14ac:dyDescent="0.3">
      <c r="B3" s="3" t="s">
        <v>126</v>
      </c>
      <c r="C3" s="2"/>
      <c r="D3" s="2"/>
      <c r="E3" s="2"/>
      <c r="F3" s="2"/>
      <c r="G3" s="2"/>
      <c r="H3" s="2"/>
    </row>
    <row r="4" spans="2:17" x14ac:dyDescent="0.3">
      <c r="B4" s="2"/>
      <c r="C4" s="2"/>
      <c r="D4" s="2"/>
      <c r="E4" s="2"/>
      <c r="F4" s="2"/>
      <c r="G4" s="2"/>
      <c r="H4" s="2"/>
    </row>
    <row r="5" spans="2:17" ht="32.85" customHeight="1" x14ac:dyDescent="0.3">
      <c r="B5" s="562" t="s">
        <v>0</v>
      </c>
      <c r="C5" s="5"/>
      <c r="D5" s="873" t="s">
        <v>353</v>
      </c>
      <c r="E5" s="874"/>
      <c r="F5" s="874"/>
      <c r="G5" s="874"/>
      <c r="H5" s="874"/>
      <c r="I5" s="874"/>
      <c r="J5" s="875"/>
      <c r="Q5" s="181"/>
    </row>
    <row r="6" spans="2:17" ht="16.5" customHeight="1" x14ac:dyDescent="0.3">
      <c r="B6" s="563" t="s">
        <v>1</v>
      </c>
      <c r="C6" s="65"/>
      <c r="D6" s="894" t="s">
        <v>2</v>
      </c>
      <c r="E6" s="895"/>
      <c r="F6" s="895"/>
      <c r="G6" s="895"/>
      <c r="H6" s="895"/>
      <c r="I6" s="895"/>
      <c r="J6" s="896"/>
    </row>
    <row r="7" spans="2:17" ht="39" customHeight="1" x14ac:dyDescent="0.3">
      <c r="B7" s="564" t="s">
        <v>3</v>
      </c>
      <c r="C7" s="65"/>
      <c r="D7" s="891" t="s">
        <v>446</v>
      </c>
      <c r="E7" s="892"/>
      <c r="F7" s="892"/>
      <c r="G7" s="892"/>
      <c r="H7" s="892"/>
      <c r="I7" s="892"/>
      <c r="J7" s="893"/>
    </row>
    <row r="8" spans="2:17" ht="105.75" customHeight="1" x14ac:dyDescent="0.3">
      <c r="B8" s="563" t="s">
        <v>4</v>
      </c>
      <c r="C8" s="65"/>
      <c r="D8" s="888" t="s">
        <v>502</v>
      </c>
      <c r="E8" s="889"/>
      <c r="F8" s="889"/>
      <c r="G8" s="889"/>
      <c r="H8" s="889"/>
      <c r="I8" s="889"/>
      <c r="J8" s="890"/>
    </row>
    <row r="9" spans="2:17" ht="147" customHeight="1" x14ac:dyDescent="0.3">
      <c r="B9" s="564" t="s">
        <v>5</v>
      </c>
      <c r="C9" s="65"/>
      <c r="D9" s="891" t="s">
        <v>506</v>
      </c>
      <c r="E9" s="892"/>
      <c r="F9" s="892"/>
      <c r="G9" s="892"/>
      <c r="H9" s="892"/>
      <c r="I9" s="892"/>
      <c r="J9" s="893"/>
    </row>
    <row r="10" spans="2:17" ht="19.7" customHeight="1" x14ac:dyDescent="0.3">
      <c r="B10" s="563" t="s">
        <v>6</v>
      </c>
      <c r="C10" s="65"/>
      <c r="D10" s="888" t="s">
        <v>166</v>
      </c>
      <c r="E10" s="889"/>
      <c r="F10" s="889"/>
      <c r="G10" s="889"/>
      <c r="H10" s="889"/>
      <c r="I10" s="889"/>
      <c r="J10" s="890"/>
    </row>
    <row r="13" spans="2:17" x14ac:dyDescent="0.3">
      <c r="B13" s="960" t="s">
        <v>412</v>
      </c>
      <c r="C13" s="960"/>
      <c r="D13" s="960"/>
      <c r="E13" s="960"/>
      <c r="F13" s="960"/>
      <c r="G13" s="960"/>
      <c r="H13" s="267"/>
      <c r="I13" s="267"/>
      <c r="J13" s="267"/>
    </row>
    <row r="14" spans="2:17" ht="47.25" customHeight="1" x14ac:dyDescent="0.3">
      <c r="B14" s="955" t="s">
        <v>364</v>
      </c>
      <c r="C14" s="955"/>
      <c r="D14" s="955"/>
      <c r="E14" s="955"/>
      <c r="F14" s="955"/>
      <c r="G14" s="955"/>
      <c r="H14" s="53"/>
      <c r="I14" s="53"/>
      <c r="J14" s="53"/>
    </row>
    <row r="15" spans="2:17" ht="5.45" customHeight="1" thickBot="1" x14ac:dyDescent="0.35">
      <c r="B15" s="11"/>
      <c r="C15" s="11"/>
      <c r="D15" s="11"/>
      <c r="E15" s="11"/>
      <c r="F15" s="11"/>
      <c r="G15" s="11"/>
    </row>
    <row r="16" spans="2:17" x14ac:dyDescent="0.3">
      <c r="B16" s="878" t="s">
        <v>171</v>
      </c>
      <c r="C16" s="12"/>
      <c r="D16" s="881" t="s">
        <v>8</v>
      </c>
      <c r="E16" s="961" t="s">
        <v>106</v>
      </c>
      <c r="F16" s="962"/>
      <c r="G16" s="962"/>
      <c r="H16" s="266"/>
      <c r="I16" s="266"/>
      <c r="J16" s="266"/>
    </row>
    <row r="17" spans="2:19" ht="17.25" thickBot="1" x14ac:dyDescent="0.35">
      <c r="B17" s="880"/>
      <c r="C17" s="13"/>
      <c r="D17" s="883"/>
      <c r="E17" s="14">
        <v>2016</v>
      </c>
      <c r="F17" s="14">
        <v>2018</v>
      </c>
      <c r="G17" s="15">
        <v>2020</v>
      </c>
      <c r="H17" s="557"/>
      <c r="I17" s="557"/>
      <c r="J17" s="557"/>
    </row>
    <row r="18" spans="2:19" x14ac:dyDescent="0.3">
      <c r="B18" s="959" t="s">
        <v>14</v>
      </c>
      <c r="C18" s="557"/>
      <c r="D18" s="462" t="s">
        <v>254</v>
      </c>
      <c r="E18" s="809">
        <f>G41-F41</f>
        <v>13.2826382833333</v>
      </c>
      <c r="F18" s="809">
        <f>J41-I41</f>
        <v>11.471309000000002</v>
      </c>
      <c r="G18" s="809">
        <f>M41-L41</f>
        <v>10.990396483333297</v>
      </c>
      <c r="H18" s="113"/>
      <c r="I18" s="113"/>
      <c r="J18" s="113"/>
    </row>
    <row r="19" spans="2:19" x14ac:dyDescent="0.3">
      <c r="B19" s="959"/>
      <c r="C19" s="557"/>
      <c r="D19" s="462" t="s">
        <v>230</v>
      </c>
      <c r="E19" s="809">
        <f t="shared" ref="E19:E27" si="0">G42-F42</f>
        <v>245.29618145000001</v>
      </c>
      <c r="F19" s="809">
        <f t="shared" ref="F19:F27" si="1">J42-I42</f>
        <v>232.93466138333304</v>
      </c>
      <c r="G19" s="809">
        <f t="shared" ref="G19:G27" si="2">M42-L42</f>
        <v>199.55629923333333</v>
      </c>
      <c r="H19" s="113"/>
      <c r="I19" s="113"/>
      <c r="J19" s="113"/>
      <c r="S19" s="437"/>
    </row>
    <row r="20" spans="2:19" x14ac:dyDescent="0.3">
      <c r="B20" s="897"/>
      <c r="C20" s="553"/>
      <c r="D20" s="494" t="s">
        <v>12</v>
      </c>
      <c r="E20" s="809">
        <f t="shared" si="0"/>
        <v>62.999954766666605</v>
      </c>
      <c r="F20" s="809">
        <f t="shared" si="1"/>
        <v>66.815411499999996</v>
      </c>
      <c r="G20" s="809">
        <f t="shared" si="2"/>
        <v>62.616651683333288</v>
      </c>
      <c r="H20" s="113"/>
      <c r="I20" s="113"/>
      <c r="J20" s="113"/>
    </row>
    <row r="21" spans="2:19" x14ac:dyDescent="0.3">
      <c r="B21" s="897"/>
      <c r="C21" s="553"/>
      <c r="D21" s="494" t="s">
        <v>255</v>
      </c>
      <c r="E21" s="809">
        <f t="shared" si="0"/>
        <v>11.03286641666663</v>
      </c>
      <c r="F21" s="809">
        <f t="shared" si="1"/>
        <v>11.993669116666631</v>
      </c>
      <c r="G21" s="809">
        <f t="shared" si="2"/>
        <v>10.994371933333298</v>
      </c>
      <c r="H21" s="113"/>
      <c r="I21" s="113"/>
      <c r="J21" s="113"/>
    </row>
    <row r="22" spans="2:19" ht="17.25" x14ac:dyDescent="0.35">
      <c r="B22" s="898"/>
      <c r="C22" s="554"/>
      <c r="D22" s="60" t="s">
        <v>14</v>
      </c>
      <c r="E22" s="810">
        <f t="shared" si="0"/>
        <v>332.61164091666706</v>
      </c>
      <c r="F22" s="810">
        <f t="shared" si="1"/>
        <v>323.21505099999996</v>
      </c>
      <c r="G22" s="810">
        <f t="shared" si="2"/>
        <v>284.15771933333394</v>
      </c>
      <c r="H22" s="88"/>
      <c r="I22" s="88"/>
      <c r="J22" s="88"/>
    </row>
    <row r="23" spans="2:19" x14ac:dyDescent="0.3">
      <c r="B23" s="899" t="s">
        <v>183</v>
      </c>
      <c r="C23" s="557"/>
      <c r="D23" s="462" t="s">
        <v>254</v>
      </c>
      <c r="E23" s="809">
        <f t="shared" si="0"/>
        <v>8.7728989166666302</v>
      </c>
      <c r="F23" s="809">
        <f t="shared" si="1"/>
        <v>7.5059478333333303</v>
      </c>
      <c r="G23" s="809">
        <f t="shared" si="2"/>
        <v>7.8409449833333706</v>
      </c>
      <c r="H23" s="113"/>
      <c r="I23" s="113"/>
      <c r="J23" s="113"/>
    </row>
    <row r="24" spans="2:19" x14ac:dyDescent="0.3">
      <c r="B24" s="900"/>
      <c r="C24" s="553"/>
      <c r="D24" s="462" t="s">
        <v>230</v>
      </c>
      <c r="E24" s="809">
        <f t="shared" si="0"/>
        <v>125.85109389999968</v>
      </c>
      <c r="F24" s="809">
        <f t="shared" si="1"/>
        <v>118.3325371333333</v>
      </c>
      <c r="G24" s="809">
        <f t="shared" si="2"/>
        <v>109.8403022333337</v>
      </c>
      <c r="H24" s="113"/>
      <c r="I24" s="113"/>
      <c r="J24" s="113"/>
    </row>
    <row r="25" spans="2:19" x14ac:dyDescent="0.3">
      <c r="B25" s="900"/>
      <c r="C25" s="553"/>
      <c r="D25" s="494" t="s">
        <v>12</v>
      </c>
      <c r="E25" s="809">
        <f t="shared" si="0"/>
        <v>23.559382200000005</v>
      </c>
      <c r="F25" s="809">
        <f t="shared" si="1"/>
        <v>25.801919399999999</v>
      </c>
      <c r="G25" s="809">
        <f t="shared" si="2"/>
        <v>26.955541833333299</v>
      </c>
      <c r="H25" s="113"/>
      <c r="I25" s="113"/>
      <c r="J25" s="113"/>
    </row>
    <row r="26" spans="2:19" x14ac:dyDescent="0.3">
      <c r="B26" s="900"/>
      <c r="C26" s="553"/>
      <c r="D26" s="494" t="s">
        <v>255</v>
      </c>
      <c r="E26" s="809">
        <f t="shared" si="0"/>
        <v>5.0480272499999987</v>
      </c>
      <c r="F26" s="809">
        <f t="shared" si="1"/>
        <v>5.5761023333333011</v>
      </c>
      <c r="G26" s="809">
        <f t="shared" si="2"/>
        <v>5.1566385333333304</v>
      </c>
      <c r="H26" s="113"/>
      <c r="I26" s="113"/>
      <c r="J26" s="113"/>
    </row>
    <row r="27" spans="2:19" ht="17.25" x14ac:dyDescent="0.35">
      <c r="B27" s="901"/>
      <c r="C27" s="554"/>
      <c r="D27" s="60" t="s">
        <v>14</v>
      </c>
      <c r="E27" s="810">
        <f t="shared" si="0"/>
        <v>163.23140226666703</v>
      </c>
      <c r="F27" s="810">
        <f t="shared" si="1"/>
        <v>157.21650669999971</v>
      </c>
      <c r="G27" s="810">
        <f t="shared" si="2"/>
        <v>149.79342758333328</v>
      </c>
      <c r="H27" s="88"/>
      <c r="I27" s="88"/>
      <c r="J27" s="88"/>
    </row>
    <row r="28" spans="2:19" x14ac:dyDescent="0.3">
      <c r="B28" s="941" t="s">
        <v>184</v>
      </c>
      <c r="C28" s="557"/>
      <c r="D28" s="462" t="s">
        <v>254</v>
      </c>
      <c r="E28" s="809">
        <f>G51-F51</f>
        <v>4.5097393666666692</v>
      </c>
      <c r="F28" s="809">
        <f>J51-I51</f>
        <v>3.9653611666666686</v>
      </c>
      <c r="G28" s="809">
        <f>M51-L51</f>
        <v>3.1494514999999996</v>
      </c>
      <c r="H28" s="113"/>
      <c r="I28" s="113"/>
      <c r="J28" s="113"/>
    </row>
    <row r="29" spans="2:19" x14ac:dyDescent="0.3">
      <c r="B29" s="941"/>
      <c r="C29" s="557"/>
      <c r="D29" s="462" t="s">
        <v>230</v>
      </c>
      <c r="E29" s="809">
        <f>G52-F52</f>
        <v>119.4450875500003</v>
      </c>
      <c r="F29" s="809">
        <f>J52-I52</f>
        <v>114.60212424999969</v>
      </c>
      <c r="G29" s="809">
        <f>M52-L52</f>
        <v>89.715996999999703</v>
      </c>
      <c r="H29" s="113"/>
      <c r="I29" s="113"/>
      <c r="J29" s="113"/>
    </row>
    <row r="30" spans="2:19" x14ac:dyDescent="0.3">
      <c r="B30" s="941"/>
      <c r="C30" s="553"/>
      <c r="D30" s="494" t="s">
        <v>12</v>
      </c>
      <c r="E30" s="809">
        <f>G53-F53</f>
        <v>39.440572566666603</v>
      </c>
      <c r="F30" s="809">
        <f>J53-I53</f>
        <v>41.013492100000008</v>
      </c>
      <c r="G30" s="809">
        <f>M53-L53</f>
        <v>35.661109850000003</v>
      </c>
      <c r="H30" s="113"/>
      <c r="I30" s="113"/>
      <c r="J30" s="113"/>
    </row>
    <row r="31" spans="2:19" x14ac:dyDescent="0.3">
      <c r="B31" s="941"/>
      <c r="C31" s="553"/>
      <c r="D31" s="494" t="s">
        <v>255</v>
      </c>
      <c r="E31" s="809">
        <f>G54-F54</f>
        <v>5.9848391666666307</v>
      </c>
      <c r="F31" s="809">
        <f>J54-I54</f>
        <v>6.4175667833333288</v>
      </c>
      <c r="G31" s="809">
        <f>M54-L54</f>
        <v>5.8377334000000003</v>
      </c>
      <c r="H31" s="113"/>
      <c r="I31" s="113"/>
      <c r="J31" s="113"/>
    </row>
    <row r="32" spans="2:19" ht="18" thickBot="1" x14ac:dyDescent="0.4">
      <c r="B32" s="902"/>
      <c r="C32" s="556"/>
      <c r="D32" s="61" t="s">
        <v>14</v>
      </c>
      <c r="E32" s="811">
        <f>G55-F55</f>
        <v>169.38023864999997</v>
      </c>
      <c r="F32" s="811">
        <f>J55-I55</f>
        <v>165.99854429999999</v>
      </c>
      <c r="G32" s="811">
        <f>M55-L55</f>
        <v>134.36429175000029</v>
      </c>
      <c r="H32" s="88"/>
      <c r="I32" s="88"/>
      <c r="J32" s="88"/>
    </row>
    <row r="33" spans="2:24" ht="18" thickTop="1" x14ac:dyDescent="0.35">
      <c r="B33" s="213" t="s">
        <v>165</v>
      </c>
      <c r="C33" s="20"/>
      <c r="D33" s="21"/>
      <c r="E33" s="22"/>
      <c r="F33" s="22"/>
      <c r="G33" s="22"/>
      <c r="H33" s="268"/>
      <c r="I33" s="268"/>
      <c r="J33" s="268"/>
    </row>
    <row r="36" spans="2:24" x14ac:dyDescent="0.3">
      <c r="B36" s="956" t="s">
        <v>412</v>
      </c>
      <c r="C36" s="956"/>
      <c r="D36" s="956"/>
      <c r="E36" s="956"/>
      <c r="F36" s="956"/>
      <c r="G36" s="956"/>
      <c r="H36" s="956"/>
      <c r="I36" s="956"/>
      <c r="J36" s="956"/>
      <c r="K36" s="956"/>
      <c r="L36" s="956"/>
      <c r="M36" s="956"/>
      <c r="N36" s="265"/>
      <c r="O36" s="265"/>
      <c r="P36" s="265"/>
      <c r="Q36" s="265"/>
      <c r="R36" s="265"/>
      <c r="S36" s="265"/>
      <c r="T36" s="265"/>
      <c r="U36" s="265"/>
      <c r="V36" s="265"/>
    </row>
    <row r="37" spans="2:24" ht="33" customHeight="1" x14ac:dyDescent="0.3">
      <c r="B37" s="955" t="s">
        <v>363</v>
      </c>
      <c r="C37" s="955"/>
      <c r="D37" s="955"/>
      <c r="E37" s="955"/>
      <c r="F37" s="955"/>
      <c r="G37" s="955"/>
      <c r="H37" s="955"/>
      <c r="I37" s="955"/>
      <c r="J37" s="955"/>
      <c r="K37" s="955"/>
      <c r="L37" s="955"/>
      <c r="M37" s="955"/>
      <c r="N37" s="53"/>
      <c r="O37" s="53"/>
      <c r="P37" s="53"/>
      <c r="Q37" s="53"/>
      <c r="R37" s="53"/>
      <c r="S37" s="53"/>
      <c r="T37" s="53"/>
      <c r="U37" s="53"/>
      <c r="V37" s="53"/>
    </row>
    <row r="38" spans="2:24" ht="5.45" customHeight="1" thickBot="1" x14ac:dyDescent="0.35">
      <c r="B38" s="23"/>
      <c r="C38" s="23"/>
      <c r="D38" s="23"/>
      <c r="E38" s="23"/>
      <c r="F38" s="23"/>
      <c r="G38" s="23"/>
      <c r="H38" s="23"/>
      <c r="I38" s="23"/>
      <c r="J38" s="23"/>
      <c r="K38" s="23"/>
      <c r="L38" s="23"/>
      <c r="M38" s="23"/>
    </row>
    <row r="39" spans="2:24" x14ac:dyDescent="0.3">
      <c r="B39" s="963" t="s">
        <v>171</v>
      </c>
      <c r="C39" s="24"/>
      <c r="D39" s="881" t="s">
        <v>8</v>
      </c>
      <c r="E39" s="905">
        <v>2016</v>
      </c>
      <c r="F39" s="905"/>
      <c r="G39" s="905"/>
      <c r="H39" s="905">
        <v>2018</v>
      </c>
      <c r="I39" s="905"/>
      <c r="J39" s="905"/>
      <c r="K39" s="905">
        <v>2020</v>
      </c>
      <c r="L39" s="905"/>
      <c r="M39" s="906"/>
      <c r="N39" s="959"/>
      <c r="O39" s="959"/>
      <c r="P39" s="959"/>
      <c r="Q39" s="959"/>
      <c r="R39" s="959"/>
      <c r="S39" s="959"/>
      <c r="T39" s="959"/>
      <c r="U39" s="959"/>
      <c r="V39" s="959"/>
    </row>
    <row r="40" spans="2:24" ht="17.25" thickBot="1" x14ac:dyDescent="0.35">
      <c r="B40" s="964"/>
      <c r="C40" s="25"/>
      <c r="D40" s="883"/>
      <c r="E40" s="561" t="s">
        <v>14</v>
      </c>
      <c r="F40" s="26" t="s">
        <v>15</v>
      </c>
      <c r="G40" s="26" t="s">
        <v>16</v>
      </c>
      <c r="H40" s="561" t="s">
        <v>14</v>
      </c>
      <c r="I40" s="26" t="s">
        <v>15</v>
      </c>
      <c r="J40" s="26" t="s">
        <v>16</v>
      </c>
      <c r="K40" s="26" t="s">
        <v>14</v>
      </c>
      <c r="L40" s="26" t="s">
        <v>15</v>
      </c>
      <c r="M40" s="27" t="s">
        <v>16</v>
      </c>
      <c r="N40" s="494"/>
      <c r="O40" s="494"/>
      <c r="P40" s="494"/>
      <c r="Q40" s="494"/>
      <c r="R40" s="494"/>
      <c r="S40" s="494"/>
      <c r="T40" s="494"/>
      <c r="U40" s="494"/>
      <c r="V40" s="494"/>
    </row>
    <row r="41" spans="2:24" ht="17.25" x14ac:dyDescent="0.35">
      <c r="B41" s="959" t="s">
        <v>14</v>
      </c>
      <c r="C41" s="557"/>
      <c r="D41" s="462" t="s">
        <v>254</v>
      </c>
      <c r="E41" s="806">
        <v>38.572513816666699</v>
      </c>
      <c r="F41" s="805">
        <v>12.644937766666699</v>
      </c>
      <c r="G41" s="805">
        <v>25.927576049999999</v>
      </c>
      <c r="H41" s="806">
        <v>32.783921999999997</v>
      </c>
      <c r="I41" s="805">
        <v>10.656306499999999</v>
      </c>
      <c r="J41" s="805">
        <v>22.127615500000001</v>
      </c>
      <c r="K41" s="806">
        <v>34.325374316666696</v>
      </c>
      <c r="L41" s="805">
        <v>11.6674889166667</v>
      </c>
      <c r="M41" s="805">
        <v>22.657885399999998</v>
      </c>
      <c r="N41" s="641"/>
      <c r="O41" s="641"/>
      <c r="P41" s="264"/>
      <c r="Q41" s="264"/>
      <c r="R41" s="264"/>
      <c r="S41" s="264"/>
      <c r="T41" s="264"/>
      <c r="U41" s="264"/>
      <c r="V41" s="264"/>
      <c r="W41" s="264"/>
      <c r="X41" s="264"/>
    </row>
    <row r="42" spans="2:24" ht="17.25" x14ac:dyDescent="0.35">
      <c r="B42" s="959"/>
      <c r="C42" s="557"/>
      <c r="D42" s="462" t="s">
        <v>230</v>
      </c>
      <c r="E42" s="806">
        <v>405.24755764999998</v>
      </c>
      <c r="F42" s="805">
        <v>79.975688099999999</v>
      </c>
      <c r="G42" s="805">
        <v>325.27186955000002</v>
      </c>
      <c r="H42" s="806">
        <v>373.70119488333302</v>
      </c>
      <c r="I42" s="805">
        <v>70.383266750000004</v>
      </c>
      <c r="J42" s="805">
        <v>303.31792813333306</v>
      </c>
      <c r="K42" s="806">
        <v>331.15106486666696</v>
      </c>
      <c r="L42" s="805">
        <v>65.797382816666698</v>
      </c>
      <c r="M42" s="805">
        <v>265.35368205000003</v>
      </c>
      <c r="N42" s="641"/>
      <c r="O42" s="641"/>
      <c r="P42" s="264"/>
      <c r="Q42" s="264"/>
      <c r="R42" s="264"/>
      <c r="S42" s="264"/>
      <c r="T42" s="264"/>
      <c r="U42" s="264"/>
      <c r="V42" s="264"/>
      <c r="W42" s="264"/>
      <c r="X42" s="264"/>
    </row>
    <row r="43" spans="2:24" ht="17.25" x14ac:dyDescent="0.35">
      <c r="B43" s="897"/>
      <c r="C43" s="553"/>
      <c r="D43" s="494" t="s">
        <v>12</v>
      </c>
      <c r="E43" s="806">
        <v>117.4820617</v>
      </c>
      <c r="F43" s="805">
        <v>27.241053466666699</v>
      </c>
      <c r="G43" s="805">
        <v>90.241008233333304</v>
      </c>
      <c r="H43" s="806">
        <v>118.771256833333</v>
      </c>
      <c r="I43" s="805">
        <v>25.9779226666667</v>
      </c>
      <c r="J43" s="805">
        <v>92.793334166666696</v>
      </c>
      <c r="K43" s="806">
        <v>115.633466183333</v>
      </c>
      <c r="L43" s="805">
        <v>26.508407250000001</v>
      </c>
      <c r="M43" s="805">
        <v>89.125058933333293</v>
      </c>
      <c r="N43" s="641"/>
      <c r="O43" s="641"/>
      <c r="P43" s="264"/>
      <c r="Q43" s="264"/>
      <c r="R43" s="264"/>
      <c r="S43" s="264"/>
      <c r="T43" s="264"/>
      <c r="U43" s="264"/>
      <c r="V43" s="264"/>
      <c r="W43" s="264"/>
      <c r="X43" s="264"/>
    </row>
    <row r="44" spans="2:24" ht="17.25" x14ac:dyDescent="0.35">
      <c r="B44" s="897"/>
      <c r="C44" s="553"/>
      <c r="D44" s="494" t="s">
        <v>255</v>
      </c>
      <c r="E44" s="806">
        <v>28.064181949999998</v>
      </c>
      <c r="F44" s="805">
        <v>8.5156577666666688</v>
      </c>
      <c r="G44" s="805">
        <v>19.548524183333299</v>
      </c>
      <c r="H44" s="806">
        <v>31.117429250000001</v>
      </c>
      <c r="I44" s="805">
        <v>9.5618800666666708</v>
      </c>
      <c r="J44" s="805">
        <v>21.555549183333301</v>
      </c>
      <c r="K44" s="806">
        <v>30.116292533333301</v>
      </c>
      <c r="L44" s="805">
        <v>9.5609603000000014</v>
      </c>
      <c r="M44" s="805">
        <v>20.555332233333299</v>
      </c>
      <c r="N44" s="641"/>
      <c r="O44" s="641"/>
      <c r="P44" s="264"/>
      <c r="Q44" s="264"/>
      <c r="R44" s="264"/>
      <c r="S44" s="264"/>
      <c r="T44" s="264"/>
      <c r="U44" s="264"/>
      <c r="V44" s="264"/>
      <c r="W44" s="264"/>
      <c r="X44" s="264"/>
    </row>
    <row r="45" spans="2:24" ht="17.25" x14ac:dyDescent="0.35">
      <c r="B45" s="898"/>
      <c r="C45" s="554"/>
      <c r="D45" s="60" t="s">
        <v>14</v>
      </c>
      <c r="E45" s="807">
        <v>589.36631511666701</v>
      </c>
      <c r="F45" s="807">
        <v>128.37733710000001</v>
      </c>
      <c r="G45" s="807">
        <v>460.98897801666703</v>
      </c>
      <c r="H45" s="807">
        <v>556.37380296666709</v>
      </c>
      <c r="I45" s="807">
        <v>116.57937598333301</v>
      </c>
      <c r="J45" s="807">
        <v>439.79442698333298</v>
      </c>
      <c r="K45" s="807">
        <v>511.22619789999999</v>
      </c>
      <c r="L45" s="807">
        <v>113.53423928333301</v>
      </c>
      <c r="M45" s="807">
        <v>397.69195861666697</v>
      </c>
      <c r="N45" s="659"/>
      <c r="O45" s="659"/>
      <c r="P45" s="264"/>
      <c r="Q45" s="264"/>
      <c r="R45" s="264"/>
      <c r="S45" s="264"/>
      <c r="T45" s="264"/>
      <c r="U45" s="264"/>
      <c r="V45" s="264"/>
      <c r="W45" s="264"/>
      <c r="X45" s="264"/>
    </row>
    <row r="46" spans="2:24" ht="17.25" x14ac:dyDescent="0.35">
      <c r="B46" s="899" t="s">
        <v>183</v>
      </c>
      <c r="C46" s="557"/>
      <c r="D46" s="462" t="s">
        <v>254</v>
      </c>
      <c r="E46" s="806">
        <v>23.12455615</v>
      </c>
      <c r="F46" s="805">
        <v>7.1758286166666698</v>
      </c>
      <c r="G46" s="805">
        <v>15.948727533333299</v>
      </c>
      <c r="H46" s="806">
        <v>19.037032166666702</v>
      </c>
      <c r="I46" s="805">
        <v>5.7655421666666697</v>
      </c>
      <c r="J46" s="805">
        <v>13.27149</v>
      </c>
      <c r="K46" s="806">
        <v>21.14713145</v>
      </c>
      <c r="L46" s="805">
        <v>6.6530932333333297</v>
      </c>
      <c r="M46" s="805">
        <v>14.4940382166667</v>
      </c>
      <c r="N46" s="641"/>
      <c r="O46" s="641"/>
      <c r="P46" s="264"/>
      <c r="Q46" s="264"/>
      <c r="R46" s="264"/>
      <c r="S46" s="264"/>
      <c r="T46" s="264"/>
      <c r="U46" s="264"/>
      <c r="V46" s="264"/>
      <c r="W46" s="264"/>
      <c r="X46" s="264"/>
    </row>
    <row r="47" spans="2:24" ht="17.25" x14ac:dyDescent="0.35">
      <c r="B47" s="941"/>
      <c r="C47" s="557"/>
      <c r="D47" s="462" t="s">
        <v>230</v>
      </c>
      <c r="E47" s="806">
        <v>191.674984266667</v>
      </c>
      <c r="F47" s="805">
        <v>32.911945183333302</v>
      </c>
      <c r="G47" s="805">
        <v>158.76303908333298</v>
      </c>
      <c r="H47" s="806">
        <v>177.873745466667</v>
      </c>
      <c r="I47" s="805">
        <v>29.770604166666701</v>
      </c>
      <c r="J47" s="805">
        <v>148.1031413</v>
      </c>
      <c r="K47" s="806">
        <v>169.46807150000001</v>
      </c>
      <c r="L47" s="805">
        <v>29.813884633333299</v>
      </c>
      <c r="M47" s="805">
        <v>139.654186866667</v>
      </c>
      <c r="N47" s="641"/>
      <c r="O47" s="641"/>
      <c r="P47" s="264"/>
      <c r="Q47" s="264"/>
      <c r="R47" s="264"/>
      <c r="S47" s="264"/>
      <c r="T47" s="264"/>
      <c r="U47" s="264"/>
      <c r="V47" s="264"/>
      <c r="W47" s="264"/>
      <c r="X47" s="264"/>
    </row>
    <row r="48" spans="2:24" ht="17.25" x14ac:dyDescent="0.35">
      <c r="B48" s="900"/>
      <c r="C48" s="553"/>
      <c r="D48" s="494" t="s">
        <v>12</v>
      </c>
      <c r="E48" s="806">
        <v>44.029666200000001</v>
      </c>
      <c r="F48" s="805">
        <v>10.235142</v>
      </c>
      <c r="G48" s="805">
        <v>33.794524200000005</v>
      </c>
      <c r="H48" s="806">
        <v>45.439203399999997</v>
      </c>
      <c r="I48" s="805">
        <v>9.8186420000000005</v>
      </c>
      <c r="J48" s="805">
        <v>35.6205614</v>
      </c>
      <c r="K48" s="806">
        <v>47.862928333333301</v>
      </c>
      <c r="L48" s="805">
        <v>10.453693250000001</v>
      </c>
      <c r="M48" s="805">
        <v>37.4092350833333</v>
      </c>
      <c r="N48" s="641"/>
      <c r="O48" s="641"/>
      <c r="P48" s="264"/>
      <c r="Q48" s="264"/>
      <c r="R48" s="264"/>
      <c r="S48" s="264"/>
      <c r="T48" s="264"/>
      <c r="U48" s="264"/>
      <c r="V48" s="264"/>
      <c r="W48" s="264"/>
      <c r="X48" s="264"/>
    </row>
    <row r="49" spans="2:24" ht="17.25" x14ac:dyDescent="0.35">
      <c r="B49" s="900"/>
      <c r="C49" s="553"/>
      <c r="D49" s="494" t="s">
        <v>255</v>
      </c>
      <c r="E49" s="806">
        <v>11.775706449999999</v>
      </c>
      <c r="F49" s="805">
        <v>3.3638395999999999</v>
      </c>
      <c r="G49" s="805">
        <v>8.4118668499999991</v>
      </c>
      <c r="H49" s="806">
        <v>14.589131333333301</v>
      </c>
      <c r="I49" s="805">
        <v>4.5065144999999998</v>
      </c>
      <c r="J49" s="805">
        <v>10.082616833333301</v>
      </c>
      <c r="K49" s="806">
        <v>12.060602133333299</v>
      </c>
      <c r="L49" s="805">
        <v>3.4519818</v>
      </c>
      <c r="M49" s="805">
        <v>8.6086203333333309</v>
      </c>
      <c r="N49" s="641"/>
      <c r="O49" s="641"/>
      <c r="P49" s="264"/>
      <c r="Q49" s="264"/>
      <c r="R49" s="264"/>
      <c r="S49" s="264"/>
      <c r="T49" s="264"/>
      <c r="U49" s="264"/>
      <c r="V49" s="264"/>
      <c r="W49" s="264"/>
      <c r="X49" s="264"/>
    </row>
    <row r="50" spans="2:24" ht="17.25" x14ac:dyDescent="0.35">
      <c r="B50" s="901"/>
      <c r="C50" s="554"/>
      <c r="D50" s="60" t="s">
        <v>14</v>
      </c>
      <c r="E50" s="807">
        <v>270.604913066667</v>
      </c>
      <c r="F50" s="807">
        <v>53.686755399999996</v>
      </c>
      <c r="G50" s="807">
        <v>216.91815766666701</v>
      </c>
      <c r="H50" s="807">
        <v>256.93911236666702</v>
      </c>
      <c r="I50" s="807">
        <v>49.861302833333298</v>
      </c>
      <c r="J50" s="807">
        <v>207.07780953333301</v>
      </c>
      <c r="K50" s="807">
        <v>250.53873341666701</v>
      </c>
      <c r="L50" s="807">
        <v>50.372652916666702</v>
      </c>
      <c r="M50" s="807">
        <v>200.16608049999999</v>
      </c>
      <c r="N50" s="659"/>
      <c r="O50" s="659"/>
      <c r="P50" s="264"/>
      <c r="Q50" s="264"/>
      <c r="R50" s="264"/>
      <c r="S50" s="264"/>
      <c r="T50" s="264"/>
      <c r="U50" s="264"/>
      <c r="V50" s="264"/>
      <c r="W50" s="264"/>
      <c r="X50" s="264"/>
    </row>
    <row r="51" spans="2:24" ht="17.25" x14ac:dyDescent="0.35">
      <c r="B51" s="899" t="s">
        <v>184</v>
      </c>
      <c r="C51" s="557"/>
      <c r="D51" s="462" t="s">
        <v>254</v>
      </c>
      <c r="E51" s="806">
        <v>15.447957666666699</v>
      </c>
      <c r="F51" s="805">
        <v>5.4691091500000004</v>
      </c>
      <c r="G51" s="805">
        <v>9.9788485166666696</v>
      </c>
      <c r="H51" s="806">
        <v>13.746889833333301</v>
      </c>
      <c r="I51" s="805">
        <v>4.8907643333333306</v>
      </c>
      <c r="J51" s="805">
        <v>8.8561254999999992</v>
      </c>
      <c r="K51" s="806">
        <v>13.1782428666667</v>
      </c>
      <c r="L51" s="805">
        <v>5.0143956833333299</v>
      </c>
      <c r="M51" s="805">
        <v>8.1638471833333295</v>
      </c>
      <c r="N51" s="641"/>
      <c r="O51" s="641"/>
      <c r="P51" s="264"/>
      <c r="Q51" s="264"/>
      <c r="R51" s="264"/>
      <c r="S51" s="264"/>
      <c r="T51" s="264"/>
      <c r="U51" s="264"/>
      <c r="V51" s="264"/>
      <c r="W51" s="264"/>
      <c r="X51" s="264"/>
    </row>
    <row r="52" spans="2:24" ht="17.25" x14ac:dyDescent="0.35">
      <c r="B52" s="941"/>
      <c r="C52" s="557"/>
      <c r="D52" s="462" t="s">
        <v>230</v>
      </c>
      <c r="E52" s="806">
        <v>213.57257338333301</v>
      </c>
      <c r="F52" s="805">
        <v>47.063742916666705</v>
      </c>
      <c r="G52" s="805">
        <v>166.50883046666701</v>
      </c>
      <c r="H52" s="806">
        <v>195.82744941666701</v>
      </c>
      <c r="I52" s="805">
        <v>40.612662583333297</v>
      </c>
      <c r="J52" s="805">
        <v>155.21478683333299</v>
      </c>
      <c r="K52" s="806">
        <v>161.68299336666701</v>
      </c>
      <c r="L52" s="805">
        <v>35.983498183333303</v>
      </c>
      <c r="M52" s="805">
        <v>125.699495183333</v>
      </c>
      <c r="N52" s="641"/>
      <c r="O52" s="641"/>
      <c r="P52" s="264"/>
      <c r="Q52" s="264"/>
      <c r="R52" s="264"/>
      <c r="S52" s="264"/>
      <c r="T52" s="264"/>
      <c r="U52" s="264"/>
      <c r="V52" s="264"/>
      <c r="W52" s="264"/>
      <c r="X52" s="264"/>
    </row>
    <row r="53" spans="2:24" ht="17.25" x14ac:dyDescent="0.35">
      <c r="B53" s="941"/>
      <c r="C53" s="557"/>
      <c r="D53" s="494" t="s">
        <v>12</v>
      </c>
      <c r="E53" s="806">
        <v>73.452395499999994</v>
      </c>
      <c r="F53" s="805">
        <v>17.005911466666699</v>
      </c>
      <c r="G53" s="805">
        <v>56.446484033333299</v>
      </c>
      <c r="H53" s="806">
        <v>73.332053433333286</v>
      </c>
      <c r="I53" s="805">
        <v>16.159280666666699</v>
      </c>
      <c r="J53" s="805">
        <v>57.172772766666704</v>
      </c>
      <c r="K53" s="806">
        <v>67.770537849999997</v>
      </c>
      <c r="L53" s="805">
        <v>16.054714000000001</v>
      </c>
      <c r="M53" s="805">
        <v>51.71582385</v>
      </c>
      <c r="N53" s="641"/>
      <c r="O53" s="641"/>
      <c r="P53" s="264"/>
      <c r="Q53" s="264"/>
      <c r="R53" s="264"/>
      <c r="S53" s="264"/>
      <c r="T53" s="264"/>
      <c r="U53" s="264"/>
      <c r="V53" s="264"/>
      <c r="W53" s="264"/>
      <c r="X53" s="264"/>
    </row>
    <row r="54" spans="2:24" ht="17.25" x14ac:dyDescent="0.35">
      <c r="B54" s="941"/>
      <c r="C54" s="557"/>
      <c r="D54" s="494" t="s">
        <v>255</v>
      </c>
      <c r="E54" s="806">
        <v>16.288475500000001</v>
      </c>
      <c r="F54" s="805">
        <v>5.1518181666666694</v>
      </c>
      <c r="G54" s="805">
        <v>11.1366573333333</v>
      </c>
      <c r="H54" s="806">
        <v>16.528297916666698</v>
      </c>
      <c r="I54" s="805">
        <v>5.0553655666666701</v>
      </c>
      <c r="J54" s="805">
        <v>11.472932349999999</v>
      </c>
      <c r="K54" s="806">
        <v>18.0556904</v>
      </c>
      <c r="L54" s="805">
        <v>6.1089785000000001</v>
      </c>
      <c r="M54" s="805">
        <v>11.9467119</v>
      </c>
      <c r="N54" s="641"/>
      <c r="O54" s="641"/>
      <c r="P54" s="264"/>
      <c r="Q54" s="264"/>
      <c r="R54" s="264"/>
      <c r="S54" s="264"/>
      <c r="T54" s="264"/>
      <c r="U54" s="264"/>
      <c r="V54" s="264"/>
      <c r="W54" s="264"/>
      <c r="X54" s="264"/>
    </row>
    <row r="55" spans="2:24" ht="18" thickBot="1" x14ac:dyDescent="0.4">
      <c r="B55" s="902"/>
      <c r="C55" s="556"/>
      <c r="D55" s="61" t="s">
        <v>14</v>
      </c>
      <c r="E55" s="808">
        <v>318.76140205000002</v>
      </c>
      <c r="F55" s="808">
        <v>74.69058170000001</v>
      </c>
      <c r="G55" s="808">
        <v>244.07082034999999</v>
      </c>
      <c r="H55" s="808">
        <v>299.43469060000001</v>
      </c>
      <c r="I55" s="808">
        <v>66.718073149999995</v>
      </c>
      <c r="J55" s="808">
        <v>232.71661745</v>
      </c>
      <c r="K55" s="808">
        <v>260.68746448333297</v>
      </c>
      <c r="L55" s="808">
        <v>63.161586366666697</v>
      </c>
      <c r="M55" s="808">
        <v>197.525878116667</v>
      </c>
      <c r="N55" s="659"/>
      <c r="O55" s="659"/>
      <c r="P55" s="264"/>
      <c r="Q55" s="264"/>
      <c r="R55" s="264"/>
      <c r="S55" s="264"/>
      <c r="T55" s="264"/>
      <c r="U55" s="264"/>
      <c r="V55" s="264"/>
      <c r="W55" s="264"/>
      <c r="X55" s="264"/>
    </row>
    <row r="56" spans="2:24" ht="18" thickTop="1" x14ac:dyDescent="0.35">
      <c r="B56" s="213" t="s">
        <v>165</v>
      </c>
      <c r="C56" s="20"/>
      <c r="D56" s="21"/>
      <c r="E56" s="21"/>
      <c r="F56" s="22"/>
      <c r="G56" s="22"/>
      <c r="H56" s="22"/>
      <c r="I56" s="22"/>
      <c r="J56" s="2"/>
      <c r="K56" s="44"/>
      <c r="L56" s="2"/>
      <c r="M56" s="2"/>
      <c r="N56" s="268"/>
      <c r="O56" s="268"/>
      <c r="P56" s="268"/>
    </row>
    <row r="57" spans="2:24" x14ac:dyDescent="0.3">
      <c r="G57" s="718">
        <f>AVERAGE(F46:G46)</f>
        <v>11.562278074999984</v>
      </c>
      <c r="H57" s="718">
        <f>AVERAGE(F51:G51)</f>
        <v>7.7239788333333355</v>
      </c>
      <c r="I57" s="613"/>
      <c r="J57" s="718">
        <f>AVERAGE(I46:J46)</f>
        <v>9.5185160833333349</v>
      </c>
      <c r="K57" s="718">
        <f>AVERAGE(I51:J51)</f>
        <v>6.8734449166666653</v>
      </c>
      <c r="L57" s="613"/>
      <c r="M57" s="718">
        <f>AVERAGE(L46:M46)</f>
        <v>10.573565725000016</v>
      </c>
      <c r="N57" s="718">
        <f>AVERAGE(L51:M51)</f>
        <v>6.5891214333333297</v>
      </c>
    </row>
    <row r="58" spans="2:24" ht="17.25" x14ac:dyDescent="0.35">
      <c r="E58" s="263"/>
      <c r="F58" s="264"/>
      <c r="G58" s="718">
        <f>AVERAGE(F47:G47)</f>
        <v>95.837492133333143</v>
      </c>
      <c r="H58" s="718">
        <f>AVERAGE(F52:G52)</f>
        <v>106.78628669166686</v>
      </c>
      <c r="I58" s="613"/>
      <c r="J58" s="718">
        <f>AVERAGE(I47:J47)</f>
        <v>88.93687273333336</v>
      </c>
      <c r="K58" s="718">
        <f>AVERAGE(I52:J52)</f>
        <v>97.913724708333149</v>
      </c>
      <c r="L58" s="613"/>
      <c r="M58" s="718">
        <f>AVERAGE(L47:M47)</f>
        <v>84.734035750000146</v>
      </c>
      <c r="N58" s="718">
        <f>AVERAGE(L52:M52)</f>
        <v>80.841496683333148</v>
      </c>
      <c r="O58" s="263"/>
    </row>
    <row r="59" spans="2:24" ht="17.25" x14ac:dyDescent="0.35">
      <c r="E59" s="263"/>
      <c r="F59" s="264"/>
      <c r="G59" s="718">
        <f>AVERAGE(F48:G48)</f>
        <v>22.014833100000004</v>
      </c>
      <c r="H59" s="718">
        <f>AVERAGE(F53:G53)</f>
        <v>36.726197749999997</v>
      </c>
      <c r="I59" s="613"/>
      <c r="J59" s="718">
        <f>AVERAGE(I48:J48)</f>
        <v>22.719601699999998</v>
      </c>
      <c r="K59" s="718">
        <f>AVERAGE(I53:J53)</f>
        <v>36.6660267166667</v>
      </c>
      <c r="L59" s="613"/>
      <c r="M59" s="718">
        <f>AVERAGE(L48:M48)</f>
        <v>23.93146416666665</v>
      </c>
      <c r="N59" s="718">
        <f>AVERAGE(L53:M53)</f>
        <v>33.885268924999998</v>
      </c>
      <c r="O59" s="263"/>
    </row>
    <row r="60" spans="2:24" ht="17.25" x14ac:dyDescent="0.35">
      <c r="E60" s="263"/>
      <c r="F60" s="264"/>
      <c r="G60" s="718">
        <f>AVERAGE(F49:G49)</f>
        <v>5.8878532249999997</v>
      </c>
      <c r="H60" s="718">
        <f>AVERAGE(F54:G54)</f>
        <v>8.1442377499999843</v>
      </c>
      <c r="I60" s="613"/>
      <c r="J60" s="718">
        <f>AVERAGE(I49:J49)</f>
        <v>7.2945656666666503</v>
      </c>
      <c r="K60" s="718">
        <f>AVERAGE(I54:J54)</f>
        <v>8.264148958333335</v>
      </c>
      <c r="L60" s="613"/>
      <c r="M60" s="718">
        <f>AVERAGE(L49:M49)</f>
        <v>6.0303010666666657</v>
      </c>
      <c r="N60" s="718">
        <f>AVERAGE(L54:M54)</f>
        <v>9.0278451999999998</v>
      </c>
      <c r="O60" s="263"/>
    </row>
    <row r="61" spans="2:24" ht="17.25" x14ac:dyDescent="0.35">
      <c r="E61" s="263"/>
      <c r="F61" s="264"/>
      <c r="G61" s="718">
        <f>AVERAGE(F50:G50)</f>
        <v>135.3024565333335</v>
      </c>
      <c r="H61" s="718">
        <f>AVERAGE(F55:G55)</f>
        <v>159.38070102500001</v>
      </c>
      <c r="I61" s="613"/>
      <c r="J61" s="718">
        <f>AVERAGE(I50:J50)</f>
        <v>128.46955618333317</v>
      </c>
      <c r="K61" s="718">
        <f>AVERAGE(I55:J55)</f>
        <v>149.71734530000001</v>
      </c>
      <c r="L61" s="613"/>
      <c r="M61" s="718">
        <f>AVERAGE(L50:M50)</f>
        <v>125.26936670833335</v>
      </c>
      <c r="N61" s="718">
        <f>AVERAGE(L55:M55)</f>
        <v>130.34373224166686</v>
      </c>
      <c r="O61" s="263"/>
    </row>
    <row r="62" spans="2:24" ht="17.25" x14ac:dyDescent="0.35">
      <c r="E62" s="263"/>
      <c r="F62" s="263"/>
      <c r="G62" s="263"/>
      <c r="H62" s="263"/>
      <c r="I62" s="263"/>
      <c r="J62" s="263"/>
      <c r="K62" s="263"/>
      <c r="L62" s="263"/>
      <c r="M62" s="263"/>
      <c r="N62" s="263"/>
      <c r="O62" s="263"/>
    </row>
    <row r="63" spans="2:24" ht="17.25" x14ac:dyDescent="0.35">
      <c r="E63" s="263"/>
      <c r="F63" s="264"/>
      <c r="G63" s="720"/>
      <c r="H63" s="719"/>
      <c r="I63" s="720"/>
      <c r="J63" s="871">
        <v>2016</v>
      </c>
      <c r="K63" s="871"/>
      <c r="L63" s="871">
        <v>2018</v>
      </c>
      <c r="M63" s="871"/>
      <c r="N63" s="871">
        <v>2020</v>
      </c>
      <c r="O63" s="871"/>
      <c r="P63" s="136"/>
    </row>
    <row r="64" spans="2:24" ht="17.25" x14ac:dyDescent="0.35">
      <c r="E64" s="263"/>
      <c r="F64" s="264"/>
      <c r="G64" s="720"/>
      <c r="H64" s="719"/>
      <c r="I64" s="720"/>
      <c r="J64" s="613" t="s">
        <v>186</v>
      </c>
      <c r="K64" s="613" t="s">
        <v>184</v>
      </c>
      <c r="L64" s="613" t="s">
        <v>186</v>
      </c>
      <c r="M64" s="613" t="s">
        <v>184</v>
      </c>
      <c r="N64" s="613" t="s">
        <v>186</v>
      </c>
      <c r="O64" s="613" t="s">
        <v>184</v>
      </c>
      <c r="P64" s="136"/>
    </row>
    <row r="65" spans="5:16" ht="17.25" x14ac:dyDescent="0.35">
      <c r="E65" s="263"/>
      <c r="F65" s="264"/>
      <c r="G65" s="965" t="s">
        <v>186</v>
      </c>
      <c r="H65" s="871">
        <v>2016</v>
      </c>
      <c r="I65" s="721" t="s">
        <v>254</v>
      </c>
      <c r="J65" s="720"/>
      <c r="K65" s="719"/>
      <c r="L65" s="720"/>
      <c r="M65" s="720"/>
      <c r="N65" s="719"/>
      <c r="O65" s="719"/>
      <c r="P65" s="136"/>
    </row>
    <row r="66" spans="5:16" ht="17.25" x14ac:dyDescent="0.35">
      <c r="E66" s="263"/>
      <c r="F66" s="264"/>
      <c r="G66" s="965"/>
      <c r="H66" s="871"/>
      <c r="I66" s="721" t="s">
        <v>230</v>
      </c>
      <c r="J66" s="720"/>
      <c r="K66" s="719"/>
      <c r="L66" s="720"/>
      <c r="M66" s="720"/>
      <c r="N66" s="719"/>
      <c r="O66" s="719"/>
      <c r="P66" s="136"/>
    </row>
    <row r="67" spans="5:16" ht="17.25" x14ac:dyDescent="0.35">
      <c r="E67" s="263"/>
      <c r="F67" s="263"/>
      <c r="G67" s="965"/>
      <c r="H67" s="871"/>
      <c r="I67" s="210" t="s">
        <v>12</v>
      </c>
      <c r="J67" s="719"/>
      <c r="K67" s="719"/>
      <c r="L67" s="719"/>
      <c r="M67" s="719"/>
      <c r="N67" s="719"/>
      <c r="O67" s="719"/>
      <c r="P67" s="136"/>
    </row>
    <row r="68" spans="5:16" ht="17.25" x14ac:dyDescent="0.35">
      <c r="E68" s="263"/>
      <c r="F68" s="264"/>
      <c r="G68" s="965"/>
      <c r="H68" s="871"/>
      <c r="I68" s="210" t="s">
        <v>255</v>
      </c>
      <c r="J68" s="720"/>
      <c r="K68" s="719"/>
      <c r="L68" s="720"/>
      <c r="M68" s="720"/>
      <c r="N68" s="719"/>
      <c r="O68" s="719"/>
      <c r="P68" s="136"/>
    </row>
    <row r="69" spans="5:16" ht="17.25" x14ac:dyDescent="0.35">
      <c r="E69" s="263"/>
      <c r="F69" s="264"/>
      <c r="G69" s="965"/>
      <c r="H69" s="871"/>
      <c r="I69" s="210" t="s">
        <v>14</v>
      </c>
      <c r="J69" s="720"/>
      <c r="K69" s="719"/>
      <c r="L69" s="720"/>
      <c r="M69" s="720"/>
      <c r="N69" s="719"/>
      <c r="O69" s="719"/>
      <c r="P69" s="136"/>
    </row>
    <row r="70" spans="5:16" ht="17.25" x14ac:dyDescent="0.35">
      <c r="E70" s="263"/>
      <c r="F70" s="264"/>
      <c r="G70" s="965"/>
      <c r="H70" s="871">
        <v>2018</v>
      </c>
      <c r="I70" s="721" t="s">
        <v>254</v>
      </c>
      <c r="J70" s="720"/>
      <c r="K70" s="719"/>
      <c r="L70" s="720"/>
      <c r="M70" s="720"/>
      <c r="N70" s="719"/>
      <c r="O70" s="719"/>
      <c r="P70" s="136"/>
    </row>
    <row r="71" spans="5:16" ht="17.25" x14ac:dyDescent="0.35">
      <c r="E71" s="263"/>
      <c r="F71" s="264"/>
      <c r="G71" s="965"/>
      <c r="H71" s="871"/>
      <c r="I71" s="721" t="s">
        <v>230</v>
      </c>
      <c r="J71" s="720"/>
      <c r="K71" s="719"/>
      <c r="L71" s="720"/>
      <c r="M71" s="720"/>
      <c r="N71" s="719"/>
      <c r="O71" s="719"/>
      <c r="P71" s="136"/>
    </row>
    <row r="72" spans="5:16" ht="17.25" x14ac:dyDescent="0.35">
      <c r="E72" s="263"/>
      <c r="F72" s="263"/>
      <c r="G72" s="965"/>
      <c r="H72" s="871"/>
      <c r="I72" s="210" t="s">
        <v>12</v>
      </c>
      <c r="J72" s="719"/>
      <c r="K72" s="719"/>
      <c r="L72" s="719"/>
      <c r="M72" s="719"/>
      <c r="N72" s="719"/>
      <c r="O72" s="719"/>
      <c r="P72" s="136"/>
    </row>
    <row r="73" spans="5:16" x14ac:dyDescent="0.3">
      <c r="E73" s="268"/>
      <c r="F73" s="268"/>
      <c r="G73" s="965"/>
      <c r="H73" s="871"/>
      <c r="I73" s="210" t="s">
        <v>255</v>
      </c>
      <c r="J73" s="613"/>
      <c r="K73" s="613"/>
      <c r="L73" s="613"/>
      <c r="M73" s="613"/>
      <c r="N73" s="613"/>
      <c r="O73" s="613"/>
      <c r="P73" s="136"/>
    </row>
    <row r="74" spans="5:16" x14ac:dyDescent="0.3">
      <c r="G74" s="965"/>
      <c r="H74" s="871"/>
      <c r="I74" s="210" t="s">
        <v>14</v>
      </c>
      <c r="J74" s="136"/>
      <c r="K74" s="136"/>
      <c r="L74" s="136"/>
      <c r="M74" s="136"/>
      <c r="N74" s="136"/>
      <c r="O74" s="136"/>
      <c r="P74" s="136"/>
    </row>
    <row r="75" spans="5:16" x14ac:dyDescent="0.3">
      <c r="G75" s="965"/>
      <c r="H75" s="871">
        <v>2020</v>
      </c>
      <c r="I75" s="721" t="s">
        <v>254</v>
      </c>
      <c r="J75" s="136"/>
      <c r="K75" s="136"/>
      <c r="L75" s="136"/>
      <c r="M75" s="136"/>
      <c r="N75" s="136"/>
      <c r="O75" s="136"/>
      <c r="P75" s="136"/>
    </row>
    <row r="76" spans="5:16" x14ac:dyDescent="0.3">
      <c r="G76" s="965"/>
      <c r="H76" s="871"/>
      <c r="I76" s="721" t="s">
        <v>230</v>
      </c>
      <c r="J76" s="136"/>
      <c r="K76" s="136"/>
      <c r="L76" s="136"/>
      <c r="M76" s="136"/>
      <c r="N76" s="136"/>
      <c r="O76" s="136"/>
      <c r="P76" s="136"/>
    </row>
    <row r="77" spans="5:16" x14ac:dyDescent="0.3">
      <c r="G77" s="965"/>
      <c r="H77" s="871"/>
      <c r="I77" s="210" t="s">
        <v>12</v>
      </c>
      <c r="J77" s="136"/>
      <c r="K77" s="136"/>
      <c r="L77" s="136"/>
      <c r="M77" s="136"/>
      <c r="N77" s="136"/>
      <c r="O77" s="136"/>
      <c r="P77" s="136"/>
    </row>
    <row r="78" spans="5:16" x14ac:dyDescent="0.3">
      <c r="G78" s="965"/>
      <c r="H78" s="871"/>
      <c r="I78" s="210" t="s">
        <v>255</v>
      </c>
      <c r="J78" s="136"/>
      <c r="K78" s="136"/>
      <c r="L78" s="136"/>
      <c r="M78" s="136"/>
      <c r="N78" s="136"/>
      <c r="O78" s="136"/>
      <c r="P78" s="136"/>
    </row>
    <row r="79" spans="5:16" x14ac:dyDescent="0.3">
      <c r="G79" s="965"/>
      <c r="H79" s="871"/>
      <c r="I79" s="210" t="s">
        <v>14</v>
      </c>
      <c r="J79" s="136"/>
      <c r="K79" s="136"/>
      <c r="L79" s="136"/>
      <c r="M79" s="136"/>
      <c r="N79" s="136"/>
      <c r="O79" s="136"/>
      <c r="P79" s="136"/>
    </row>
    <row r="80" spans="5:16" x14ac:dyDescent="0.3">
      <c r="G80" s="965" t="s">
        <v>184</v>
      </c>
      <c r="H80" s="871">
        <v>2016</v>
      </c>
      <c r="I80" s="721" t="s">
        <v>254</v>
      </c>
      <c r="J80" s="136"/>
      <c r="K80" s="136"/>
      <c r="L80" s="136"/>
      <c r="M80" s="136"/>
      <c r="N80" s="136"/>
      <c r="O80" s="136"/>
      <c r="P80" s="136"/>
    </row>
    <row r="81" spans="7:16" x14ac:dyDescent="0.3">
      <c r="G81" s="965"/>
      <c r="H81" s="871"/>
      <c r="I81" s="721" t="s">
        <v>230</v>
      </c>
      <c r="J81" s="136"/>
      <c r="K81" s="136"/>
      <c r="L81" s="136"/>
      <c r="M81" s="136"/>
      <c r="N81" s="136"/>
      <c r="O81" s="136"/>
      <c r="P81" s="136"/>
    </row>
    <row r="82" spans="7:16" x14ac:dyDescent="0.3">
      <c r="G82" s="965"/>
      <c r="H82" s="871"/>
      <c r="I82" s="210" t="s">
        <v>12</v>
      </c>
      <c r="J82" s="136"/>
      <c r="K82" s="136"/>
      <c r="L82" s="136"/>
      <c r="M82" s="136"/>
      <c r="N82" s="136"/>
      <c r="O82" s="136"/>
      <c r="P82" s="136"/>
    </row>
    <row r="83" spans="7:16" x14ac:dyDescent="0.3">
      <c r="G83" s="965"/>
      <c r="H83" s="871"/>
      <c r="I83" s="210" t="s">
        <v>255</v>
      </c>
      <c r="J83" s="136"/>
      <c r="K83" s="136"/>
      <c r="L83" s="136"/>
      <c r="M83" s="136"/>
      <c r="N83" s="136"/>
      <c r="O83" s="136"/>
      <c r="P83" s="136"/>
    </row>
    <row r="84" spans="7:16" x14ac:dyDescent="0.3">
      <c r="G84" s="965"/>
      <c r="H84" s="871"/>
      <c r="I84" s="210" t="s">
        <v>14</v>
      </c>
      <c r="J84" s="136"/>
      <c r="K84" s="136"/>
      <c r="L84" s="136"/>
      <c r="M84" s="136"/>
      <c r="N84" s="136"/>
      <c r="O84" s="136"/>
      <c r="P84" s="136"/>
    </row>
    <row r="85" spans="7:16" x14ac:dyDescent="0.3">
      <c r="G85" s="965"/>
      <c r="H85" s="871">
        <v>2018</v>
      </c>
      <c r="I85" s="721" t="s">
        <v>254</v>
      </c>
      <c r="J85" s="136"/>
      <c r="K85" s="136"/>
      <c r="L85" s="136"/>
      <c r="M85" s="136"/>
      <c r="N85" s="136"/>
      <c r="O85" s="136"/>
      <c r="P85" s="136"/>
    </row>
    <row r="86" spans="7:16" x14ac:dyDescent="0.3">
      <c r="G86" s="965"/>
      <c r="H86" s="871"/>
      <c r="I86" s="721" t="s">
        <v>230</v>
      </c>
      <c r="J86" s="136"/>
      <c r="K86" s="136"/>
      <c r="L86" s="136"/>
      <c r="M86" s="136"/>
      <c r="N86" s="136"/>
      <c r="O86" s="136"/>
      <c r="P86" s="136"/>
    </row>
    <row r="87" spans="7:16" x14ac:dyDescent="0.3">
      <c r="G87" s="965"/>
      <c r="H87" s="871"/>
      <c r="I87" s="210" t="s">
        <v>12</v>
      </c>
      <c r="J87" s="136"/>
      <c r="K87" s="136"/>
      <c r="L87" s="136"/>
      <c r="M87" s="136"/>
      <c r="N87" s="136"/>
      <c r="O87" s="136"/>
      <c r="P87" s="136"/>
    </row>
    <row r="88" spans="7:16" x14ac:dyDescent="0.3">
      <c r="G88" s="965"/>
      <c r="H88" s="871"/>
      <c r="I88" s="210" t="s">
        <v>255</v>
      </c>
      <c r="J88" s="136"/>
      <c r="K88" s="136"/>
      <c r="L88" s="136"/>
      <c r="M88" s="136"/>
      <c r="N88" s="136"/>
      <c r="O88" s="136"/>
      <c r="P88" s="136"/>
    </row>
    <row r="89" spans="7:16" x14ac:dyDescent="0.3">
      <c r="G89" s="965"/>
      <c r="H89" s="871"/>
      <c r="I89" s="210" t="s">
        <v>14</v>
      </c>
      <c r="J89" s="136"/>
      <c r="K89" s="136"/>
      <c r="L89" s="136"/>
      <c r="M89" s="136"/>
      <c r="N89" s="136"/>
      <c r="O89" s="136"/>
      <c r="P89" s="136"/>
    </row>
    <row r="90" spans="7:16" x14ac:dyDescent="0.3">
      <c r="G90" s="965"/>
      <c r="H90" s="871">
        <v>2020</v>
      </c>
      <c r="I90" s="721" t="s">
        <v>254</v>
      </c>
      <c r="J90" s="136"/>
      <c r="K90" s="136"/>
      <c r="L90" s="136"/>
      <c r="M90" s="136"/>
      <c r="N90" s="136"/>
      <c r="O90" s="136"/>
      <c r="P90" s="136"/>
    </row>
    <row r="91" spans="7:16" x14ac:dyDescent="0.3">
      <c r="G91" s="965"/>
      <c r="H91" s="871"/>
      <c r="I91" s="721" t="s">
        <v>230</v>
      </c>
      <c r="J91" s="136"/>
      <c r="K91" s="136"/>
      <c r="L91" s="136"/>
      <c r="M91" s="136"/>
      <c r="N91" s="136"/>
      <c r="O91" s="136"/>
      <c r="P91" s="136"/>
    </row>
    <row r="92" spans="7:16" x14ac:dyDescent="0.3">
      <c r="G92" s="965"/>
      <c r="H92" s="871"/>
      <c r="I92" s="210" t="s">
        <v>12</v>
      </c>
      <c r="J92" s="136"/>
      <c r="K92" s="136"/>
      <c r="L92" s="136"/>
      <c r="M92" s="136"/>
      <c r="N92" s="136"/>
      <c r="O92" s="136"/>
      <c r="P92" s="136"/>
    </row>
    <row r="93" spans="7:16" x14ac:dyDescent="0.3">
      <c r="G93" s="965"/>
      <c r="H93" s="871"/>
      <c r="I93" s="210" t="s">
        <v>255</v>
      </c>
      <c r="J93" s="136"/>
      <c r="K93" s="136"/>
      <c r="L93" s="136"/>
      <c r="M93" s="136"/>
      <c r="N93" s="136"/>
      <c r="O93" s="136"/>
      <c r="P93" s="136"/>
    </row>
    <row r="94" spans="7:16" x14ac:dyDescent="0.3">
      <c r="G94" s="965"/>
      <c r="H94" s="871"/>
      <c r="I94" s="210" t="s">
        <v>14</v>
      </c>
      <c r="J94" s="136"/>
      <c r="K94" s="136"/>
      <c r="L94" s="136"/>
      <c r="M94" s="136"/>
      <c r="N94" s="136"/>
      <c r="O94" s="136"/>
      <c r="P94" s="136"/>
    </row>
    <row r="95" spans="7:16" x14ac:dyDescent="0.3">
      <c r="G95" s="965"/>
      <c r="H95" s="613"/>
      <c r="I95" s="613"/>
      <c r="J95" s="136"/>
      <c r="K95" s="136"/>
      <c r="L95" s="136"/>
      <c r="M95" s="136"/>
      <c r="N95" s="136"/>
      <c r="O95" s="136"/>
      <c r="P95" s="136"/>
    </row>
  </sheetData>
  <mergeCells count="38">
    <mergeCell ref="G80:G95"/>
    <mergeCell ref="H80:H84"/>
    <mergeCell ref="H85:H89"/>
    <mergeCell ref="H90:H94"/>
    <mergeCell ref="D5:J5"/>
    <mergeCell ref="D6:J6"/>
    <mergeCell ref="D7:J7"/>
    <mergeCell ref="D8:J8"/>
    <mergeCell ref="D9:J9"/>
    <mergeCell ref="D10:J10"/>
    <mergeCell ref="J63:K63"/>
    <mergeCell ref="L63:M63"/>
    <mergeCell ref="N63:O63"/>
    <mergeCell ref="G65:G79"/>
    <mergeCell ref="H65:H69"/>
    <mergeCell ref="H70:H74"/>
    <mergeCell ref="H75:H79"/>
    <mergeCell ref="B18:B22"/>
    <mergeCell ref="B13:G13"/>
    <mergeCell ref="B14:G14"/>
    <mergeCell ref="B16:B17"/>
    <mergeCell ref="D16:D17"/>
    <mergeCell ref="E16:G16"/>
    <mergeCell ref="B51:B55"/>
    <mergeCell ref="B23:B27"/>
    <mergeCell ref="B28:B32"/>
    <mergeCell ref="B36:M36"/>
    <mergeCell ref="B37:M37"/>
    <mergeCell ref="B39:B40"/>
    <mergeCell ref="D39:D40"/>
    <mergeCell ref="E39:G39"/>
    <mergeCell ref="H39:J39"/>
    <mergeCell ref="K39:M39"/>
    <mergeCell ref="N39:P39"/>
    <mergeCell ref="Q39:S39"/>
    <mergeCell ref="T39:V39"/>
    <mergeCell ref="B41:B45"/>
    <mergeCell ref="B46:B50"/>
  </mergeCells>
  <conditionalFormatting sqref="N41:O55">
    <cfRule type="cellIs" dxfId="11" priority="1" operator="lessThan">
      <formula>0</formula>
    </cfRule>
  </conditionalFormatting>
  <hyperlinks>
    <hyperlink ref="B3" location="ÍNDICE!A1" display="[regresar]" xr:uid="{00000000-0004-0000-0D00-000000000000}"/>
  </hyperlinks>
  <pageMargins left="0.7" right="0.7" top="0.75" bottom="0.75" header="0.3" footer="0.3"/>
  <pageSetup orientation="portrait" r:id="rId1"/>
  <ignoredErrors>
    <ignoredError sqref="D18:D32 D41:D55 I65:I90" twoDigitTextYear="1"/>
    <ignoredError sqref="G57:N61"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2:S19"/>
  <sheetViews>
    <sheetView zoomScale="85" zoomScaleNormal="85" workbookViewId="0">
      <selection activeCell="B2" sqref="B2"/>
    </sheetView>
  </sheetViews>
  <sheetFormatPr baseColWidth="10" defaultColWidth="11.42578125" defaultRowHeight="15" x14ac:dyDescent="0.25"/>
  <cols>
    <col min="1" max="1" width="5.5703125" style="611" customWidth="1"/>
    <col min="2" max="16384" width="11.42578125" style="611"/>
  </cols>
  <sheetData>
    <row r="2" spans="2:17" ht="18.75" x14ac:dyDescent="0.3">
      <c r="B2" s="1" t="s">
        <v>377</v>
      </c>
    </row>
    <row r="3" spans="2:17" ht="16.5" x14ac:dyDescent="0.3">
      <c r="B3" s="3" t="s">
        <v>126</v>
      </c>
    </row>
    <row r="9" spans="2:17" ht="18" x14ac:dyDescent="0.25">
      <c r="Q9" s="656"/>
    </row>
    <row r="19" spans="19:19" x14ac:dyDescent="0.25">
      <c r="S19" s="691"/>
    </row>
  </sheetData>
  <hyperlinks>
    <hyperlink ref="B3" location="ÍNDICE!A1" display="[regresar]" xr:uid="{00000000-0004-0000-0E00-000000000000}"/>
  </hyperlink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2:AH95"/>
  <sheetViews>
    <sheetView zoomScale="85" zoomScaleNormal="85" workbookViewId="0">
      <selection activeCell="B2" sqref="B2"/>
    </sheetView>
  </sheetViews>
  <sheetFormatPr baseColWidth="10" defaultColWidth="11.42578125" defaultRowHeight="16.5" x14ac:dyDescent="0.3"/>
  <cols>
    <col min="1" max="1" width="2.28515625" style="2" customWidth="1"/>
    <col min="2" max="2" width="20.7109375" style="2" customWidth="1"/>
    <col min="3" max="3" width="0.85546875" style="2" customWidth="1"/>
    <col min="4" max="31" width="13.7109375" style="2" customWidth="1"/>
    <col min="32" max="16384" width="11.42578125" style="2"/>
  </cols>
  <sheetData>
    <row r="2" spans="2:17" ht="18.75" x14ac:dyDescent="0.3">
      <c r="B2" s="1" t="s">
        <v>378</v>
      </c>
    </row>
    <row r="3" spans="2:17" ht="12" customHeight="1" x14ac:dyDescent="0.3">
      <c r="B3" s="3" t="s">
        <v>126</v>
      </c>
    </row>
    <row r="5" spans="2:17" ht="44.25" customHeight="1" x14ac:dyDescent="0.3">
      <c r="B5" s="428" t="s">
        <v>0</v>
      </c>
      <c r="C5" s="5"/>
      <c r="D5" s="873" t="s">
        <v>335</v>
      </c>
      <c r="E5" s="874"/>
      <c r="F5" s="874"/>
      <c r="G5" s="874"/>
      <c r="H5" s="874"/>
      <c r="I5" s="874"/>
      <c r="J5" s="875"/>
    </row>
    <row r="6" spans="2:17" ht="16.5" customHeight="1" x14ac:dyDescent="0.3">
      <c r="B6" s="429" t="s">
        <v>1</v>
      </c>
      <c r="C6" s="65"/>
      <c r="D6" s="894" t="s">
        <v>2</v>
      </c>
      <c r="E6" s="895"/>
      <c r="F6" s="895"/>
      <c r="G6" s="895"/>
      <c r="H6" s="895"/>
      <c r="I6" s="895"/>
      <c r="J6" s="896"/>
    </row>
    <row r="7" spans="2:17" ht="43.5" customHeight="1" x14ac:dyDescent="0.3">
      <c r="B7" s="431" t="s">
        <v>3</v>
      </c>
      <c r="C7" s="65"/>
      <c r="D7" s="912" t="s">
        <v>302</v>
      </c>
      <c r="E7" s="913"/>
      <c r="F7" s="913"/>
      <c r="G7" s="913"/>
      <c r="H7" s="913"/>
      <c r="I7" s="913"/>
      <c r="J7" s="914"/>
      <c r="Q7" s="181"/>
    </row>
    <row r="8" spans="2:17" ht="95.25" customHeight="1" x14ac:dyDescent="0.3">
      <c r="B8" s="429" t="s">
        <v>4</v>
      </c>
      <c r="C8" s="65"/>
      <c r="D8" s="915" t="s">
        <v>503</v>
      </c>
      <c r="E8" s="916"/>
      <c r="F8" s="916"/>
      <c r="G8" s="916"/>
      <c r="H8" s="916"/>
      <c r="I8" s="916"/>
      <c r="J8" s="917"/>
    </row>
    <row r="9" spans="2:17" ht="124.5" customHeight="1" x14ac:dyDescent="0.3">
      <c r="B9" s="431" t="s">
        <v>5</v>
      </c>
      <c r="C9" s="65"/>
      <c r="D9" s="912" t="s">
        <v>507</v>
      </c>
      <c r="E9" s="913"/>
      <c r="F9" s="913"/>
      <c r="G9" s="913"/>
      <c r="H9" s="913"/>
      <c r="I9" s="913"/>
      <c r="J9" s="914"/>
    </row>
    <row r="10" spans="2:17" ht="32.25" customHeight="1" x14ac:dyDescent="0.3">
      <c r="B10" s="429" t="s">
        <v>6</v>
      </c>
      <c r="C10" s="65"/>
      <c r="D10" s="915" t="s">
        <v>166</v>
      </c>
      <c r="E10" s="916"/>
      <c r="F10" s="916"/>
      <c r="G10" s="916"/>
      <c r="H10" s="916"/>
      <c r="I10" s="916"/>
      <c r="J10" s="917"/>
    </row>
    <row r="13" spans="2:17" x14ac:dyDescent="0.3">
      <c r="B13" s="960" t="s">
        <v>34</v>
      </c>
      <c r="C13" s="960"/>
      <c r="D13" s="960"/>
      <c r="E13" s="960"/>
      <c r="F13" s="960"/>
      <c r="G13" s="960"/>
      <c r="H13" s="267"/>
      <c r="I13" s="267"/>
      <c r="J13" s="267"/>
    </row>
    <row r="14" spans="2:17" ht="40.5" customHeight="1" x14ac:dyDescent="0.3">
      <c r="B14" s="955" t="s">
        <v>334</v>
      </c>
      <c r="C14" s="955"/>
      <c r="D14" s="955"/>
      <c r="E14" s="955"/>
      <c r="F14" s="955"/>
      <c r="G14" s="955"/>
      <c r="H14" s="53"/>
      <c r="I14" s="53"/>
      <c r="J14" s="53"/>
    </row>
    <row r="15" spans="2:17" ht="5.45" customHeight="1" thickBot="1" x14ac:dyDescent="0.35">
      <c r="B15" s="11"/>
      <c r="C15" s="11"/>
      <c r="D15" s="11"/>
      <c r="E15" s="11"/>
      <c r="F15" s="11"/>
      <c r="G15" s="11"/>
    </row>
    <row r="16" spans="2:17" x14ac:dyDescent="0.3">
      <c r="B16" s="878" t="s">
        <v>171</v>
      </c>
      <c r="C16" s="12"/>
      <c r="D16" s="881" t="s">
        <v>8</v>
      </c>
      <c r="E16" s="961" t="s">
        <v>106</v>
      </c>
      <c r="F16" s="962"/>
      <c r="G16" s="962"/>
      <c r="H16" s="266"/>
      <c r="I16" s="266"/>
      <c r="J16" s="266"/>
      <c r="K16" s="30"/>
    </row>
    <row r="17" spans="2:19" ht="17.25" thickBot="1" x14ac:dyDescent="0.35">
      <c r="B17" s="880"/>
      <c r="C17" s="13"/>
      <c r="D17" s="883"/>
      <c r="E17" s="14">
        <v>2016</v>
      </c>
      <c r="F17" s="14">
        <v>2018</v>
      </c>
      <c r="G17" s="15">
        <v>2020</v>
      </c>
      <c r="H17" s="423"/>
      <c r="I17" s="423"/>
      <c r="J17" s="423"/>
    </row>
    <row r="18" spans="2:19" x14ac:dyDescent="0.3">
      <c r="B18" s="959" t="s">
        <v>14</v>
      </c>
      <c r="C18" s="423"/>
      <c r="D18" s="462" t="s">
        <v>254</v>
      </c>
      <c r="E18" s="113">
        <f>G41-F41</f>
        <v>3.7036350502086002</v>
      </c>
      <c r="F18" s="113">
        <f>J41-I41</f>
        <v>3.61834931434709</v>
      </c>
      <c r="G18" s="113">
        <f>M41-L41</f>
        <v>4.2482530519957695</v>
      </c>
      <c r="H18" s="113"/>
      <c r="I18" s="113"/>
      <c r="J18" s="113"/>
      <c r="K18" s="178"/>
      <c r="L18" s="178"/>
      <c r="M18" s="178"/>
    </row>
    <row r="19" spans="2:19" x14ac:dyDescent="0.3">
      <c r="B19" s="959"/>
      <c r="C19" s="423"/>
      <c r="D19" s="462" t="s">
        <v>230</v>
      </c>
      <c r="E19" s="113">
        <f t="shared" ref="E19:E27" si="0">G42-F42</f>
        <v>13.797217383778271</v>
      </c>
      <c r="F19" s="113">
        <f t="shared" ref="F19:F27" si="1">J42-I42</f>
        <v>13.71845558414266</v>
      </c>
      <c r="G19" s="113">
        <f t="shared" ref="G19:G27" si="2">M42-L42</f>
        <v>12.60184356359051</v>
      </c>
      <c r="H19" s="113"/>
      <c r="I19" s="113"/>
      <c r="J19" s="113"/>
      <c r="K19" s="178"/>
      <c r="L19" s="178"/>
      <c r="M19" s="178"/>
      <c r="S19" s="141"/>
    </row>
    <row r="20" spans="2:19" x14ac:dyDescent="0.3">
      <c r="B20" s="897"/>
      <c r="C20" s="425"/>
      <c r="D20" s="430" t="s">
        <v>12</v>
      </c>
      <c r="E20" s="113">
        <f t="shared" si="0"/>
        <v>17.07693604624794</v>
      </c>
      <c r="F20" s="113">
        <f t="shared" si="1"/>
        <v>16.798541519101647</v>
      </c>
      <c r="G20" s="113">
        <f t="shared" si="2"/>
        <v>16.63851176923874</v>
      </c>
      <c r="H20" s="113"/>
      <c r="I20" s="113"/>
      <c r="J20" s="113"/>
      <c r="K20" s="178"/>
      <c r="L20" s="178"/>
      <c r="M20" s="178"/>
    </row>
    <row r="21" spans="2:19" x14ac:dyDescent="0.3">
      <c r="B21" s="897"/>
      <c r="C21" s="425"/>
      <c r="D21" s="430" t="s">
        <v>255</v>
      </c>
      <c r="E21" s="113">
        <f t="shared" si="0"/>
        <v>13.8482072025103</v>
      </c>
      <c r="F21" s="113">
        <f t="shared" si="1"/>
        <v>13.408085699868</v>
      </c>
      <c r="G21" s="113">
        <f t="shared" si="2"/>
        <v>13.175045662329</v>
      </c>
      <c r="H21" s="113"/>
      <c r="I21" s="113"/>
      <c r="J21" s="113"/>
      <c r="K21" s="178"/>
      <c r="L21" s="178"/>
      <c r="M21" s="178"/>
    </row>
    <row r="22" spans="2:19" ht="17.25" x14ac:dyDescent="0.35">
      <c r="B22" s="898"/>
      <c r="C22" s="426"/>
      <c r="D22" s="60" t="s">
        <v>14</v>
      </c>
      <c r="E22" s="89">
        <f t="shared" si="0"/>
        <v>13.424926823465421</v>
      </c>
      <c r="F22" s="89">
        <f t="shared" si="1"/>
        <v>13.407382851999362</v>
      </c>
      <c r="G22" s="89">
        <f t="shared" si="2"/>
        <v>12.947236291869691</v>
      </c>
      <c r="H22" s="88"/>
      <c r="I22" s="88"/>
      <c r="J22" s="88"/>
      <c r="K22" s="178"/>
      <c r="L22" s="178"/>
      <c r="M22" s="178"/>
    </row>
    <row r="23" spans="2:19" x14ac:dyDescent="0.3">
      <c r="B23" s="899" t="s">
        <v>183</v>
      </c>
      <c r="C23" s="423"/>
      <c r="D23" s="462" t="s">
        <v>254</v>
      </c>
      <c r="E23" s="113">
        <f t="shared" si="0"/>
        <v>4.289107525096421</v>
      </c>
      <c r="F23" s="113">
        <f t="shared" si="1"/>
        <v>4.6355090366053791</v>
      </c>
      <c r="G23" s="113">
        <f t="shared" si="2"/>
        <v>4.7609843398075302</v>
      </c>
      <c r="H23" s="113"/>
      <c r="I23" s="113"/>
      <c r="J23" s="113"/>
      <c r="K23" s="178"/>
      <c r="L23" s="178"/>
      <c r="M23" s="178"/>
    </row>
    <row r="24" spans="2:19" x14ac:dyDescent="0.3">
      <c r="B24" s="900"/>
      <c r="C24" s="425"/>
      <c r="D24" s="462" t="s">
        <v>230</v>
      </c>
      <c r="E24" s="113">
        <f t="shared" si="0"/>
        <v>16.448201590116501</v>
      </c>
      <c r="F24" s="113">
        <f t="shared" si="1"/>
        <v>16.75134414992915</v>
      </c>
      <c r="G24" s="113">
        <f t="shared" si="2"/>
        <v>14.789117341738988</v>
      </c>
      <c r="H24" s="113"/>
      <c r="I24" s="113"/>
      <c r="J24" s="113"/>
      <c r="K24" s="178"/>
      <c r="L24" s="178"/>
      <c r="M24" s="178"/>
    </row>
    <row r="25" spans="2:19" x14ac:dyDescent="0.3">
      <c r="B25" s="900"/>
      <c r="C25" s="425"/>
      <c r="D25" s="430" t="s">
        <v>12</v>
      </c>
      <c r="E25" s="113">
        <f t="shared" si="0"/>
        <v>18.658094571648519</v>
      </c>
      <c r="F25" s="113">
        <f t="shared" si="1"/>
        <v>18.726493378598409</v>
      </c>
      <c r="G25" s="113">
        <f t="shared" si="2"/>
        <v>18.375923317468633</v>
      </c>
      <c r="H25" s="113"/>
      <c r="I25" s="113"/>
      <c r="J25" s="113"/>
      <c r="K25" s="178"/>
      <c r="L25" s="178"/>
      <c r="M25" s="178"/>
    </row>
    <row r="26" spans="2:19" x14ac:dyDescent="0.3">
      <c r="B26" s="900"/>
      <c r="C26" s="425"/>
      <c r="D26" s="430" t="s">
        <v>255</v>
      </c>
      <c r="E26" s="113">
        <f t="shared" si="0"/>
        <v>13.186095557628597</v>
      </c>
      <c r="F26" s="113">
        <f t="shared" si="1"/>
        <v>13.618769086579098</v>
      </c>
      <c r="G26" s="113">
        <f t="shared" si="2"/>
        <v>13.2745052671075</v>
      </c>
      <c r="H26" s="113"/>
      <c r="I26" s="113"/>
      <c r="J26" s="113"/>
      <c r="K26" s="178"/>
      <c r="L26" s="178"/>
      <c r="M26" s="178"/>
    </row>
    <row r="27" spans="2:19" ht="17.25" x14ac:dyDescent="0.35">
      <c r="B27" s="901"/>
      <c r="C27" s="426"/>
      <c r="D27" s="60" t="s">
        <v>14</v>
      </c>
      <c r="E27" s="89">
        <f t="shared" si="0"/>
        <v>14.765762504235591</v>
      </c>
      <c r="F27" s="89">
        <f t="shared" si="1"/>
        <v>15.119492194686909</v>
      </c>
      <c r="G27" s="89">
        <f t="shared" si="2"/>
        <v>14.14530118687102</v>
      </c>
      <c r="H27" s="88"/>
      <c r="I27" s="88"/>
      <c r="J27" s="88"/>
      <c r="K27" s="178"/>
      <c r="L27" s="178"/>
      <c r="M27" s="178"/>
    </row>
    <row r="28" spans="2:19" ht="17.25" x14ac:dyDescent="0.35">
      <c r="B28" s="941" t="s">
        <v>184</v>
      </c>
      <c r="C28" s="423"/>
      <c r="D28" s="462" t="s">
        <v>254</v>
      </c>
      <c r="E28" s="88">
        <f>G51-F51</f>
        <v>3.0112804854430806</v>
      </c>
      <c r="F28" s="113">
        <f>J51-I51</f>
        <v>2.5043171340612007</v>
      </c>
      <c r="G28" s="113">
        <f>M51-L51</f>
        <v>3.6198421509346606</v>
      </c>
      <c r="H28" s="113"/>
      <c r="I28" s="113"/>
      <c r="J28" s="113"/>
      <c r="K28" s="178"/>
      <c r="L28" s="178"/>
      <c r="M28" s="178"/>
    </row>
    <row r="29" spans="2:19" x14ac:dyDescent="0.3">
      <c r="B29" s="941"/>
      <c r="C29" s="423"/>
      <c r="D29" s="462" t="s">
        <v>230</v>
      </c>
      <c r="E29" s="113">
        <f>G52-F52</f>
        <v>11.640409786522948</v>
      </c>
      <c r="F29" s="113">
        <f>J52-I52</f>
        <v>11.412546834381098</v>
      </c>
      <c r="G29" s="113">
        <f>M52-L52</f>
        <v>10.7633464510981</v>
      </c>
      <c r="H29" s="113"/>
      <c r="I29" s="113"/>
      <c r="J29" s="113"/>
      <c r="K29" s="178"/>
      <c r="L29" s="178"/>
      <c r="M29" s="178"/>
    </row>
    <row r="30" spans="2:19" x14ac:dyDescent="0.3">
      <c r="B30" s="941"/>
      <c r="C30" s="425"/>
      <c r="D30" s="430" t="s">
        <v>12</v>
      </c>
      <c r="E30" s="113">
        <f>G53-F53</f>
        <v>16.173602834264472</v>
      </c>
      <c r="F30" s="113">
        <f>J53-I53</f>
        <v>15.80059459408848</v>
      </c>
      <c r="G30" s="113">
        <f>M53-L53</f>
        <v>15.612470883212138</v>
      </c>
      <c r="H30" s="113"/>
      <c r="I30" s="113"/>
      <c r="J30" s="113"/>
      <c r="K30" s="178"/>
      <c r="L30" s="178"/>
      <c r="M30" s="178"/>
    </row>
    <row r="31" spans="2:19" x14ac:dyDescent="0.3">
      <c r="B31" s="941"/>
      <c r="C31" s="425"/>
      <c r="D31" s="430" t="s">
        <v>255</v>
      </c>
      <c r="E31" s="113">
        <f>G54-F54</f>
        <v>14.384116736884099</v>
      </c>
      <c r="F31" s="113">
        <f>J54-I54</f>
        <v>13.266326933356998</v>
      </c>
      <c r="G31" s="113">
        <f>M54-L54</f>
        <v>13.169148177033401</v>
      </c>
      <c r="H31" s="113"/>
      <c r="I31" s="113"/>
      <c r="J31" s="113"/>
      <c r="K31" s="178"/>
      <c r="L31" s="178"/>
      <c r="M31" s="178"/>
    </row>
    <row r="32" spans="2:19" ht="18" thickBot="1" x14ac:dyDescent="0.4">
      <c r="B32" s="902"/>
      <c r="C32" s="427"/>
      <c r="D32" s="61" t="s">
        <v>14</v>
      </c>
      <c r="E32" s="90">
        <f>G55-F55</f>
        <v>12.389099832456061</v>
      </c>
      <c r="F32" s="90">
        <f>J55-I55</f>
        <v>12.17779357576722</v>
      </c>
      <c r="G32" s="90">
        <f>M55-L55</f>
        <v>12.05247042180935</v>
      </c>
      <c r="H32" s="88"/>
      <c r="I32" s="88"/>
      <c r="J32" s="88"/>
      <c r="K32" s="178"/>
      <c r="L32" s="178"/>
      <c r="M32" s="178"/>
    </row>
    <row r="33" spans="1:22" ht="18" thickTop="1" x14ac:dyDescent="0.35">
      <c r="B33" s="213" t="s">
        <v>165</v>
      </c>
      <c r="C33" s="20"/>
      <c r="D33" s="21"/>
      <c r="E33" s="22"/>
      <c r="F33" s="22"/>
      <c r="G33" s="22"/>
      <c r="H33" s="30"/>
      <c r="I33" s="30"/>
      <c r="J33" s="30"/>
    </row>
    <row r="36" spans="1:22" x14ac:dyDescent="0.3">
      <c r="B36" s="956" t="s">
        <v>34</v>
      </c>
      <c r="C36" s="956"/>
      <c r="D36" s="956"/>
      <c r="E36" s="956"/>
      <c r="F36" s="956"/>
      <c r="G36" s="956"/>
      <c r="H36" s="956"/>
      <c r="I36" s="956"/>
      <c r="J36" s="956"/>
      <c r="K36" s="956"/>
      <c r="L36" s="956"/>
      <c r="M36" s="956"/>
      <c r="N36" s="265"/>
      <c r="O36" s="265"/>
      <c r="P36" s="265"/>
      <c r="Q36" s="265"/>
      <c r="R36" s="265"/>
      <c r="S36" s="265"/>
      <c r="T36" s="265"/>
      <c r="U36" s="265"/>
      <c r="V36" s="265"/>
    </row>
    <row r="37" spans="1:22" ht="17.25" customHeight="1" x14ac:dyDescent="0.3">
      <c r="B37" s="955" t="s">
        <v>356</v>
      </c>
      <c r="C37" s="955"/>
      <c r="D37" s="955"/>
      <c r="E37" s="955"/>
      <c r="F37" s="955"/>
      <c r="G37" s="955"/>
      <c r="H37" s="955"/>
      <c r="I37" s="955"/>
      <c r="J37" s="955"/>
      <c r="K37" s="955"/>
      <c r="L37" s="955"/>
      <c r="M37" s="955"/>
      <c r="N37" s="53"/>
      <c r="O37" s="53"/>
      <c r="P37" s="53"/>
      <c r="Q37" s="53"/>
      <c r="R37" s="53"/>
      <c r="S37" s="53"/>
      <c r="T37" s="53"/>
      <c r="U37" s="53"/>
      <c r="V37" s="53"/>
    </row>
    <row r="38" spans="1:22" ht="5.45" customHeight="1" thickBot="1" x14ac:dyDescent="0.35">
      <c r="B38" s="23"/>
      <c r="C38" s="23"/>
      <c r="D38" s="23"/>
      <c r="E38" s="23"/>
      <c r="F38" s="23"/>
      <c r="G38" s="23"/>
      <c r="H38" s="23"/>
      <c r="I38" s="23"/>
      <c r="J38" s="23"/>
      <c r="K38" s="23"/>
      <c r="L38" s="23"/>
      <c r="M38" s="23"/>
    </row>
    <row r="39" spans="1:22" x14ac:dyDescent="0.3">
      <c r="B39" s="963" t="s">
        <v>171</v>
      </c>
      <c r="C39" s="24"/>
      <c r="D39" s="881" t="s">
        <v>8</v>
      </c>
      <c r="E39" s="905">
        <v>2016</v>
      </c>
      <c r="F39" s="905"/>
      <c r="G39" s="905"/>
      <c r="H39" s="905">
        <v>2018</v>
      </c>
      <c r="I39" s="905"/>
      <c r="J39" s="905"/>
      <c r="K39" s="905">
        <v>2020</v>
      </c>
      <c r="L39" s="905"/>
      <c r="M39" s="906"/>
      <c r="N39" s="959"/>
      <c r="O39" s="959"/>
      <c r="P39" s="959"/>
      <c r="Q39" s="959"/>
      <c r="R39" s="959"/>
      <c r="S39" s="959"/>
      <c r="T39" s="959"/>
      <c r="U39" s="959"/>
      <c r="V39" s="959"/>
    </row>
    <row r="40" spans="1:22" ht="17.25" thickBot="1" x14ac:dyDescent="0.35">
      <c r="B40" s="964"/>
      <c r="C40" s="25"/>
      <c r="D40" s="883"/>
      <c r="E40" s="435" t="s">
        <v>14</v>
      </c>
      <c r="F40" s="26" t="s">
        <v>15</v>
      </c>
      <c r="G40" s="26" t="s">
        <v>16</v>
      </c>
      <c r="H40" s="435" t="s">
        <v>14</v>
      </c>
      <c r="I40" s="26" t="s">
        <v>15</v>
      </c>
      <c r="J40" s="26" t="s">
        <v>16</v>
      </c>
      <c r="K40" s="26" t="s">
        <v>14</v>
      </c>
      <c r="L40" s="26" t="s">
        <v>15</v>
      </c>
      <c r="M40" s="27" t="s">
        <v>16</v>
      </c>
      <c r="N40" s="430"/>
      <c r="O40" s="430"/>
      <c r="P40" s="430"/>
      <c r="Q40" s="430"/>
      <c r="R40" s="430"/>
      <c r="S40" s="430"/>
      <c r="T40" s="430"/>
      <c r="U40" s="430"/>
      <c r="V40" s="430"/>
    </row>
    <row r="41" spans="1:22" ht="17.25" x14ac:dyDescent="0.35">
      <c r="A41" s="78"/>
      <c r="B41" s="959" t="s">
        <v>14</v>
      </c>
      <c r="C41" s="423"/>
      <c r="D41" s="462" t="s">
        <v>254</v>
      </c>
      <c r="E41" s="582">
        <v>9.0431623363409894</v>
      </c>
      <c r="F41" s="583">
        <v>6.9858865813479003</v>
      </c>
      <c r="G41" s="583">
        <v>10.6895216315565</v>
      </c>
      <c r="H41" s="582">
        <v>9.1222516569876095</v>
      </c>
      <c r="I41" s="583">
        <v>7.0997548986092101</v>
      </c>
      <c r="J41" s="583">
        <v>10.7181042129563</v>
      </c>
      <c r="K41" s="582">
        <v>10.240233230359101</v>
      </c>
      <c r="L41" s="583">
        <v>7.94976333061493</v>
      </c>
      <c r="M41" s="583">
        <v>12.1980163826107</v>
      </c>
      <c r="N41" s="264"/>
      <c r="O41" s="264"/>
      <c r="P41" s="264"/>
      <c r="Q41" s="263"/>
      <c r="R41" s="264"/>
      <c r="S41" s="264"/>
      <c r="T41" s="263"/>
      <c r="U41" s="264"/>
      <c r="V41" s="264"/>
    </row>
    <row r="42" spans="1:22" ht="17.25" x14ac:dyDescent="0.35">
      <c r="A42" s="78"/>
      <c r="B42" s="897"/>
      <c r="C42" s="425"/>
      <c r="D42" s="462" t="s">
        <v>230</v>
      </c>
      <c r="E42" s="582">
        <v>16.4618090932013</v>
      </c>
      <c r="F42" s="583">
        <v>7.3376267237623303</v>
      </c>
      <c r="G42" s="583">
        <v>21.134844107540601</v>
      </c>
      <c r="H42" s="582">
        <v>16.4749243229234</v>
      </c>
      <c r="I42" s="583">
        <v>7.4958240471579396</v>
      </c>
      <c r="J42" s="583">
        <v>21.214279631300599</v>
      </c>
      <c r="K42" s="582">
        <v>16.221599357433298</v>
      </c>
      <c r="L42" s="583">
        <v>8.2085358140272895</v>
      </c>
      <c r="M42" s="583">
        <v>20.810379377617799</v>
      </c>
      <c r="N42" s="264"/>
      <c r="O42" s="264"/>
      <c r="P42" s="264"/>
      <c r="Q42" s="263"/>
      <c r="R42" s="264"/>
      <c r="S42" s="264"/>
      <c r="T42" s="263"/>
      <c r="U42" s="264"/>
      <c r="V42" s="264"/>
    </row>
    <row r="43" spans="1:22" ht="17.25" x14ac:dyDescent="0.35">
      <c r="A43" s="78"/>
      <c r="B43" s="897"/>
      <c r="C43" s="425"/>
      <c r="D43" s="430" t="s">
        <v>12</v>
      </c>
      <c r="E43" s="582">
        <v>20.1817884295243</v>
      </c>
      <c r="F43" s="583">
        <v>8.7015694030604607</v>
      </c>
      <c r="G43" s="583">
        <v>25.778505449308401</v>
      </c>
      <c r="H43" s="582">
        <v>20.0376643073389</v>
      </c>
      <c r="I43" s="583">
        <v>8.8283914982277505</v>
      </c>
      <c r="J43" s="583">
        <v>25.626933017329399</v>
      </c>
      <c r="K43" s="582">
        <v>20.308476866695301</v>
      </c>
      <c r="L43" s="583">
        <v>9.3669207884779606</v>
      </c>
      <c r="M43" s="583">
        <v>26.005432557716698</v>
      </c>
      <c r="N43" s="264"/>
      <c r="O43" s="264"/>
      <c r="P43" s="264"/>
      <c r="Q43" s="263"/>
      <c r="R43" s="264"/>
      <c r="S43" s="264"/>
      <c r="T43" s="263"/>
      <c r="U43" s="264"/>
      <c r="V43" s="264"/>
    </row>
    <row r="44" spans="1:22" ht="17.25" x14ac:dyDescent="0.35">
      <c r="A44" s="78"/>
      <c r="B44" s="897"/>
      <c r="C44" s="425"/>
      <c r="D44" s="430" t="s">
        <v>255</v>
      </c>
      <c r="E44" s="582">
        <v>19.7905902987176</v>
      </c>
      <c r="F44" s="583">
        <v>10.8007817054672</v>
      </c>
      <c r="G44" s="583">
        <v>24.6489889079775</v>
      </c>
      <c r="H44" s="582">
        <v>19.497064154566999</v>
      </c>
      <c r="I44" s="583">
        <v>10.796849832586901</v>
      </c>
      <c r="J44" s="583">
        <v>24.2049355324549</v>
      </c>
      <c r="K44" s="582">
        <v>19.460000288701298</v>
      </c>
      <c r="L44" s="583">
        <v>11.100151451687699</v>
      </c>
      <c r="M44" s="583">
        <v>24.275197114016699</v>
      </c>
      <c r="N44" s="264"/>
      <c r="O44" s="264"/>
      <c r="P44" s="264"/>
      <c r="Q44" s="263"/>
      <c r="R44" s="264"/>
      <c r="S44" s="264"/>
      <c r="T44" s="263"/>
      <c r="U44" s="264"/>
      <c r="V44" s="264"/>
    </row>
    <row r="45" spans="1:22" ht="17.25" x14ac:dyDescent="0.35">
      <c r="A45" s="78"/>
      <c r="B45" s="898"/>
      <c r="C45" s="426"/>
      <c r="D45" s="60" t="s">
        <v>14</v>
      </c>
      <c r="E45" s="584">
        <v>16.601236999318001</v>
      </c>
      <c r="F45" s="584">
        <v>7.9140413725424796</v>
      </c>
      <c r="G45" s="584">
        <v>21.338968196007901</v>
      </c>
      <c r="H45" s="584">
        <v>16.7243345739519</v>
      </c>
      <c r="I45" s="584">
        <v>8.0853944958004398</v>
      </c>
      <c r="J45" s="584">
        <v>21.492777347799802</v>
      </c>
      <c r="K45" s="584">
        <v>16.9138551803129</v>
      </c>
      <c r="L45" s="584">
        <v>8.7699905517211096</v>
      </c>
      <c r="M45" s="584">
        <v>21.717226843590801</v>
      </c>
      <c r="N45" s="263"/>
      <c r="O45" s="263"/>
      <c r="P45" s="263"/>
      <c r="Q45" s="263"/>
      <c r="R45" s="263"/>
      <c r="S45" s="263"/>
      <c r="T45" s="263"/>
      <c r="U45" s="263"/>
      <c r="V45" s="263"/>
    </row>
    <row r="46" spans="1:22" ht="17.25" x14ac:dyDescent="0.35">
      <c r="A46" s="78"/>
      <c r="B46" s="899" t="s">
        <v>183</v>
      </c>
      <c r="C46" s="423"/>
      <c r="D46" s="462" t="s">
        <v>254</v>
      </c>
      <c r="E46" s="582">
        <v>9.8826730584362306</v>
      </c>
      <c r="F46" s="583">
        <v>7.4230493357394796</v>
      </c>
      <c r="G46" s="583">
        <v>11.712156860835901</v>
      </c>
      <c r="H46" s="582">
        <v>9.8786062197862794</v>
      </c>
      <c r="I46" s="583">
        <v>7.1920281464067202</v>
      </c>
      <c r="J46" s="583">
        <v>11.827537183012099</v>
      </c>
      <c r="K46" s="582">
        <v>10.6824437887472</v>
      </c>
      <c r="L46" s="583">
        <v>7.9978344090783704</v>
      </c>
      <c r="M46" s="583">
        <v>12.758818748885901</v>
      </c>
      <c r="N46" s="264"/>
      <c r="O46" s="264"/>
      <c r="P46" s="264"/>
      <c r="Q46" s="263"/>
      <c r="R46" s="264"/>
      <c r="S46" s="264"/>
      <c r="T46" s="263"/>
      <c r="U46" s="264"/>
      <c r="V46" s="264"/>
    </row>
    <row r="47" spans="1:22" ht="17.25" x14ac:dyDescent="0.35">
      <c r="A47" s="78"/>
      <c r="B47" s="941"/>
      <c r="C47" s="423"/>
      <c r="D47" s="462" t="s">
        <v>230</v>
      </c>
      <c r="E47" s="582">
        <v>19.457666710257101</v>
      </c>
      <c r="F47" s="583">
        <v>7.6196123742335997</v>
      </c>
      <c r="G47" s="583">
        <v>24.067813964350101</v>
      </c>
      <c r="H47" s="582">
        <v>19.471682793107298</v>
      </c>
      <c r="I47" s="583">
        <v>7.5316980712205499</v>
      </c>
      <c r="J47" s="583">
        <v>24.283042221149699</v>
      </c>
      <c r="K47" s="582">
        <v>18.373875932231201</v>
      </c>
      <c r="L47" s="583">
        <v>8.2555634130202105</v>
      </c>
      <c r="M47" s="583">
        <v>23.044680754759199</v>
      </c>
      <c r="N47" s="264"/>
      <c r="O47" s="264"/>
      <c r="P47" s="264"/>
      <c r="Q47" s="263"/>
      <c r="R47" s="264"/>
      <c r="S47" s="264"/>
      <c r="T47" s="263"/>
      <c r="U47" s="264"/>
      <c r="V47" s="264"/>
    </row>
    <row r="48" spans="1:22" ht="17.25" x14ac:dyDescent="0.35">
      <c r="A48" s="78"/>
      <c r="B48" s="900"/>
      <c r="C48" s="425"/>
      <c r="D48" s="430" t="s">
        <v>12</v>
      </c>
      <c r="E48" s="582">
        <v>21.980277593085098</v>
      </c>
      <c r="F48" s="583">
        <v>8.8522420186089796</v>
      </c>
      <c r="G48" s="583">
        <v>27.510336590257499</v>
      </c>
      <c r="H48" s="582">
        <v>21.651955554905602</v>
      </c>
      <c r="I48" s="583">
        <v>8.6838120122942897</v>
      </c>
      <c r="J48" s="583">
        <v>27.410305390892699</v>
      </c>
      <c r="K48" s="582">
        <v>21.492268268714</v>
      </c>
      <c r="L48" s="583">
        <v>9.1526631623023693</v>
      </c>
      <c r="M48" s="583">
        <v>27.528586479771</v>
      </c>
      <c r="N48" s="264"/>
      <c r="O48" s="264"/>
      <c r="P48" s="264"/>
      <c r="Q48" s="263"/>
      <c r="R48" s="264"/>
      <c r="S48" s="264"/>
      <c r="T48" s="263"/>
      <c r="U48" s="264"/>
      <c r="V48" s="264"/>
    </row>
    <row r="49" spans="1:34" ht="17.25" x14ac:dyDescent="0.35">
      <c r="A49" s="78"/>
      <c r="B49" s="900"/>
      <c r="C49" s="425"/>
      <c r="D49" s="430" t="s">
        <v>255</v>
      </c>
      <c r="E49" s="582">
        <v>19.456105729746799</v>
      </c>
      <c r="F49" s="583">
        <v>10.525110658719001</v>
      </c>
      <c r="G49" s="583">
        <v>23.711206216347598</v>
      </c>
      <c r="H49" s="582">
        <v>19.796590813194602</v>
      </c>
      <c r="I49" s="583">
        <v>10.588912415002101</v>
      </c>
      <c r="J49" s="583">
        <v>24.207681501581199</v>
      </c>
      <c r="K49" s="582">
        <v>19.304492401861602</v>
      </c>
      <c r="L49" s="583">
        <v>10.540719780313999</v>
      </c>
      <c r="M49" s="583">
        <v>23.815225047421499</v>
      </c>
      <c r="N49" s="264"/>
      <c r="O49" s="264"/>
      <c r="P49" s="264"/>
      <c r="Q49" s="263"/>
      <c r="R49" s="264"/>
      <c r="S49" s="264"/>
      <c r="T49" s="263"/>
      <c r="U49" s="264"/>
      <c r="V49" s="264"/>
    </row>
    <row r="50" spans="1:34" ht="17.25" x14ac:dyDescent="0.35">
      <c r="A50" s="78"/>
      <c r="B50" s="901"/>
      <c r="C50" s="426"/>
      <c r="D50" s="60" t="s">
        <v>14</v>
      </c>
      <c r="E50" s="584">
        <v>18.2186271092013</v>
      </c>
      <c r="F50" s="584">
        <v>8.1032985103478108</v>
      </c>
      <c r="G50" s="584">
        <v>22.869061014583401</v>
      </c>
      <c r="H50" s="584">
        <v>18.342294773464801</v>
      </c>
      <c r="I50" s="584">
        <v>8.0409062180953903</v>
      </c>
      <c r="J50" s="584">
        <v>23.1603984127823</v>
      </c>
      <c r="K50" s="584">
        <v>17.947023376864902</v>
      </c>
      <c r="L50" s="584">
        <v>8.6275088877665809</v>
      </c>
      <c r="M50" s="584">
        <v>22.772810074637601</v>
      </c>
      <c r="N50" s="263"/>
      <c r="O50" s="263"/>
      <c r="P50" s="263"/>
      <c r="Q50" s="263"/>
      <c r="R50" s="263"/>
      <c r="S50" s="263"/>
      <c r="T50" s="263"/>
      <c r="U50" s="263"/>
      <c r="V50" s="263"/>
    </row>
    <row r="51" spans="1:34" ht="17.25" x14ac:dyDescent="0.35">
      <c r="A51" s="78"/>
      <c r="B51" s="899" t="s">
        <v>184</v>
      </c>
      <c r="C51" s="423"/>
      <c r="D51" s="462" t="s">
        <v>254</v>
      </c>
      <c r="E51" s="582">
        <v>8.1985996626901407</v>
      </c>
      <c r="F51" s="583">
        <v>6.5803883654516397</v>
      </c>
      <c r="G51" s="583">
        <v>9.5916688508947203</v>
      </c>
      <c r="H51" s="582">
        <v>8.3634908324624799</v>
      </c>
      <c r="I51" s="583">
        <v>7.0154648254354699</v>
      </c>
      <c r="J51" s="583">
        <v>9.5197819594966706</v>
      </c>
      <c r="K51" s="582">
        <v>9.7565375792449807</v>
      </c>
      <c r="L51" s="583">
        <v>7.9027610682772398</v>
      </c>
      <c r="M51" s="583">
        <v>11.5226032192119</v>
      </c>
      <c r="N51" s="264"/>
      <c r="O51" s="264"/>
      <c r="P51" s="264"/>
      <c r="Q51" s="263"/>
      <c r="R51" s="264"/>
      <c r="S51" s="264"/>
      <c r="T51" s="263"/>
      <c r="U51" s="264"/>
      <c r="V51" s="264"/>
    </row>
    <row r="52" spans="1:34" ht="17.25" x14ac:dyDescent="0.35">
      <c r="A52" s="78"/>
      <c r="B52" s="941"/>
      <c r="C52" s="423"/>
      <c r="D52" s="462" t="s">
        <v>230</v>
      </c>
      <c r="E52" s="582">
        <v>14.433765996484301</v>
      </c>
      <c r="F52" s="583">
        <v>7.1961721022918503</v>
      </c>
      <c r="G52" s="583">
        <v>18.836581888814798</v>
      </c>
      <c r="H52" s="582">
        <v>14.512785294522001</v>
      </c>
      <c r="I52" s="583">
        <v>7.4782373942770004</v>
      </c>
      <c r="J52" s="583">
        <v>18.890784228658099</v>
      </c>
      <c r="K52" s="582">
        <v>14.644255829065299</v>
      </c>
      <c r="L52" s="583">
        <v>8.1812918235356005</v>
      </c>
      <c r="M52" s="583">
        <v>18.9446382746337</v>
      </c>
      <c r="N52" s="264"/>
      <c r="O52" s="264"/>
      <c r="P52" s="264"/>
      <c r="Q52" s="263"/>
      <c r="R52" s="264"/>
      <c r="S52" s="264"/>
      <c r="T52" s="263"/>
      <c r="U52" s="264"/>
      <c r="V52" s="264"/>
    </row>
    <row r="53" spans="1:34" ht="17.25" x14ac:dyDescent="0.35">
      <c r="A53" s="78"/>
      <c r="B53" s="941"/>
      <c r="C53" s="423"/>
      <c r="D53" s="430" t="s">
        <v>12</v>
      </c>
      <c r="E53" s="582">
        <v>19.241656523159602</v>
      </c>
      <c r="F53" s="583">
        <v>8.6337324383815304</v>
      </c>
      <c r="G53" s="583">
        <v>24.807335272646</v>
      </c>
      <c r="H53" s="582">
        <v>19.2381280026536</v>
      </c>
      <c r="I53" s="583">
        <v>8.89217549491892</v>
      </c>
      <c r="J53" s="583">
        <v>24.6927700890074</v>
      </c>
      <c r="K53" s="582">
        <v>19.624356492417601</v>
      </c>
      <c r="L53" s="583">
        <v>9.4829890040078606</v>
      </c>
      <c r="M53" s="583">
        <v>25.095459887219999</v>
      </c>
      <c r="N53" s="264"/>
      <c r="O53" s="264"/>
      <c r="P53" s="264"/>
      <c r="Q53" s="263"/>
      <c r="R53" s="264"/>
      <c r="S53" s="264"/>
      <c r="T53" s="263"/>
      <c r="U53" s="264"/>
      <c r="V53" s="264"/>
    </row>
    <row r="54" spans="1:34" ht="17.25" x14ac:dyDescent="0.35">
      <c r="A54" s="78"/>
      <c r="B54" s="941"/>
      <c r="C54" s="423"/>
      <c r="D54" s="430" t="s">
        <v>255</v>
      </c>
      <c r="E54" s="582">
        <v>20.023758367965701</v>
      </c>
      <c r="F54" s="583">
        <v>10.9681806799634</v>
      </c>
      <c r="G54" s="583">
        <v>25.352297416847499</v>
      </c>
      <c r="H54" s="582">
        <v>19.266247057099498</v>
      </c>
      <c r="I54" s="583">
        <v>10.936330091647401</v>
      </c>
      <c r="J54" s="583">
        <v>24.202657025004399</v>
      </c>
      <c r="K54" s="582">
        <v>19.548112426930501</v>
      </c>
      <c r="L54" s="583">
        <v>11.383581523432801</v>
      </c>
      <c r="M54" s="583">
        <v>24.552729700466202</v>
      </c>
      <c r="N54" s="264"/>
      <c r="O54" s="264"/>
      <c r="P54" s="264"/>
      <c r="Q54" s="263"/>
      <c r="R54" s="264"/>
      <c r="S54" s="264"/>
      <c r="T54" s="263"/>
      <c r="U54" s="264"/>
      <c r="V54" s="264"/>
    </row>
    <row r="55" spans="1:34" ht="18" thickBot="1" x14ac:dyDescent="0.4">
      <c r="A55" s="78"/>
      <c r="B55" s="902"/>
      <c r="C55" s="427"/>
      <c r="D55" s="61" t="s">
        <v>14</v>
      </c>
      <c r="E55" s="585">
        <v>15.505838892790701</v>
      </c>
      <c r="F55" s="585">
        <v>7.8074183272847399</v>
      </c>
      <c r="G55" s="585">
        <v>20.196518159740801</v>
      </c>
      <c r="H55" s="585">
        <v>15.6603802163699</v>
      </c>
      <c r="I55" s="585">
        <v>8.1099289650796802</v>
      </c>
      <c r="J55" s="585">
        <v>20.2877225408469</v>
      </c>
      <c r="K55" s="585">
        <v>16.184761728949699</v>
      </c>
      <c r="L55" s="585">
        <v>8.8574855996313495</v>
      </c>
      <c r="M55" s="585">
        <v>20.909956021440699</v>
      </c>
      <c r="N55" s="263"/>
      <c r="O55" s="263"/>
      <c r="P55" s="263"/>
      <c r="Q55" s="263"/>
      <c r="R55" s="263"/>
      <c r="S55" s="263"/>
      <c r="T55" s="263"/>
      <c r="U55" s="263"/>
      <c r="V55" s="263"/>
    </row>
    <row r="56" spans="1:34" ht="18" thickTop="1" x14ac:dyDescent="0.35">
      <c r="B56" s="213" t="s">
        <v>165</v>
      </c>
      <c r="C56" s="20"/>
      <c r="D56" s="21"/>
      <c r="E56" s="21"/>
      <c r="F56" s="22"/>
      <c r="G56" s="22"/>
      <c r="H56" s="22"/>
      <c r="I56" s="22"/>
      <c r="N56" s="30"/>
      <c r="O56" s="30"/>
    </row>
    <row r="57" spans="1:34" s="184" customFormat="1" x14ac:dyDescent="0.3">
      <c r="F57" s="619"/>
      <c r="G57" s="718">
        <f>AVERAGE(F46:G46)</f>
        <v>9.567603098287691</v>
      </c>
      <c r="H57" s="718">
        <f>AVERAGE(F51:G51)</f>
        <v>8.08602860817318</v>
      </c>
      <c r="I57" s="613"/>
      <c r="J57" s="718">
        <f>AVERAGE(I46:J46)</f>
        <v>9.5097826647094088</v>
      </c>
      <c r="K57" s="718">
        <f>AVERAGE(I51:J51)</f>
        <v>8.2676233924660707</v>
      </c>
      <c r="L57" s="613"/>
      <c r="M57" s="718">
        <f>AVERAGE(L46:M46)</f>
        <v>10.378326578982136</v>
      </c>
      <c r="N57" s="718">
        <f>AVERAGE(L51:M51)</f>
        <v>9.7126821437445692</v>
      </c>
      <c r="O57" s="613"/>
      <c r="P57" s="613"/>
      <c r="Q57" s="395"/>
      <c r="R57" s="395"/>
      <c r="S57" s="651"/>
    </row>
    <row r="58" spans="1:34" s="184" customFormat="1" x14ac:dyDescent="0.3">
      <c r="F58" s="619"/>
      <c r="G58" s="718">
        <f>AVERAGE(F47:G47)</f>
        <v>15.843713169291851</v>
      </c>
      <c r="H58" s="718">
        <f>AVERAGE(F52:G52)</f>
        <v>13.016376995553324</v>
      </c>
      <c r="I58" s="613"/>
      <c r="J58" s="718">
        <f>AVERAGE(I47:J47)</f>
        <v>15.907370146185125</v>
      </c>
      <c r="K58" s="718">
        <f>AVERAGE(I52:J52)</f>
        <v>13.18451081146755</v>
      </c>
      <c r="L58" s="613"/>
      <c r="M58" s="718">
        <f>AVERAGE(L47:M47)</f>
        <v>15.650122083889705</v>
      </c>
      <c r="N58" s="718">
        <f>AVERAGE(L52:M52)</f>
        <v>13.562965049084649</v>
      </c>
      <c r="O58" s="613"/>
      <c r="P58" s="613"/>
      <c r="Q58" s="136"/>
      <c r="R58" s="136"/>
    </row>
    <row r="59" spans="1:34" s="184" customFormat="1" x14ac:dyDescent="0.3">
      <c r="F59" s="619"/>
      <c r="G59" s="718">
        <f>AVERAGE(F48:G48)</f>
        <v>18.181289304433239</v>
      </c>
      <c r="H59" s="718">
        <f>AVERAGE(F53:G53)</f>
        <v>16.720533855513764</v>
      </c>
      <c r="I59" s="613"/>
      <c r="J59" s="718">
        <f>AVERAGE(I48:J48)</f>
        <v>18.047058701593492</v>
      </c>
      <c r="K59" s="718">
        <f>AVERAGE(I53:J53)</f>
        <v>16.79247279196316</v>
      </c>
      <c r="L59" s="613"/>
      <c r="M59" s="718">
        <f>AVERAGE(L48:M48)</f>
        <v>18.340624821036684</v>
      </c>
      <c r="N59" s="718">
        <f>AVERAGE(L53:M53)</f>
        <v>17.289224445613929</v>
      </c>
      <c r="O59" s="613"/>
      <c r="P59" s="613"/>
      <c r="Q59" s="136"/>
      <c r="R59" s="136"/>
    </row>
    <row r="60" spans="1:34" s="184" customFormat="1" x14ac:dyDescent="0.3">
      <c r="F60" s="619"/>
      <c r="G60" s="718">
        <f>AVERAGE(F49:G49)</f>
        <v>17.1181584375333</v>
      </c>
      <c r="H60" s="718">
        <f>AVERAGE(F54:G54)</f>
        <v>18.160239048405451</v>
      </c>
      <c r="I60" s="613"/>
      <c r="J60" s="718">
        <f>AVERAGE(I49:J49)</f>
        <v>17.398296958291649</v>
      </c>
      <c r="K60" s="718">
        <f>AVERAGE(I54:J54)</f>
        <v>17.569493558325899</v>
      </c>
      <c r="L60" s="613"/>
      <c r="M60" s="718">
        <f>AVERAGE(L49:M49)</f>
        <v>17.177972413867749</v>
      </c>
      <c r="N60" s="718">
        <f>AVERAGE(L54:M54)</f>
        <v>17.968155611949502</v>
      </c>
      <c r="O60" s="613"/>
      <c r="P60" s="613"/>
      <c r="Q60" s="136"/>
      <c r="R60" s="136"/>
    </row>
    <row r="61" spans="1:34" s="184" customFormat="1" x14ac:dyDescent="0.3">
      <c r="F61" s="619"/>
      <c r="G61" s="718">
        <f>AVERAGE(F50:G50)</f>
        <v>15.486179762465607</v>
      </c>
      <c r="H61" s="718">
        <f>AVERAGE(F55:G55)</f>
        <v>14.001968243512771</v>
      </c>
      <c r="I61" s="613"/>
      <c r="J61" s="718">
        <f>AVERAGE(I50:J50)</f>
        <v>15.600652315438845</v>
      </c>
      <c r="K61" s="718">
        <f>AVERAGE(I55:J55)</f>
        <v>14.198825752963291</v>
      </c>
      <c r="L61" s="613"/>
      <c r="M61" s="718">
        <f>AVERAGE(L50:M50)</f>
        <v>15.700159481202091</v>
      </c>
      <c r="N61" s="718">
        <f>AVERAGE(L55:M55)</f>
        <v>14.883720810536024</v>
      </c>
      <c r="O61" s="613"/>
      <c r="P61" s="613"/>
      <c r="Q61" s="136"/>
      <c r="R61" s="136"/>
    </row>
    <row r="62" spans="1:34" s="184" customFormat="1" x14ac:dyDescent="0.3">
      <c r="E62" s="195"/>
      <c r="F62" s="643"/>
      <c r="G62" s="613"/>
      <c r="H62" s="214"/>
      <c r="I62" s="214"/>
      <c r="J62" s="613"/>
      <c r="K62" s="214"/>
      <c r="L62" s="214"/>
      <c r="M62" s="613"/>
      <c r="N62" s="613"/>
      <c r="O62" s="613"/>
      <c r="P62" s="613"/>
      <c r="Q62" s="722"/>
      <c r="R62" s="722"/>
      <c r="S62" s="195"/>
      <c r="T62" s="195"/>
      <c r="U62" s="195"/>
      <c r="V62" s="195"/>
      <c r="W62" s="195"/>
      <c r="X62" s="195"/>
      <c r="Y62" s="195"/>
      <c r="Z62" s="195"/>
      <c r="AA62" s="195"/>
      <c r="AB62" s="195"/>
      <c r="AC62" s="195"/>
      <c r="AD62" s="195"/>
      <c r="AE62" s="195"/>
      <c r="AF62" s="195"/>
      <c r="AG62" s="195"/>
      <c r="AH62" s="195"/>
    </row>
    <row r="63" spans="1:34" s="184" customFormat="1" ht="16.5" customHeight="1" x14ac:dyDescent="0.3">
      <c r="E63" s="195"/>
      <c r="F63" s="643"/>
      <c r="G63" s="613"/>
      <c r="H63" s="136"/>
      <c r="I63" s="214"/>
      <c r="J63" s="613"/>
      <c r="K63" s="214"/>
      <c r="L63" s="214"/>
      <c r="M63" s="613"/>
      <c r="N63" s="613"/>
      <c r="O63" s="613"/>
      <c r="P63" s="613"/>
      <c r="Q63" s="722"/>
      <c r="R63" s="722"/>
      <c r="S63" s="195"/>
      <c r="T63" s="195"/>
      <c r="U63" s="195"/>
      <c r="V63" s="195"/>
      <c r="W63" s="195"/>
      <c r="X63" s="195"/>
      <c r="Y63" s="195"/>
      <c r="Z63" s="195"/>
      <c r="AA63" s="195"/>
      <c r="AB63" s="195"/>
      <c r="AC63" s="195"/>
      <c r="AD63" s="195"/>
      <c r="AE63" s="195"/>
      <c r="AF63" s="195"/>
      <c r="AG63" s="195"/>
      <c r="AH63" s="195"/>
    </row>
    <row r="64" spans="1:34" s="184" customFormat="1" x14ac:dyDescent="0.3">
      <c r="E64" s="195"/>
      <c r="F64" s="643"/>
      <c r="G64" s="613"/>
      <c r="H64" s="965" t="s">
        <v>186</v>
      </c>
      <c r="I64" s="871">
        <v>2016</v>
      </c>
      <c r="J64" s="721" t="s">
        <v>254</v>
      </c>
      <c r="K64" s="214"/>
      <c r="L64" s="214"/>
      <c r="M64" s="613"/>
      <c r="N64" s="613"/>
      <c r="O64" s="613"/>
      <c r="P64" s="613"/>
      <c r="Q64" s="722"/>
      <c r="R64" s="722"/>
      <c r="S64" s="195"/>
      <c r="T64" s="195"/>
      <c r="U64" s="195"/>
      <c r="V64" s="195"/>
      <c r="W64" s="195"/>
      <c r="X64" s="195"/>
      <c r="Y64" s="195"/>
      <c r="Z64" s="195"/>
      <c r="AA64" s="195"/>
      <c r="AB64" s="195"/>
      <c r="AC64" s="195"/>
      <c r="AD64" s="195"/>
      <c r="AE64" s="195"/>
      <c r="AF64" s="195"/>
      <c r="AG64" s="195"/>
      <c r="AH64" s="195"/>
    </row>
    <row r="65" spans="6:18" s="184" customFormat="1" x14ac:dyDescent="0.3">
      <c r="F65" s="619"/>
      <c r="G65" s="613"/>
      <c r="H65" s="965"/>
      <c r="I65" s="871"/>
      <c r="J65" s="721" t="s">
        <v>230</v>
      </c>
      <c r="K65" s="871"/>
      <c r="L65" s="613"/>
      <c r="M65" s="613"/>
      <c r="N65" s="613"/>
      <c r="O65" s="613"/>
      <c r="P65" s="613"/>
      <c r="Q65" s="136"/>
      <c r="R65" s="136"/>
    </row>
    <row r="66" spans="6:18" s="184" customFormat="1" x14ac:dyDescent="0.3">
      <c r="F66" s="619"/>
      <c r="G66" s="613"/>
      <c r="H66" s="965"/>
      <c r="I66" s="871"/>
      <c r="J66" s="210" t="s">
        <v>12</v>
      </c>
      <c r="K66" s="871"/>
      <c r="L66" s="613"/>
      <c r="M66" s="613"/>
      <c r="N66" s="613"/>
      <c r="O66" s="613"/>
      <c r="P66" s="613"/>
      <c r="Q66" s="136"/>
      <c r="R66" s="136"/>
    </row>
    <row r="67" spans="6:18" s="184" customFormat="1" x14ac:dyDescent="0.3">
      <c r="F67" s="619"/>
      <c r="G67" s="613"/>
      <c r="H67" s="965"/>
      <c r="I67" s="871"/>
      <c r="J67" s="210" t="s">
        <v>255</v>
      </c>
      <c r="K67" s="871"/>
      <c r="L67" s="613"/>
      <c r="M67" s="613"/>
      <c r="N67" s="613"/>
      <c r="O67" s="613"/>
      <c r="P67" s="613"/>
      <c r="Q67" s="136"/>
      <c r="R67" s="136"/>
    </row>
    <row r="68" spans="6:18" s="184" customFormat="1" x14ac:dyDescent="0.3">
      <c r="F68" s="619"/>
      <c r="G68" s="613"/>
      <c r="H68" s="965"/>
      <c r="I68" s="871"/>
      <c r="J68" s="210" t="s">
        <v>14</v>
      </c>
      <c r="K68" s="871"/>
      <c r="L68" s="613"/>
      <c r="M68" s="613"/>
      <c r="N68" s="613"/>
      <c r="O68" s="613"/>
      <c r="P68" s="613"/>
      <c r="Q68" s="136"/>
      <c r="R68" s="136"/>
    </row>
    <row r="69" spans="6:18" s="184" customFormat="1" x14ac:dyDescent="0.3">
      <c r="F69" s="619"/>
      <c r="G69" s="613"/>
      <c r="H69" s="965"/>
      <c r="I69" s="871">
        <v>2018</v>
      </c>
      <c r="J69" s="721" t="s">
        <v>254</v>
      </c>
      <c r="K69" s="871"/>
      <c r="L69" s="613"/>
      <c r="M69" s="613"/>
      <c r="N69" s="613"/>
      <c r="O69" s="613"/>
      <c r="P69" s="613"/>
      <c r="Q69" s="136"/>
      <c r="R69" s="136"/>
    </row>
    <row r="70" spans="6:18" s="184" customFormat="1" x14ac:dyDescent="0.3">
      <c r="F70" s="619"/>
      <c r="G70" s="613"/>
      <c r="H70" s="965"/>
      <c r="I70" s="871"/>
      <c r="J70" s="721" t="s">
        <v>230</v>
      </c>
      <c r="K70" s="871"/>
      <c r="L70" s="613"/>
      <c r="M70" s="613"/>
      <c r="N70" s="613"/>
      <c r="O70" s="613"/>
      <c r="P70" s="613"/>
      <c r="Q70" s="136"/>
      <c r="R70" s="136"/>
    </row>
    <row r="71" spans="6:18" s="184" customFormat="1" x14ac:dyDescent="0.3">
      <c r="F71" s="619"/>
      <c r="G71" s="613"/>
      <c r="H71" s="965"/>
      <c r="I71" s="871"/>
      <c r="J71" s="210" t="s">
        <v>12</v>
      </c>
      <c r="K71" s="613"/>
      <c r="L71" s="613"/>
      <c r="M71" s="613"/>
      <c r="N71" s="613"/>
      <c r="O71" s="613"/>
      <c r="P71" s="613"/>
      <c r="Q71" s="136"/>
      <c r="R71" s="136"/>
    </row>
    <row r="72" spans="6:18" s="184" customFormat="1" x14ac:dyDescent="0.3">
      <c r="F72" s="619"/>
      <c r="G72" s="613"/>
      <c r="H72" s="965"/>
      <c r="I72" s="871"/>
      <c r="J72" s="210" t="s">
        <v>255</v>
      </c>
      <c r="K72" s="871">
        <v>2016</v>
      </c>
      <c r="L72" s="871"/>
      <c r="M72" s="871">
        <v>2018</v>
      </c>
      <c r="N72" s="871"/>
      <c r="O72" s="871">
        <v>2020</v>
      </c>
      <c r="P72" s="871"/>
      <c r="Q72" s="136"/>
      <c r="R72" s="136"/>
    </row>
    <row r="73" spans="6:18" s="184" customFormat="1" x14ac:dyDescent="0.3">
      <c r="F73" s="619"/>
      <c r="G73" s="613"/>
      <c r="H73" s="965"/>
      <c r="I73" s="871"/>
      <c r="J73" s="210" t="s">
        <v>14</v>
      </c>
      <c r="K73" s="613" t="s">
        <v>186</v>
      </c>
      <c r="L73" s="613" t="s">
        <v>184</v>
      </c>
      <c r="M73" s="613" t="s">
        <v>186</v>
      </c>
      <c r="N73" s="613" t="s">
        <v>184</v>
      </c>
      <c r="O73" s="613" t="s">
        <v>186</v>
      </c>
      <c r="P73" s="613" t="s">
        <v>184</v>
      </c>
      <c r="Q73" s="136"/>
      <c r="R73" s="136"/>
    </row>
    <row r="74" spans="6:18" s="184" customFormat="1" x14ac:dyDescent="0.3">
      <c r="F74" s="619"/>
      <c r="G74" s="613"/>
      <c r="H74" s="965"/>
      <c r="I74" s="871">
        <v>2020</v>
      </c>
      <c r="J74" s="721" t="s">
        <v>254</v>
      </c>
      <c r="K74" s="613"/>
      <c r="L74" s="613"/>
      <c r="M74" s="613"/>
      <c r="N74" s="613"/>
      <c r="O74" s="613"/>
      <c r="P74" s="613"/>
      <c r="Q74" s="136"/>
      <c r="R74" s="136"/>
    </row>
    <row r="75" spans="6:18" s="184" customFormat="1" x14ac:dyDescent="0.3">
      <c r="F75" s="619"/>
      <c r="G75" s="613"/>
      <c r="H75" s="965"/>
      <c r="I75" s="871"/>
      <c r="J75" s="721" t="s">
        <v>230</v>
      </c>
      <c r="K75" s="613"/>
      <c r="L75" s="613"/>
      <c r="M75" s="613"/>
      <c r="N75" s="613"/>
      <c r="O75" s="613"/>
      <c r="P75" s="613"/>
      <c r="Q75" s="136"/>
      <c r="R75" s="136"/>
    </row>
    <row r="76" spans="6:18" s="184" customFormat="1" x14ac:dyDescent="0.3">
      <c r="F76" s="619"/>
      <c r="G76" s="613"/>
      <c r="H76" s="965"/>
      <c r="I76" s="871"/>
      <c r="J76" s="210" t="s">
        <v>12</v>
      </c>
      <c r="K76" s="613"/>
      <c r="L76" s="613"/>
      <c r="M76" s="613"/>
      <c r="N76" s="613"/>
      <c r="O76" s="613"/>
      <c r="P76" s="613"/>
      <c r="Q76" s="136"/>
      <c r="R76" s="136"/>
    </row>
    <row r="77" spans="6:18" s="184" customFormat="1" x14ac:dyDescent="0.3">
      <c r="F77" s="619"/>
      <c r="G77" s="613"/>
      <c r="H77" s="965"/>
      <c r="I77" s="871"/>
      <c r="J77" s="210" t="s">
        <v>255</v>
      </c>
      <c r="K77" s="613"/>
      <c r="L77" s="613"/>
      <c r="M77" s="613"/>
      <c r="N77" s="613"/>
      <c r="O77" s="613"/>
      <c r="P77" s="613"/>
      <c r="Q77" s="136"/>
      <c r="R77" s="136"/>
    </row>
    <row r="78" spans="6:18" s="184" customFormat="1" x14ac:dyDescent="0.3">
      <c r="F78" s="619"/>
      <c r="G78" s="613"/>
      <c r="H78" s="965"/>
      <c r="I78" s="871"/>
      <c r="J78" s="210" t="s">
        <v>14</v>
      </c>
      <c r="K78" s="613"/>
      <c r="L78" s="613"/>
      <c r="M78" s="613"/>
      <c r="N78" s="613"/>
      <c r="O78" s="613"/>
      <c r="P78" s="613"/>
      <c r="Q78" s="136"/>
      <c r="R78" s="136"/>
    </row>
    <row r="79" spans="6:18" s="184" customFormat="1" x14ac:dyDescent="0.3">
      <c r="F79" s="619"/>
      <c r="G79" s="613"/>
      <c r="H79" s="965" t="s">
        <v>184</v>
      </c>
      <c r="I79" s="871">
        <v>2016</v>
      </c>
      <c r="J79" s="721" t="s">
        <v>254</v>
      </c>
      <c r="K79" s="613"/>
      <c r="L79" s="613"/>
      <c r="M79" s="613"/>
      <c r="N79" s="613"/>
      <c r="O79" s="613"/>
      <c r="P79" s="613"/>
      <c r="Q79" s="136"/>
      <c r="R79" s="136"/>
    </row>
    <row r="80" spans="6:18" s="184" customFormat="1" x14ac:dyDescent="0.3">
      <c r="F80" s="619"/>
      <c r="G80" s="613"/>
      <c r="H80" s="965"/>
      <c r="I80" s="871"/>
      <c r="J80" s="721" t="s">
        <v>230</v>
      </c>
      <c r="K80" s="613"/>
      <c r="L80" s="613"/>
      <c r="M80" s="613"/>
      <c r="N80" s="613"/>
      <c r="O80" s="613"/>
      <c r="P80" s="613"/>
      <c r="Q80" s="136"/>
      <c r="R80" s="136"/>
    </row>
    <row r="81" spans="6:18" s="184" customFormat="1" x14ac:dyDescent="0.3">
      <c r="F81" s="619"/>
      <c r="G81" s="613"/>
      <c r="H81" s="965"/>
      <c r="I81" s="871"/>
      <c r="J81" s="210" t="s">
        <v>12</v>
      </c>
      <c r="K81" s="613"/>
      <c r="L81" s="613"/>
      <c r="M81" s="613"/>
      <c r="N81" s="613"/>
      <c r="O81" s="613"/>
      <c r="P81" s="613"/>
      <c r="Q81" s="136"/>
      <c r="R81" s="136"/>
    </row>
    <row r="82" spans="6:18" s="184" customFormat="1" x14ac:dyDescent="0.3">
      <c r="F82" s="619"/>
      <c r="G82" s="613"/>
      <c r="H82" s="965"/>
      <c r="I82" s="871"/>
      <c r="J82" s="210" t="s">
        <v>255</v>
      </c>
      <c r="K82" s="613"/>
      <c r="L82" s="613"/>
      <c r="M82" s="613"/>
      <c r="N82" s="613"/>
      <c r="O82" s="613"/>
      <c r="P82" s="613"/>
      <c r="Q82" s="136"/>
      <c r="R82" s="136"/>
    </row>
    <row r="83" spans="6:18" s="184" customFormat="1" x14ac:dyDescent="0.3">
      <c r="F83" s="619"/>
      <c r="G83" s="613"/>
      <c r="H83" s="965"/>
      <c r="I83" s="871"/>
      <c r="J83" s="210" t="s">
        <v>14</v>
      </c>
      <c r="K83" s="613"/>
      <c r="L83" s="613"/>
      <c r="M83" s="613"/>
      <c r="N83" s="613"/>
      <c r="O83" s="613"/>
      <c r="P83" s="613"/>
      <c r="Q83" s="136"/>
      <c r="R83" s="136"/>
    </row>
    <row r="84" spans="6:18" s="184" customFormat="1" x14ac:dyDescent="0.3">
      <c r="F84" s="619"/>
      <c r="G84" s="613"/>
      <c r="H84" s="965"/>
      <c r="I84" s="871">
        <v>2018</v>
      </c>
      <c r="J84" s="721" t="s">
        <v>254</v>
      </c>
      <c r="K84" s="613"/>
      <c r="L84" s="613"/>
      <c r="M84" s="613"/>
      <c r="N84" s="613"/>
      <c r="O84" s="613"/>
      <c r="P84" s="613"/>
      <c r="Q84" s="136"/>
      <c r="R84" s="136"/>
    </row>
    <row r="85" spans="6:18" s="184" customFormat="1" x14ac:dyDescent="0.3">
      <c r="F85" s="619"/>
      <c r="G85" s="613"/>
      <c r="H85" s="965"/>
      <c r="I85" s="871"/>
      <c r="J85" s="721" t="s">
        <v>230</v>
      </c>
      <c r="K85" s="613"/>
      <c r="L85" s="613"/>
      <c r="M85" s="613"/>
      <c r="N85" s="613"/>
      <c r="O85" s="613"/>
      <c r="P85" s="613"/>
      <c r="Q85" s="136"/>
      <c r="R85" s="136"/>
    </row>
    <row r="86" spans="6:18" s="184" customFormat="1" x14ac:dyDescent="0.3">
      <c r="F86" s="619"/>
      <c r="G86" s="613"/>
      <c r="H86" s="965"/>
      <c r="I86" s="871"/>
      <c r="J86" s="210" t="s">
        <v>12</v>
      </c>
      <c r="K86" s="613"/>
      <c r="L86" s="613"/>
      <c r="M86" s="613"/>
      <c r="N86" s="613"/>
      <c r="O86" s="613"/>
      <c r="P86" s="613"/>
      <c r="Q86" s="136"/>
      <c r="R86" s="136"/>
    </row>
    <row r="87" spans="6:18" s="184" customFormat="1" x14ac:dyDescent="0.3">
      <c r="F87" s="619"/>
      <c r="G87" s="613"/>
      <c r="H87" s="965"/>
      <c r="I87" s="871"/>
      <c r="J87" s="210" t="s">
        <v>255</v>
      </c>
      <c r="K87" s="613"/>
      <c r="L87" s="613"/>
      <c r="M87" s="613"/>
      <c r="N87" s="613"/>
      <c r="O87" s="613"/>
      <c r="P87" s="613"/>
      <c r="Q87" s="136"/>
      <c r="R87" s="136"/>
    </row>
    <row r="88" spans="6:18" s="184" customFormat="1" x14ac:dyDescent="0.3">
      <c r="F88" s="619"/>
      <c r="G88" s="613"/>
      <c r="H88" s="965"/>
      <c r="I88" s="871"/>
      <c r="J88" s="210" t="s">
        <v>14</v>
      </c>
      <c r="K88" s="613"/>
      <c r="L88" s="613"/>
      <c r="M88" s="613"/>
      <c r="N88" s="613"/>
      <c r="O88" s="613"/>
      <c r="P88" s="613"/>
      <c r="Q88" s="136"/>
      <c r="R88" s="136"/>
    </row>
    <row r="89" spans="6:18" s="184" customFormat="1" x14ac:dyDescent="0.3">
      <c r="F89" s="619"/>
      <c r="G89" s="613"/>
      <c r="H89" s="965"/>
      <c r="I89" s="871">
        <v>2020</v>
      </c>
      <c r="J89" s="721" t="s">
        <v>254</v>
      </c>
      <c r="K89" s="613"/>
      <c r="L89" s="613"/>
      <c r="M89" s="613"/>
      <c r="N89" s="613"/>
      <c r="O89" s="613"/>
      <c r="P89" s="613"/>
      <c r="Q89" s="136"/>
      <c r="R89" s="136"/>
    </row>
    <row r="90" spans="6:18" s="184" customFormat="1" x14ac:dyDescent="0.3">
      <c r="F90" s="619"/>
      <c r="G90" s="613"/>
      <c r="H90" s="965"/>
      <c r="I90" s="871"/>
      <c r="J90" s="721" t="s">
        <v>230</v>
      </c>
      <c r="K90" s="613"/>
      <c r="L90" s="613"/>
      <c r="M90" s="613"/>
      <c r="N90" s="613"/>
      <c r="O90" s="613"/>
      <c r="P90" s="613"/>
      <c r="Q90" s="136"/>
      <c r="R90" s="136"/>
    </row>
    <row r="91" spans="6:18" s="184" customFormat="1" x14ac:dyDescent="0.3">
      <c r="F91" s="619"/>
      <c r="G91" s="613"/>
      <c r="H91" s="965"/>
      <c r="I91" s="871"/>
      <c r="J91" s="210" t="s">
        <v>12</v>
      </c>
      <c r="K91" s="613"/>
      <c r="L91" s="613"/>
      <c r="M91" s="613"/>
      <c r="N91" s="613"/>
      <c r="O91" s="613"/>
      <c r="P91" s="613"/>
      <c r="Q91" s="136"/>
      <c r="R91" s="136"/>
    </row>
    <row r="92" spans="6:18" s="184" customFormat="1" x14ac:dyDescent="0.3">
      <c r="F92" s="619"/>
      <c r="G92" s="613"/>
      <c r="H92" s="965"/>
      <c r="I92" s="871"/>
      <c r="J92" s="210" t="s">
        <v>255</v>
      </c>
      <c r="K92" s="613"/>
      <c r="L92" s="613"/>
      <c r="M92" s="613"/>
      <c r="N92" s="613"/>
      <c r="O92" s="613"/>
      <c r="P92" s="613"/>
      <c r="Q92" s="136"/>
      <c r="R92" s="136"/>
    </row>
    <row r="93" spans="6:18" s="184" customFormat="1" x14ac:dyDescent="0.3">
      <c r="F93" s="619"/>
      <c r="G93" s="613"/>
      <c r="H93" s="965"/>
      <c r="I93" s="871"/>
      <c r="J93" s="210" t="s">
        <v>14</v>
      </c>
      <c r="K93" s="613"/>
      <c r="L93" s="613"/>
      <c r="M93" s="613"/>
      <c r="N93" s="613"/>
      <c r="O93" s="613"/>
      <c r="P93" s="613"/>
      <c r="Q93" s="136"/>
      <c r="R93" s="136"/>
    </row>
    <row r="94" spans="6:18" s="184" customFormat="1" x14ac:dyDescent="0.3">
      <c r="F94" s="619"/>
      <c r="G94" s="613"/>
      <c r="H94" s="965"/>
      <c r="I94" s="613"/>
      <c r="J94" s="613"/>
      <c r="K94" s="613"/>
      <c r="L94" s="613"/>
      <c r="M94" s="613"/>
      <c r="N94" s="613"/>
      <c r="O94" s="613"/>
      <c r="P94" s="613"/>
      <c r="Q94" s="136"/>
      <c r="R94" s="136"/>
    </row>
    <row r="95" spans="6:18" s="184" customFormat="1" x14ac:dyDescent="0.3">
      <c r="F95" s="619"/>
      <c r="G95" s="619"/>
      <c r="H95" s="619"/>
      <c r="I95" s="619"/>
      <c r="J95" s="619"/>
      <c r="K95" s="619"/>
      <c r="L95" s="619"/>
      <c r="M95" s="619"/>
      <c r="N95" s="619"/>
      <c r="O95" s="619"/>
      <c r="P95" s="619"/>
    </row>
  </sheetData>
  <mergeCells count="41">
    <mergeCell ref="O72:P72"/>
    <mergeCell ref="K65:K66"/>
    <mergeCell ref="K67:K68"/>
    <mergeCell ref="K69:K70"/>
    <mergeCell ref="K72:L72"/>
    <mergeCell ref="M72:N72"/>
    <mergeCell ref="B51:B55"/>
    <mergeCell ref="N39:P39"/>
    <mergeCell ref="Q39:S39"/>
    <mergeCell ref="T39:V39"/>
    <mergeCell ref="B41:B45"/>
    <mergeCell ref="B46:B50"/>
    <mergeCell ref="B28:B32"/>
    <mergeCell ref="B36:M36"/>
    <mergeCell ref="B37:M37"/>
    <mergeCell ref="B39:B40"/>
    <mergeCell ref="D39:D40"/>
    <mergeCell ref="E39:G39"/>
    <mergeCell ref="H39:J39"/>
    <mergeCell ref="K39:M39"/>
    <mergeCell ref="B23:B27"/>
    <mergeCell ref="D9:J9"/>
    <mergeCell ref="D10:J10"/>
    <mergeCell ref="B18:B22"/>
    <mergeCell ref="B13:G13"/>
    <mergeCell ref="B14:G14"/>
    <mergeCell ref="B16:B17"/>
    <mergeCell ref="D16:D17"/>
    <mergeCell ref="E16:G16"/>
    <mergeCell ref="H79:H94"/>
    <mergeCell ref="H64:H78"/>
    <mergeCell ref="D5:J5"/>
    <mergeCell ref="D6:J6"/>
    <mergeCell ref="D7:J7"/>
    <mergeCell ref="D8:J8"/>
    <mergeCell ref="I84:I88"/>
    <mergeCell ref="I89:I93"/>
    <mergeCell ref="I64:I68"/>
    <mergeCell ref="I69:I73"/>
    <mergeCell ref="I74:I78"/>
    <mergeCell ref="I79:I83"/>
  </mergeCells>
  <conditionalFormatting sqref="N41:O55">
    <cfRule type="cellIs" dxfId="10" priority="1" operator="lessThan">
      <formula>0</formula>
    </cfRule>
  </conditionalFormatting>
  <hyperlinks>
    <hyperlink ref="B3" location="ÍNDICE!A1" display="[regresar]" xr:uid="{00000000-0004-0000-0F00-000000000000}"/>
  </hyperlinks>
  <pageMargins left="0.7" right="0.7" top="0.75" bottom="0.75" header="0.3" footer="0.3"/>
  <pageSetup orientation="portrait" r:id="rId1"/>
  <ignoredErrors>
    <ignoredError sqref="D18:D32 D41:D55" twoDigitTextYear="1"/>
    <ignoredError sqref="G58:P62 G91:G93 G65:G68 K64:P64 G57:N57 P57 K75:P90 K71:P71 N65:P70 G64 G70:G73 G69 G75:G78 G74 J91:P93 G79:G90 G63 I63:P63 I65:I68 I70:I73 I75:I78" formulaRange="1"/>
    <ignoredError sqref="J64:J90" twoDigitTextYear="1" formulaRange="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S19"/>
  <sheetViews>
    <sheetView zoomScale="85" zoomScaleNormal="85" workbookViewId="0">
      <selection activeCell="B2" sqref="B2"/>
    </sheetView>
  </sheetViews>
  <sheetFormatPr baseColWidth="10" defaultColWidth="11.42578125" defaultRowHeight="15" x14ac:dyDescent="0.25"/>
  <cols>
    <col min="1" max="1" width="3.7109375" style="611" customWidth="1"/>
    <col min="2" max="16384" width="11.42578125" style="611"/>
  </cols>
  <sheetData>
    <row r="2" spans="2:2" ht="18.75" x14ac:dyDescent="0.3">
      <c r="B2" s="1" t="s">
        <v>378</v>
      </c>
    </row>
    <row r="3" spans="2:2" ht="16.5" x14ac:dyDescent="0.3">
      <c r="B3" s="3" t="s">
        <v>126</v>
      </c>
    </row>
    <row r="19" spans="19:19" x14ac:dyDescent="0.25">
      <c r="S19" s="691"/>
    </row>
  </sheetData>
  <hyperlinks>
    <hyperlink ref="B3" location="ÍNDICE!A1" display="[regresar]" xr:uid="{00000000-0004-0000-1000-000000000000}"/>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Z102"/>
  <sheetViews>
    <sheetView zoomScale="85" zoomScaleNormal="85" workbookViewId="0">
      <selection activeCell="B2" sqref="B2"/>
    </sheetView>
  </sheetViews>
  <sheetFormatPr baseColWidth="10" defaultColWidth="11.42578125" defaultRowHeight="16.5" x14ac:dyDescent="0.3"/>
  <cols>
    <col min="1" max="1" width="2.28515625" style="2" customWidth="1"/>
    <col min="2" max="2" width="20.7109375" style="2" customWidth="1"/>
    <col min="3" max="3" width="0.85546875" style="2" customWidth="1"/>
    <col min="4" max="31" width="13.7109375" style="2" customWidth="1"/>
    <col min="32" max="16384" width="11.42578125" style="2"/>
  </cols>
  <sheetData>
    <row r="2" spans="2:17" ht="18.75" x14ac:dyDescent="0.3">
      <c r="B2" s="1" t="s">
        <v>379</v>
      </c>
    </row>
    <row r="3" spans="2:17" ht="12" customHeight="1" x14ac:dyDescent="0.3">
      <c r="B3" s="3" t="s">
        <v>126</v>
      </c>
    </row>
    <row r="5" spans="2:17" ht="50.25" customHeight="1" x14ac:dyDescent="0.3">
      <c r="B5" s="562" t="s">
        <v>0</v>
      </c>
      <c r="C5" s="5"/>
      <c r="D5" s="873" t="s">
        <v>338</v>
      </c>
      <c r="E5" s="874"/>
      <c r="F5" s="874"/>
      <c r="G5" s="874"/>
      <c r="H5" s="874"/>
      <c r="I5" s="874"/>
      <c r="J5" s="875"/>
    </row>
    <row r="6" spans="2:17" ht="16.5" customHeight="1" x14ac:dyDescent="0.3">
      <c r="B6" s="563" t="s">
        <v>1</v>
      </c>
      <c r="C6" s="65"/>
      <c r="D6" s="894" t="s">
        <v>2</v>
      </c>
      <c r="E6" s="895"/>
      <c r="F6" s="895"/>
      <c r="G6" s="895"/>
      <c r="H6" s="895"/>
      <c r="I6" s="895"/>
      <c r="J6" s="896"/>
    </row>
    <row r="7" spans="2:17" ht="46.5" customHeight="1" x14ac:dyDescent="0.3">
      <c r="B7" s="564" t="s">
        <v>3</v>
      </c>
      <c r="C7" s="65"/>
      <c r="D7" s="891" t="s">
        <v>339</v>
      </c>
      <c r="E7" s="892"/>
      <c r="F7" s="892"/>
      <c r="G7" s="892"/>
      <c r="H7" s="892"/>
      <c r="I7" s="892"/>
      <c r="J7" s="893"/>
      <c r="Q7" s="181"/>
    </row>
    <row r="8" spans="2:17" ht="94.5" customHeight="1" x14ac:dyDescent="0.3">
      <c r="B8" s="563" t="s">
        <v>4</v>
      </c>
      <c r="C8" s="65"/>
      <c r="D8" s="888" t="s">
        <v>504</v>
      </c>
      <c r="E8" s="889"/>
      <c r="F8" s="889"/>
      <c r="G8" s="889"/>
      <c r="H8" s="889"/>
      <c r="I8" s="889"/>
      <c r="J8" s="890"/>
    </row>
    <row r="9" spans="2:17" ht="126" customHeight="1" x14ac:dyDescent="0.3">
      <c r="B9" s="564" t="s">
        <v>5</v>
      </c>
      <c r="C9" s="65"/>
      <c r="D9" s="891" t="s">
        <v>508</v>
      </c>
      <c r="E9" s="892"/>
      <c r="F9" s="892"/>
      <c r="G9" s="892"/>
      <c r="H9" s="892"/>
      <c r="I9" s="892"/>
      <c r="J9" s="893"/>
    </row>
    <row r="10" spans="2:17" ht="28.5" customHeight="1" x14ac:dyDescent="0.3">
      <c r="B10" s="563" t="s">
        <v>6</v>
      </c>
      <c r="C10" s="65"/>
      <c r="D10" s="888" t="s">
        <v>166</v>
      </c>
      <c r="E10" s="889"/>
      <c r="F10" s="889"/>
      <c r="G10" s="889"/>
      <c r="H10" s="889"/>
      <c r="I10" s="889"/>
      <c r="J10" s="890"/>
    </row>
    <row r="13" spans="2:17" x14ac:dyDescent="0.3">
      <c r="B13" s="960" t="s">
        <v>44</v>
      </c>
      <c r="C13" s="960"/>
      <c r="D13" s="960"/>
      <c r="E13" s="960"/>
      <c r="F13" s="960"/>
      <c r="G13" s="960"/>
      <c r="H13" s="267"/>
      <c r="I13" s="267"/>
      <c r="J13" s="267"/>
    </row>
    <row r="14" spans="2:17" ht="56.25" customHeight="1" x14ac:dyDescent="0.3">
      <c r="B14" s="955" t="s">
        <v>358</v>
      </c>
      <c r="C14" s="955"/>
      <c r="D14" s="955"/>
      <c r="E14" s="955"/>
      <c r="F14" s="955"/>
      <c r="G14" s="955"/>
      <c r="H14" s="53"/>
      <c r="I14" s="53"/>
      <c r="J14" s="53"/>
    </row>
    <row r="15" spans="2:17" ht="5.45" customHeight="1" thickBot="1" x14ac:dyDescent="0.35">
      <c r="B15" s="11"/>
      <c r="C15" s="11"/>
      <c r="D15" s="11"/>
      <c r="E15" s="11"/>
      <c r="F15" s="11"/>
      <c r="G15" s="11"/>
    </row>
    <row r="16" spans="2:17" x14ac:dyDescent="0.3">
      <c r="B16" s="878" t="s">
        <v>171</v>
      </c>
      <c r="C16" s="12"/>
      <c r="D16" s="881" t="s">
        <v>8</v>
      </c>
      <c r="E16" s="961" t="s">
        <v>106</v>
      </c>
      <c r="F16" s="962"/>
      <c r="G16" s="962"/>
      <c r="H16" s="266"/>
      <c r="I16" s="266"/>
      <c r="J16" s="266"/>
      <c r="K16" s="30"/>
    </row>
    <row r="17" spans="2:19" ht="17.25" thickBot="1" x14ac:dyDescent="0.35">
      <c r="B17" s="880"/>
      <c r="C17" s="13"/>
      <c r="D17" s="883"/>
      <c r="E17" s="14">
        <v>2016</v>
      </c>
      <c r="F17" s="14">
        <v>2018</v>
      </c>
      <c r="G17" s="15">
        <v>2020</v>
      </c>
      <c r="H17" s="557"/>
      <c r="I17" s="557"/>
      <c r="J17" s="557"/>
    </row>
    <row r="18" spans="2:19" x14ac:dyDescent="0.3">
      <c r="B18" s="959" t="s">
        <v>14</v>
      </c>
      <c r="C18" s="557"/>
      <c r="D18" s="462" t="s">
        <v>254</v>
      </c>
      <c r="E18" s="586">
        <f>G41-F41</f>
        <v>27.309144066666601</v>
      </c>
      <c r="F18" s="586">
        <f>J41-I41</f>
        <v>25.604334616666701</v>
      </c>
      <c r="G18" s="586">
        <f>M41-L41</f>
        <v>27.368566266666704</v>
      </c>
      <c r="H18" s="113"/>
      <c r="I18" s="113"/>
      <c r="J18" s="113"/>
      <c r="K18" s="178"/>
      <c r="L18" s="178"/>
      <c r="M18" s="178"/>
    </row>
    <row r="19" spans="2:19" x14ac:dyDescent="0.3">
      <c r="B19" s="959"/>
      <c r="C19" s="557"/>
      <c r="D19" s="462" t="s">
        <v>230</v>
      </c>
      <c r="E19" s="586">
        <f t="shared" ref="E19:E27" si="0">G42-F42</f>
        <v>374.19688811666663</v>
      </c>
      <c r="F19" s="586">
        <f t="shared" ref="F19:F27" si="1">J42-I42</f>
        <v>368.7780108</v>
      </c>
      <c r="G19" s="586">
        <f t="shared" ref="G19:G27" si="2">M42-L42</f>
        <v>354.56520168333299</v>
      </c>
      <c r="H19" s="113"/>
      <c r="I19" s="113"/>
      <c r="J19" s="113"/>
      <c r="K19" s="178"/>
      <c r="L19" s="178"/>
      <c r="M19" s="178"/>
      <c r="S19" s="141"/>
    </row>
    <row r="20" spans="2:19" x14ac:dyDescent="0.3">
      <c r="B20" s="897"/>
      <c r="C20" s="553"/>
      <c r="D20" s="494" t="s">
        <v>12</v>
      </c>
      <c r="E20" s="586">
        <f t="shared" si="0"/>
        <v>234.69626668333368</v>
      </c>
      <c r="F20" s="586">
        <f t="shared" si="1"/>
        <v>248.52459020000029</v>
      </c>
      <c r="G20" s="586">
        <f t="shared" si="2"/>
        <v>273.96615095000027</v>
      </c>
      <c r="H20" s="113"/>
      <c r="I20" s="113"/>
      <c r="J20" s="113"/>
      <c r="K20" s="178"/>
      <c r="L20" s="178"/>
      <c r="M20" s="178"/>
    </row>
    <row r="21" spans="2:19" x14ac:dyDescent="0.3">
      <c r="B21" s="897"/>
      <c r="C21" s="553"/>
      <c r="D21" s="494" t="s">
        <v>255</v>
      </c>
      <c r="E21" s="586">
        <f t="shared" si="0"/>
        <v>74.175501383333298</v>
      </c>
      <c r="F21" s="586">
        <f t="shared" si="1"/>
        <v>77.643295533333003</v>
      </c>
      <c r="G21" s="586">
        <f t="shared" si="2"/>
        <v>87.903352849999706</v>
      </c>
      <c r="H21" s="113"/>
      <c r="I21" s="113"/>
      <c r="J21" s="113"/>
      <c r="K21" s="178"/>
      <c r="L21" s="178"/>
      <c r="M21" s="178"/>
    </row>
    <row r="22" spans="2:19" ht="17.25" x14ac:dyDescent="0.35">
      <c r="B22" s="898"/>
      <c r="C22" s="554"/>
      <c r="D22" s="60" t="s">
        <v>14</v>
      </c>
      <c r="E22" s="587">
        <f t="shared" si="0"/>
        <v>710.37780024999995</v>
      </c>
      <c r="F22" s="587">
        <f t="shared" si="1"/>
        <v>720.55023115000006</v>
      </c>
      <c r="G22" s="587">
        <f t="shared" si="2"/>
        <v>743.80327174999991</v>
      </c>
      <c r="H22" s="88"/>
      <c r="I22" s="88"/>
      <c r="J22" s="88"/>
      <c r="K22" s="178"/>
      <c r="L22" s="178"/>
      <c r="M22" s="178"/>
    </row>
    <row r="23" spans="2:19" x14ac:dyDescent="0.3">
      <c r="B23" s="899" t="s">
        <v>183</v>
      </c>
      <c r="C23" s="557"/>
      <c r="D23" s="462" t="s">
        <v>254</v>
      </c>
      <c r="E23" s="586">
        <f t="shared" si="0"/>
        <v>17.166539633333301</v>
      </c>
      <c r="F23" s="586">
        <f t="shared" si="1"/>
        <v>17.178240966666699</v>
      </c>
      <c r="G23" s="586">
        <f t="shared" si="2"/>
        <v>18.191175933333405</v>
      </c>
      <c r="H23" s="113"/>
      <c r="I23" s="113"/>
      <c r="J23" s="113"/>
      <c r="K23" s="178"/>
      <c r="L23" s="178"/>
      <c r="M23" s="178"/>
    </row>
    <row r="24" spans="2:19" x14ac:dyDescent="0.3">
      <c r="B24" s="900"/>
      <c r="C24" s="553"/>
      <c r="D24" s="462" t="s">
        <v>230</v>
      </c>
      <c r="E24" s="586">
        <f t="shared" si="0"/>
        <v>199.62637003333373</v>
      </c>
      <c r="F24" s="586">
        <f t="shared" si="1"/>
        <v>195.64520185000029</v>
      </c>
      <c r="G24" s="586">
        <f t="shared" si="2"/>
        <v>192.63574314999971</v>
      </c>
      <c r="H24" s="113"/>
      <c r="I24" s="113"/>
      <c r="J24" s="113"/>
      <c r="K24" s="178"/>
      <c r="L24" s="178"/>
      <c r="M24" s="178"/>
    </row>
    <row r="25" spans="2:19" x14ac:dyDescent="0.3">
      <c r="B25" s="900"/>
      <c r="C25" s="553"/>
      <c r="D25" s="494" t="s">
        <v>12</v>
      </c>
      <c r="E25" s="586">
        <f t="shared" si="0"/>
        <v>93.115011116666295</v>
      </c>
      <c r="F25" s="586">
        <f t="shared" si="1"/>
        <v>94.807720283333708</v>
      </c>
      <c r="G25" s="586">
        <f t="shared" si="2"/>
        <v>111.78662226666631</v>
      </c>
      <c r="H25" s="113"/>
      <c r="I25" s="113"/>
      <c r="J25" s="113"/>
      <c r="K25" s="178"/>
      <c r="L25" s="178"/>
      <c r="M25" s="178"/>
    </row>
    <row r="26" spans="2:19" x14ac:dyDescent="0.3">
      <c r="B26" s="900"/>
      <c r="C26" s="553"/>
      <c r="D26" s="494" t="s">
        <v>255</v>
      </c>
      <c r="E26" s="586">
        <f t="shared" si="0"/>
        <v>31.59396716666663</v>
      </c>
      <c r="F26" s="586">
        <f t="shared" si="1"/>
        <v>36.69078379999997</v>
      </c>
      <c r="G26" s="586">
        <f t="shared" si="2"/>
        <v>34.019446283333295</v>
      </c>
      <c r="H26" s="113"/>
      <c r="I26" s="113"/>
      <c r="J26" s="113"/>
      <c r="K26" s="178"/>
      <c r="L26" s="178"/>
      <c r="M26" s="178"/>
    </row>
    <row r="27" spans="2:19" ht="17.25" x14ac:dyDescent="0.35">
      <c r="B27" s="901"/>
      <c r="C27" s="554"/>
      <c r="D27" s="60" t="s">
        <v>14</v>
      </c>
      <c r="E27" s="587">
        <f t="shared" si="0"/>
        <v>341.50188794999968</v>
      </c>
      <c r="F27" s="587">
        <f t="shared" si="1"/>
        <v>344.32194689999972</v>
      </c>
      <c r="G27" s="587">
        <f t="shared" si="2"/>
        <v>356.63298763333296</v>
      </c>
      <c r="H27" s="88"/>
      <c r="I27" s="88"/>
      <c r="J27" s="88"/>
      <c r="K27" s="178"/>
      <c r="L27" s="178"/>
      <c r="M27" s="178"/>
    </row>
    <row r="28" spans="2:19" ht="17.25" x14ac:dyDescent="0.35">
      <c r="B28" s="941" t="s">
        <v>184</v>
      </c>
      <c r="C28" s="557"/>
      <c r="D28" s="462" t="s">
        <v>254</v>
      </c>
      <c r="E28" s="588">
        <f>G51-F51</f>
        <v>10.142604433333299</v>
      </c>
      <c r="F28" s="586">
        <f>J51-I51</f>
        <v>8.4260936499999985</v>
      </c>
      <c r="G28" s="586">
        <f>M51-L51</f>
        <v>9.1773903333332996</v>
      </c>
      <c r="H28" s="113"/>
      <c r="I28" s="113"/>
      <c r="J28" s="113"/>
      <c r="K28" s="178"/>
      <c r="L28" s="178"/>
      <c r="M28" s="178"/>
    </row>
    <row r="29" spans="2:19" x14ac:dyDescent="0.3">
      <c r="B29" s="941"/>
      <c r="C29" s="557"/>
      <c r="D29" s="462" t="s">
        <v>230</v>
      </c>
      <c r="E29" s="586">
        <f>G52-F52</f>
        <v>174.57051808333301</v>
      </c>
      <c r="F29" s="586">
        <f>J52-I52</f>
        <v>173.13280894999968</v>
      </c>
      <c r="G29" s="586">
        <f>M52-L52</f>
        <v>161.9294585333333</v>
      </c>
      <c r="H29" s="113"/>
      <c r="I29" s="113"/>
      <c r="J29" s="113"/>
      <c r="K29" s="178"/>
      <c r="L29" s="178"/>
      <c r="M29" s="178"/>
    </row>
    <row r="30" spans="2:19" x14ac:dyDescent="0.3">
      <c r="B30" s="941"/>
      <c r="C30" s="553"/>
      <c r="D30" s="494" t="s">
        <v>12</v>
      </c>
      <c r="E30" s="586">
        <f>G53-F53</f>
        <v>141.5812555666663</v>
      </c>
      <c r="F30" s="586">
        <f>J53-I53</f>
        <v>153.71686991666672</v>
      </c>
      <c r="G30" s="586">
        <f>M53-L53</f>
        <v>162.17952868333299</v>
      </c>
      <c r="H30" s="113"/>
      <c r="I30" s="113"/>
      <c r="J30" s="113"/>
      <c r="K30" s="178"/>
      <c r="L30" s="178"/>
      <c r="M30" s="178"/>
    </row>
    <row r="31" spans="2:19" x14ac:dyDescent="0.3">
      <c r="B31" s="941"/>
      <c r="C31" s="553"/>
      <c r="D31" s="494" t="s">
        <v>255</v>
      </c>
      <c r="E31" s="586">
        <f>G54-F54</f>
        <v>42.581534216666697</v>
      </c>
      <c r="F31" s="586">
        <f>J54-I54</f>
        <v>40.952511733333303</v>
      </c>
      <c r="G31" s="586">
        <f>M54-L54</f>
        <v>53.883906566666603</v>
      </c>
      <c r="H31" s="113"/>
      <c r="I31" s="113"/>
      <c r="J31" s="113"/>
      <c r="K31" s="178"/>
      <c r="L31" s="178"/>
      <c r="M31" s="178"/>
    </row>
    <row r="32" spans="2:19" ht="18" thickBot="1" x14ac:dyDescent="0.4">
      <c r="B32" s="902"/>
      <c r="C32" s="556"/>
      <c r="D32" s="61" t="s">
        <v>14</v>
      </c>
      <c r="E32" s="589">
        <f>G55-F55</f>
        <v>368.87591229999998</v>
      </c>
      <c r="F32" s="589">
        <f>J55-I55</f>
        <v>376.22828425000006</v>
      </c>
      <c r="G32" s="589">
        <f>M55-L55</f>
        <v>387.17028411666695</v>
      </c>
      <c r="H32" s="88"/>
      <c r="I32" s="88"/>
      <c r="J32" s="88"/>
      <c r="K32" s="178"/>
      <c r="L32" s="178"/>
      <c r="M32" s="178"/>
    </row>
    <row r="33" spans="1:26" ht="18" thickTop="1" x14ac:dyDescent="0.35">
      <c r="B33" s="213" t="s">
        <v>165</v>
      </c>
      <c r="C33" s="20"/>
      <c r="D33" s="21"/>
      <c r="E33" s="22"/>
      <c r="F33" s="22"/>
      <c r="G33" s="22"/>
      <c r="H33" s="30"/>
      <c r="I33" s="30"/>
      <c r="J33" s="30"/>
    </row>
    <row r="36" spans="1:26" x14ac:dyDescent="0.3">
      <c r="B36" s="956" t="s">
        <v>44</v>
      </c>
      <c r="C36" s="956"/>
      <c r="D36" s="956"/>
      <c r="E36" s="956"/>
      <c r="F36" s="956"/>
      <c r="G36" s="956"/>
      <c r="H36" s="956"/>
      <c r="I36" s="956"/>
      <c r="J36" s="956"/>
      <c r="K36" s="956"/>
      <c r="L36" s="956"/>
      <c r="M36" s="956"/>
      <c r="N36" s="265"/>
      <c r="O36" s="265"/>
      <c r="P36" s="265"/>
      <c r="Q36" s="265"/>
      <c r="R36" s="265"/>
      <c r="S36" s="265"/>
      <c r="T36" s="265"/>
      <c r="U36" s="265"/>
      <c r="V36" s="265"/>
    </row>
    <row r="37" spans="1:26" ht="33" customHeight="1" x14ac:dyDescent="0.3">
      <c r="B37" s="955" t="s">
        <v>357</v>
      </c>
      <c r="C37" s="955"/>
      <c r="D37" s="955"/>
      <c r="E37" s="955"/>
      <c r="F37" s="955"/>
      <c r="G37" s="955"/>
      <c r="H37" s="955"/>
      <c r="I37" s="955"/>
      <c r="J37" s="955"/>
      <c r="K37" s="955"/>
      <c r="L37" s="955"/>
      <c r="M37" s="955"/>
      <c r="N37" s="53"/>
      <c r="O37" s="53"/>
      <c r="P37" s="53"/>
      <c r="Q37" s="53"/>
      <c r="R37" s="53"/>
      <c r="S37" s="53"/>
      <c r="T37" s="53"/>
      <c r="U37" s="53"/>
      <c r="V37" s="53"/>
    </row>
    <row r="38" spans="1:26" ht="5.45" customHeight="1" thickBot="1" x14ac:dyDescent="0.35">
      <c r="B38" s="23"/>
      <c r="C38" s="23"/>
      <c r="D38" s="23"/>
      <c r="E38" s="23"/>
      <c r="F38" s="23"/>
      <c r="G38" s="23"/>
      <c r="H38" s="23"/>
      <c r="I38" s="23"/>
      <c r="J38" s="23"/>
      <c r="K38" s="23"/>
      <c r="L38" s="23"/>
      <c r="M38" s="23"/>
    </row>
    <row r="39" spans="1:26" x14ac:dyDescent="0.3">
      <c r="B39" s="963" t="s">
        <v>171</v>
      </c>
      <c r="C39" s="24"/>
      <c r="D39" s="881" t="s">
        <v>8</v>
      </c>
      <c r="E39" s="905">
        <v>2016</v>
      </c>
      <c r="F39" s="905"/>
      <c r="G39" s="905"/>
      <c r="H39" s="905">
        <v>2018</v>
      </c>
      <c r="I39" s="905"/>
      <c r="J39" s="905"/>
      <c r="K39" s="905">
        <v>2020</v>
      </c>
      <c r="L39" s="905"/>
      <c r="M39" s="906"/>
      <c r="N39" s="959"/>
      <c r="O39" s="959"/>
      <c r="P39" s="959"/>
      <c r="Q39" s="959"/>
      <c r="R39" s="959"/>
      <c r="S39" s="959"/>
      <c r="T39" s="959"/>
      <c r="U39" s="959"/>
      <c r="V39" s="959"/>
    </row>
    <row r="40" spans="1:26" ht="17.25" thickBot="1" x14ac:dyDescent="0.35">
      <c r="B40" s="964"/>
      <c r="C40" s="25"/>
      <c r="D40" s="883"/>
      <c r="E40" s="561" t="s">
        <v>14</v>
      </c>
      <c r="F40" s="26" t="s">
        <v>15</v>
      </c>
      <c r="G40" s="26" t="s">
        <v>16</v>
      </c>
      <c r="H40" s="561" t="s">
        <v>14</v>
      </c>
      <c r="I40" s="26" t="s">
        <v>15</v>
      </c>
      <c r="J40" s="26" t="s">
        <v>16</v>
      </c>
      <c r="K40" s="26" t="s">
        <v>14</v>
      </c>
      <c r="L40" s="26" t="s">
        <v>15</v>
      </c>
      <c r="M40" s="27" t="s">
        <v>16</v>
      </c>
      <c r="N40" s="494"/>
      <c r="O40" s="494"/>
      <c r="P40" s="494"/>
      <c r="Q40" s="494"/>
      <c r="R40" s="494"/>
      <c r="S40" s="494"/>
      <c r="T40" s="494"/>
      <c r="U40" s="494"/>
      <c r="V40" s="494"/>
    </row>
    <row r="41" spans="1:26" ht="17.25" x14ac:dyDescent="0.35">
      <c r="A41" s="78"/>
      <c r="B41" s="959" t="s">
        <v>14</v>
      </c>
      <c r="C41" s="557"/>
      <c r="D41" s="462" t="s">
        <v>254</v>
      </c>
      <c r="E41" s="575">
        <v>87.192778599999997</v>
      </c>
      <c r="F41" s="576">
        <v>29.9418172666667</v>
      </c>
      <c r="G41" s="576">
        <v>57.250961333333301</v>
      </c>
      <c r="H41" s="575">
        <v>81.677886416666695</v>
      </c>
      <c r="I41" s="576">
        <v>28.036775899999999</v>
      </c>
      <c r="J41" s="576">
        <v>53.6411105166667</v>
      </c>
      <c r="K41" s="575">
        <v>96.2093669333333</v>
      </c>
      <c r="L41" s="576">
        <v>34.420400333333298</v>
      </c>
      <c r="M41" s="576">
        <v>61.788966600000002</v>
      </c>
      <c r="N41" s="641"/>
      <c r="O41" s="641"/>
      <c r="P41" s="641"/>
      <c r="Q41" s="263"/>
      <c r="R41" s="263"/>
      <c r="S41" s="263"/>
      <c r="T41" s="263"/>
      <c r="U41" s="263"/>
      <c r="V41" s="263"/>
      <c r="W41" s="263"/>
      <c r="X41" s="263"/>
      <c r="Y41" s="263"/>
      <c r="Z41" s="30"/>
    </row>
    <row r="42" spans="1:26" ht="17.25" x14ac:dyDescent="0.35">
      <c r="A42" s="78"/>
      <c r="B42" s="897"/>
      <c r="C42" s="553"/>
      <c r="D42" s="462" t="s">
        <v>230</v>
      </c>
      <c r="E42" s="575">
        <v>536.04990618333295</v>
      </c>
      <c r="F42" s="576">
        <v>80.926509033333303</v>
      </c>
      <c r="G42" s="576">
        <v>455.12339714999996</v>
      </c>
      <c r="H42" s="575">
        <v>537.86675579999996</v>
      </c>
      <c r="I42" s="576">
        <v>84.544372499999994</v>
      </c>
      <c r="J42" s="576">
        <v>453.32238330000001</v>
      </c>
      <c r="K42" s="575">
        <v>561.48597248333294</v>
      </c>
      <c r="L42" s="576">
        <v>103.46038540000001</v>
      </c>
      <c r="M42" s="576">
        <v>458.02558708333299</v>
      </c>
      <c r="N42" s="641"/>
      <c r="O42" s="641"/>
      <c r="P42" s="641"/>
      <c r="Q42" s="263"/>
      <c r="R42" s="263"/>
      <c r="S42" s="263"/>
      <c r="T42" s="263"/>
      <c r="U42" s="263"/>
      <c r="V42" s="263"/>
      <c r="W42" s="263"/>
      <c r="X42" s="263"/>
      <c r="Y42" s="263"/>
      <c r="Z42" s="30"/>
    </row>
    <row r="43" spans="1:26" ht="17.25" x14ac:dyDescent="0.35">
      <c r="A43" s="78"/>
      <c r="B43" s="897"/>
      <c r="C43" s="553"/>
      <c r="D43" s="494" t="s">
        <v>12</v>
      </c>
      <c r="E43" s="575">
        <v>327.15409625000001</v>
      </c>
      <c r="F43" s="576">
        <v>46.228914783333302</v>
      </c>
      <c r="G43" s="576">
        <v>280.92518146666697</v>
      </c>
      <c r="H43" s="575">
        <v>351.614000233333</v>
      </c>
      <c r="I43" s="576">
        <v>51.544705016666704</v>
      </c>
      <c r="J43" s="576">
        <v>300.069295216667</v>
      </c>
      <c r="K43" s="575">
        <v>400.446202383333</v>
      </c>
      <c r="L43" s="576">
        <v>63.2400257166667</v>
      </c>
      <c r="M43" s="576">
        <v>337.20617666666698</v>
      </c>
      <c r="N43" s="641"/>
      <c r="O43" s="641"/>
      <c r="P43" s="641"/>
      <c r="Q43" s="263"/>
      <c r="R43" s="263"/>
      <c r="S43" s="263"/>
      <c r="T43" s="263"/>
      <c r="U43" s="263"/>
      <c r="V43" s="263"/>
      <c r="W43" s="263"/>
      <c r="X43" s="263"/>
      <c r="Y43" s="263"/>
      <c r="Z43" s="30"/>
    </row>
    <row r="44" spans="1:26" ht="17.25" x14ac:dyDescent="0.35">
      <c r="A44" s="78"/>
      <c r="B44" s="897"/>
      <c r="C44" s="553"/>
      <c r="D44" s="494" t="s">
        <v>255</v>
      </c>
      <c r="E44" s="575">
        <v>120.207115316667</v>
      </c>
      <c r="F44" s="576">
        <v>23.015806966666698</v>
      </c>
      <c r="G44" s="576">
        <v>97.19130835</v>
      </c>
      <c r="H44" s="575">
        <v>127.050824833333</v>
      </c>
      <c r="I44" s="576">
        <v>24.70376465</v>
      </c>
      <c r="J44" s="576">
        <v>102.347060183333</v>
      </c>
      <c r="K44" s="575">
        <v>150.763199716667</v>
      </c>
      <c r="L44" s="576">
        <v>31.4299234333333</v>
      </c>
      <c r="M44" s="576">
        <v>119.33327628333301</v>
      </c>
      <c r="N44" s="641"/>
      <c r="O44" s="641"/>
      <c r="P44" s="641"/>
      <c r="Q44" s="263"/>
      <c r="R44" s="263"/>
      <c r="S44" s="263"/>
      <c r="T44" s="263"/>
      <c r="U44" s="263"/>
      <c r="V44" s="263"/>
      <c r="W44" s="263"/>
      <c r="X44" s="263"/>
      <c r="Y44" s="263"/>
      <c r="Z44" s="30"/>
    </row>
    <row r="45" spans="1:26" ht="17.25" x14ac:dyDescent="0.35">
      <c r="A45" s="78"/>
      <c r="B45" s="898"/>
      <c r="C45" s="554"/>
      <c r="D45" s="60" t="s">
        <v>14</v>
      </c>
      <c r="E45" s="577">
        <v>1070.60389635</v>
      </c>
      <c r="F45" s="577">
        <v>180.11304805</v>
      </c>
      <c r="G45" s="577">
        <v>890.49084829999993</v>
      </c>
      <c r="H45" s="577">
        <v>1098.20946728333</v>
      </c>
      <c r="I45" s="577">
        <v>188.829618066667</v>
      </c>
      <c r="J45" s="577">
        <v>909.37984921666703</v>
      </c>
      <c r="K45" s="577">
        <v>1208.9047415166699</v>
      </c>
      <c r="L45" s="577">
        <v>232.55073488333301</v>
      </c>
      <c r="M45" s="577">
        <v>976.35400663333292</v>
      </c>
      <c r="N45" s="659"/>
      <c r="O45" s="659"/>
      <c r="P45" s="641"/>
      <c r="Q45" s="263"/>
      <c r="R45" s="263"/>
      <c r="S45" s="263"/>
      <c r="T45" s="263"/>
      <c r="U45" s="263"/>
      <c r="V45" s="263"/>
      <c r="W45" s="263"/>
      <c r="X45" s="263"/>
      <c r="Y45" s="263"/>
      <c r="Z45" s="30"/>
    </row>
    <row r="46" spans="1:26" ht="17.25" x14ac:dyDescent="0.35">
      <c r="A46" s="78"/>
      <c r="B46" s="899" t="s">
        <v>183</v>
      </c>
      <c r="C46" s="557"/>
      <c r="D46" s="462" t="s">
        <v>254</v>
      </c>
      <c r="E46" s="575">
        <v>47.786529066666702</v>
      </c>
      <c r="F46" s="576">
        <v>15.309994716666701</v>
      </c>
      <c r="G46" s="576">
        <v>32.476534350000001</v>
      </c>
      <c r="H46" s="575">
        <v>44.295265266666703</v>
      </c>
      <c r="I46" s="576">
        <v>13.55851215</v>
      </c>
      <c r="J46" s="576">
        <v>30.736753116666701</v>
      </c>
      <c r="K46" s="575">
        <v>52.430416899999997</v>
      </c>
      <c r="L46" s="576">
        <v>17.1196204833333</v>
      </c>
      <c r="M46" s="576">
        <v>35.310796416666705</v>
      </c>
      <c r="N46" s="641"/>
      <c r="O46" s="641"/>
      <c r="P46" s="641"/>
      <c r="Q46" s="263"/>
      <c r="R46" s="263"/>
      <c r="S46" s="263"/>
      <c r="T46" s="263"/>
      <c r="U46" s="263"/>
      <c r="V46" s="263"/>
      <c r="W46" s="263"/>
      <c r="X46" s="263"/>
      <c r="Y46" s="263"/>
      <c r="Z46" s="30"/>
    </row>
    <row r="47" spans="1:26" ht="17.25" x14ac:dyDescent="0.35">
      <c r="A47" s="78"/>
      <c r="B47" s="941"/>
      <c r="C47" s="557"/>
      <c r="D47" s="462" t="s">
        <v>230</v>
      </c>
      <c r="E47" s="575">
        <v>255.77291630000002</v>
      </c>
      <c r="F47" s="576">
        <v>28.073273133333299</v>
      </c>
      <c r="G47" s="576">
        <v>227.69964316666702</v>
      </c>
      <c r="H47" s="575">
        <v>251.53556828333299</v>
      </c>
      <c r="I47" s="576">
        <v>27.945183216666699</v>
      </c>
      <c r="J47" s="576">
        <v>223.59038506666698</v>
      </c>
      <c r="K47" s="575">
        <v>268.97239531666702</v>
      </c>
      <c r="L47" s="576">
        <v>38.168326083333298</v>
      </c>
      <c r="M47" s="576">
        <v>230.804069233333</v>
      </c>
      <c r="N47" s="641"/>
      <c r="O47" s="641"/>
      <c r="P47" s="641"/>
      <c r="Q47" s="263"/>
      <c r="R47" s="263"/>
      <c r="S47" s="263"/>
      <c r="T47" s="263"/>
      <c r="U47" s="263"/>
      <c r="V47" s="263"/>
      <c r="W47" s="263"/>
      <c r="X47" s="263"/>
      <c r="Y47" s="263"/>
      <c r="Z47" s="30"/>
    </row>
    <row r="48" spans="1:26" ht="17.25" x14ac:dyDescent="0.35">
      <c r="A48" s="78"/>
      <c r="B48" s="900"/>
      <c r="C48" s="553"/>
      <c r="D48" s="494" t="s">
        <v>12</v>
      </c>
      <c r="E48" s="575">
        <v>122.31584875</v>
      </c>
      <c r="F48" s="576">
        <v>14.6004188166667</v>
      </c>
      <c r="G48" s="576">
        <v>107.715429933333</v>
      </c>
      <c r="H48" s="575">
        <v>125.84852735</v>
      </c>
      <c r="I48" s="576">
        <v>15.520403533333299</v>
      </c>
      <c r="J48" s="576">
        <v>110.328123816667</v>
      </c>
      <c r="K48" s="575">
        <v>155.21198180000002</v>
      </c>
      <c r="L48" s="576">
        <v>21.7126797666667</v>
      </c>
      <c r="M48" s="576">
        <v>133.49930203333301</v>
      </c>
      <c r="N48" s="641"/>
      <c r="O48" s="641"/>
      <c r="P48" s="641"/>
      <c r="Q48" s="263"/>
      <c r="R48" s="263"/>
      <c r="S48" s="263"/>
      <c r="T48" s="263"/>
      <c r="U48" s="263"/>
      <c r="V48" s="263"/>
      <c r="W48" s="263"/>
      <c r="X48" s="263"/>
      <c r="Y48" s="263"/>
      <c r="Z48" s="30"/>
    </row>
    <row r="49" spans="1:26" ht="17.25" x14ac:dyDescent="0.35">
      <c r="A49" s="78"/>
      <c r="B49" s="900"/>
      <c r="C49" s="553"/>
      <c r="D49" s="494" t="s">
        <v>255</v>
      </c>
      <c r="E49" s="575">
        <v>48.541563500000002</v>
      </c>
      <c r="F49" s="576">
        <v>8.4737981666666702</v>
      </c>
      <c r="G49" s="576">
        <v>40.067765333333298</v>
      </c>
      <c r="H49" s="575">
        <v>56.144754866666695</v>
      </c>
      <c r="I49" s="576">
        <v>9.7269855333333286</v>
      </c>
      <c r="J49" s="576">
        <v>46.417769333333297</v>
      </c>
      <c r="K49" s="575">
        <v>54.092075716666699</v>
      </c>
      <c r="L49" s="576">
        <v>10.0363147166667</v>
      </c>
      <c r="M49" s="576">
        <v>44.055760999999997</v>
      </c>
      <c r="N49" s="641"/>
      <c r="O49" s="641"/>
      <c r="P49" s="641"/>
      <c r="Q49" s="263"/>
      <c r="R49" s="263"/>
      <c r="S49" s="263"/>
      <c r="T49" s="263"/>
      <c r="U49" s="263"/>
      <c r="V49" s="263"/>
      <c r="W49" s="263"/>
      <c r="X49" s="263"/>
      <c r="Y49" s="263"/>
      <c r="Z49" s="30"/>
    </row>
    <row r="50" spans="1:26" ht="17.25" x14ac:dyDescent="0.35">
      <c r="A50" s="78"/>
      <c r="B50" s="901"/>
      <c r="C50" s="554"/>
      <c r="D50" s="60" t="s">
        <v>14</v>
      </c>
      <c r="E50" s="577">
        <v>474.41685761666696</v>
      </c>
      <c r="F50" s="577">
        <v>66.457484833333297</v>
      </c>
      <c r="G50" s="577">
        <v>407.95937278333298</v>
      </c>
      <c r="H50" s="577">
        <v>477.82411576666703</v>
      </c>
      <c r="I50" s="577">
        <v>66.751084433333304</v>
      </c>
      <c r="J50" s="577">
        <v>411.07303133333301</v>
      </c>
      <c r="K50" s="577">
        <v>530.70686973333295</v>
      </c>
      <c r="L50" s="577">
        <v>87.036941049999996</v>
      </c>
      <c r="M50" s="577">
        <v>443.66992868333296</v>
      </c>
      <c r="N50" s="659"/>
      <c r="O50" s="659"/>
      <c r="P50" s="641"/>
      <c r="Q50" s="263"/>
      <c r="R50" s="263"/>
      <c r="S50" s="263"/>
      <c r="T50" s="263"/>
      <c r="U50" s="263"/>
      <c r="V50" s="263"/>
      <c r="W50" s="263"/>
      <c r="X50" s="263"/>
      <c r="Y50" s="263"/>
      <c r="Z50" s="30"/>
    </row>
    <row r="51" spans="1:26" ht="17.25" x14ac:dyDescent="0.35">
      <c r="A51" s="78"/>
      <c r="B51" s="899" t="s">
        <v>184</v>
      </c>
      <c r="C51" s="557"/>
      <c r="D51" s="462" t="s">
        <v>254</v>
      </c>
      <c r="E51" s="575">
        <v>39.406249533333302</v>
      </c>
      <c r="F51" s="576">
        <v>14.631822550000001</v>
      </c>
      <c r="G51" s="576">
        <v>24.774426983333299</v>
      </c>
      <c r="H51" s="575">
        <v>37.382621149999999</v>
      </c>
      <c r="I51" s="576">
        <v>14.47826375</v>
      </c>
      <c r="J51" s="576">
        <v>22.904357399999999</v>
      </c>
      <c r="K51" s="575">
        <v>43.778950033333302</v>
      </c>
      <c r="L51" s="576">
        <v>17.300779850000001</v>
      </c>
      <c r="M51" s="576">
        <v>26.478170183333301</v>
      </c>
      <c r="N51" s="641"/>
      <c r="O51" s="641"/>
      <c r="P51" s="641"/>
      <c r="Q51" s="263"/>
      <c r="R51" s="263"/>
      <c r="S51" s="263"/>
      <c r="T51" s="263"/>
      <c r="U51" s="263"/>
      <c r="V51" s="263"/>
      <c r="W51" s="263"/>
      <c r="X51" s="263"/>
      <c r="Y51" s="263"/>
      <c r="Z51" s="30"/>
    </row>
    <row r="52" spans="1:26" ht="17.25" x14ac:dyDescent="0.35">
      <c r="A52" s="78"/>
      <c r="B52" s="941"/>
      <c r="C52" s="557"/>
      <c r="D52" s="462" t="s">
        <v>230</v>
      </c>
      <c r="E52" s="575">
        <v>280.27698988333304</v>
      </c>
      <c r="F52" s="576">
        <v>52.853235900000001</v>
      </c>
      <c r="G52" s="576">
        <v>227.423753983333</v>
      </c>
      <c r="H52" s="575">
        <v>286.331187516667</v>
      </c>
      <c r="I52" s="576">
        <v>56.599189283333303</v>
      </c>
      <c r="J52" s="576">
        <v>229.731998233333</v>
      </c>
      <c r="K52" s="575">
        <v>292.51357716666701</v>
      </c>
      <c r="L52" s="576">
        <v>65.292059316666695</v>
      </c>
      <c r="M52" s="576">
        <v>227.22151785</v>
      </c>
      <c r="N52" s="641"/>
      <c r="O52" s="641"/>
      <c r="P52" s="641"/>
      <c r="Q52" s="263"/>
      <c r="R52" s="263"/>
      <c r="S52" s="263"/>
      <c r="T52" s="263"/>
      <c r="U52" s="263"/>
      <c r="V52" s="263"/>
      <c r="W52" s="263"/>
      <c r="X52" s="263"/>
      <c r="Y52" s="263"/>
      <c r="Z52" s="30"/>
    </row>
    <row r="53" spans="1:26" ht="17.25" x14ac:dyDescent="0.35">
      <c r="A53" s="78"/>
      <c r="B53" s="941"/>
      <c r="C53" s="557"/>
      <c r="D53" s="494" t="s">
        <v>12</v>
      </c>
      <c r="E53" s="575">
        <v>204.83824749999999</v>
      </c>
      <c r="F53" s="576">
        <v>31.628495966666698</v>
      </c>
      <c r="G53" s="576">
        <v>173.20975153333299</v>
      </c>
      <c r="H53" s="575">
        <v>225.76547288333299</v>
      </c>
      <c r="I53" s="576">
        <v>36.024301483333296</v>
      </c>
      <c r="J53" s="576">
        <v>189.74117140000001</v>
      </c>
      <c r="K53" s="575">
        <v>245.23422058333298</v>
      </c>
      <c r="L53" s="576">
        <v>41.527345950000004</v>
      </c>
      <c r="M53" s="576">
        <v>203.706874633333</v>
      </c>
      <c r="N53" s="641"/>
      <c r="O53" s="641"/>
      <c r="P53" s="641"/>
      <c r="Q53" s="263"/>
      <c r="R53" s="263"/>
      <c r="S53" s="263"/>
      <c r="T53" s="263"/>
      <c r="U53" s="263"/>
      <c r="V53" s="263"/>
      <c r="W53" s="263"/>
      <c r="X53" s="263"/>
      <c r="Y53" s="263"/>
      <c r="Z53" s="30"/>
    </row>
    <row r="54" spans="1:26" ht="17.25" x14ac:dyDescent="0.35">
      <c r="A54" s="78"/>
      <c r="B54" s="941"/>
      <c r="C54" s="557"/>
      <c r="D54" s="494" t="s">
        <v>255</v>
      </c>
      <c r="E54" s="575">
        <v>71.665551816666706</v>
      </c>
      <c r="F54" s="576">
        <v>14.542008800000001</v>
      </c>
      <c r="G54" s="576">
        <v>57.123543016666702</v>
      </c>
      <c r="H54" s="575">
        <v>70.906069966666692</v>
      </c>
      <c r="I54" s="576">
        <v>14.9767791166667</v>
      </c>
      <c r="J54" s="576">
        <v>55.929290850000001</v>
      </c>
      <c r="K54" s="575">
        <v>96.671124000000006</v>
      </c>
      <c r="L54" s="576">
        <v>21.393608716666698</v>
      </c>
      <c r="M54" s="576">
        <v>75.277515283333301</v>
      </c>
      <c r="N54" s="641"/>
      <c r="O54" s="641"/>
      <c r="P54" s="641"/>
      <c r="Q54" s="263"/>
      <c r="R54" s="263"/>
      <c r="S54" s="263"/>
      <c r="T54" s="263"/>
      <c r="U54" s="263"/>
      <c r="V54" s="263"/>
      <c r="W54" s="263"/>
      <c r="X54" s="263"/>
      <c r="Y54" s="263"/>
      <c r="Z54" s="30"/>
    </row>
    <row r="55" spans="1:26" ht="18" thickBot="1" x14ac:dyDescent="0.4">
      <c r="A55" s="78"/>
      <c r="B55" s="902"/>
      <c r="C55" s="556"/>
      <c r="D55" s="61" t="s">
        <v>14</v>
      </c>
      <c r="E55" s="581">
        <v>596.187038733333</v>
      </c>
      <c r="F55" s="581">
        <v>113.65556321666699</v>
      </c>
      <c r="G55" s="581">
        <v>482.531475516667</v>
      </c>
      <c r="H55" s="581">
        <v>620.38535151666701</v>
      </c>
      <c r="I55" s="581">
        <v>122.078533633333</v>
      </c>
      <c r="J55" s="581">
        <v>498.30681788333305</v>
      </c>
      <c r="K55" s="581">
        <v>678.19787178333297</v>
      </c>
      <c r="L55" s="581">
        <v>145.51379383333298</v>
      </c>
      <c r="M55" s="581">
        <v>532.68407794999996</v>
      </c>
      <c r="N55" s="659"/>
      <c r="O55" s="659"/>
      <c r="P55" s="641"/>
      <c r="Q55" s="263"/>
      <c r="R55" s="263"/>
      <c r="S55" s="263"/>
      <c r="T55" s="263"/>
      <c r="U55" s="263"/>
      <c r="V55" s="263"/>
      <c r="W55" s="263"/>
      <c r="X55" s="263"/>
      <c r="Y55" s="263"/>
      <c r="Z55" s="30"/>
    </row>
    <row r="56" spans="1:26" ht="18" thickTop="1" x14ac:dyDescent="0.35">
      <c r="B56" s="213" t="s">
        <v>165</v>
      </c>
      <c r="C56" s="20"/>
      <c r="D56" s="21"/>
      <c r="E56" s="21"/>
      <c r="F56" s="22"/>
      <c r="G56" s="22"/>
      <c r="H56" s="22"/>
      <c r="I56" s="22"/>
    </row>
    <row r="57" spans="1:26" x14ac:dyDescent="0.3">
      <c r="G57" s="718">
        <f>AVERAGE(F46:G46)</f>
        <v>23.893264533333351</v>
      </c>
      <c r="H57" s="718">
        <f>AVERAGE(F51:G51)</f>
        <v>19.703124766666651</v>
      </c>
      <c r="I57" s="613"/>
      <c r="J57" s="718">
        <f>AVERAGE(I46:J46)</f>
        <v>22.147632633333352</v>
      </c>
      <c r="K57" s="718">
        <f>AVERAGE(I51:J51)</f>
        <v>18.691310574999999</v>
      </c>
      <c r="L57" s="613"/>
      <c r="M57" s="718">
        <f>AVERAGE(L46:M46)</f>
        <v>26.215208450000002</v>
      </c>
      <c r="N57" s="718">
        <f>AVERAGE(L51:M51)</f>
        <v>21.889475016666651</v>
      </c>
      <c r="O57" s="619"/>
      <c r="P57" s="619"/>
      <c r="Q57" s="55"/>
      <c r="R57" s="55"/>
      <c r="S57" s="55"/>
    </row>
    <row r="58" spans="1:26" x14ac:dyDescent="0.3">
      <c r="E58" s="365"/>
      <c r="G58" s="718">
        <f>AVERAGE(F47:G47)</f>
        <v>127.88645815000015</v>
      </c>
      <c r="H58" s="718">
        <f>AVERAGE(F52:G52)</f>
        <v>140.13849494166649</v>
      </c>
      <c r="I58" s="613"/>
      <c r="J58" s="718">
        <f>AVERAGE(I47:J47)</f>
        <v>125.76778414166684</v>
      </c>
      <c r="K58" s="718">
        <f>AVERAGE(I52:J52)</f>
        <v>143.16559375833316</v>
      </c>
      <c r="L58" s="613"/>
      <c r="M58" s="718">
        <f>AVERAGE(L47:M47)</f>
        <v>134.48619765833314</v>
      </c>
      <c r="N58" s="718">
        <f>AVERAGE(L52:M52)</f>
        <v>146.25678858333333</v>
      </c>
      <c r="O58" s="619"/>
      <c r="P58" s="619"/>
    </row>
    <row r="59" spans="1:26" x14ac:dyDescent="0.3">
      <c r="G59" s="718">
        <f>AVERAGE(F48:G48)</f>
        <v>61.157924374999851</v>
      </c>
      <c r="H59" s="718">
        <f>AVERAGE(F53:G53)</f>
        <v>102.41912374999984</v>
      </c>
      <c r="I59" s="613"/>
      <c r="J59" s="718">
        <f>AVERAGE(I48:J48)</f>
        <v>62.924263675000148</v>
      </c>
      <c r="K59" s="718">
        <f>AVERAGE(I53:J53)</f>
        <v>112.88273644166665</v>
      </c>
      <c r="L59" s="613"/>
      <c r="M59" s="718">
        <f>AVERAGE(L48:M48)</f>
        <v>77.605990899999853</v>
      </c>
      <c r="N59" s="718">
        <f>AVERAGE(L53:M53)</f>
        <v>122.61711029166651</v>
      </c>
      <c r="O59" s="619"/>
      <c r="P59" s="619"/>
    </row>
    <row r="60" spans="1:26" x14ac:dyDescent="0.3">
      <c r="G60" s="718">
        <f>AVERAGE(F49:G49)</f>
        <v>24.270781749999983</v>
      </c>
      <c r="H60" s="718">
        <f>AVERAGE(F54:G54)</f>
        <v>35.832775908333353</v>
      </c>
      <c r="I60" s="613"/>
      <c r="J60" s="718">
        <f>AVERAGE(I49:J49)</f>
        <v>28.072377433333312</v>
      </c>
      <c r="K60" s="718">
        <f>AVERAGE(I54:J54)</f>
        <v>35.453034983333353</v>
      </c>
      <c r="L60" s="613"/>
      <c r="M60" s="718">
        <f>AVERAGE(L49:M49)</f>
        <v>27.046037858333349</v>
      </c>
      <c r="N60" s="718">
        <f>AVERAGE(L54:M54)</f>
        <v>48.335561999999996</v>
      </c>
      <c r="O60" s="619"/>
      <c r="P60" s="619"/>
    </row>
    <row r="61" spans="1:26" x14ac:dyDescent="0.3">
      <c r="G61" s="718">
        <f>AVERAGE(F50:G50)</f>
        <v>237.20842880833314</v>
      </c>
      <c r="H61" s="718">
        <f>AVERAGE(F55:G55)</f>
        <v>298.09351936666701</v>
      </c>
      <c r="I61" s="613"/>
      <c r="J61" s="718">
        <f>AVERAGE(I50:J50)</f>
        <v>238.91205788333315</v>
      </c>
      <c r="K61" s="718">
        <f>AVERAGE(I55:J55)</f>
        <v>310.19267575833305</v>
      </c>
      <c r="L61" s="613"/>
      <c r="M61" s="718">
        <f>AVERAGE(L50:M50)</f>
        <v>265.35343486666648</v>
      </c>
      <c r="N61" s="718">
        <f>AVERAGE(L55:M55)</f>
        <v>339.09893589166649</v>
      </c>
      <c r="O61" s="619"/>
      <c r="P61" s="619"/>
    </row>
    <row r="62" spans="1:26" x14ac:dyDescent="0.3">
      <c r="G62" s="619"/>
      <c r="H62" s="643"/>
      <c r="I62" s="643"/>
      <c r="J62" s="619"/>
      <c r="K62" s="643"/>
      <c r="L62" s="643"/>
      <c r="M62" s="619"/>
      <c r="N62" s="619"/>
      <c r="O62" s="619"/>
      <c r="P62" s="619"/>
    </row>
    <row r="63" spans="1:26" x14ac:dyDescent="0.3">
      <c r="G63" s="613"/>
      <c r="H63" s="214"/>
      <c r="I63" s="214"/>
      <c r="J63" s="613"/>
      <c r="K63" s="214"/>
      <c r="L63" s="214"/>
      <c r="M63" s="613"/>
      <c r="N63" s="613"/>
      <c r="O63" s="613"/>
      <c r="P63" s="613"/>
      <c r="Q63" s="136"/>
      <c r="R63" s="136"/>
      <c r="S63" s="136"/>
      <c r="T63" s="136"/>
      <c r="U63" s="136"/>
      <c r="V63" s="136"/>
    </row>
    <row r="64" spans="1:26" x14ac:dyDescent="0.3">
      <c r="G64" s="613"/>
      <c r="H64" s="965" t="s">
        <v>186</v>
      </c>
      <c r="I64" s="871">
        <v>2016</v>
      </c>
      <c r="J64" s="721" t="s">
        <v>254</v>
      </c>
      <c r="K64" s="214"/>
      <c r="L64" s="214"/>
      <c r="M64" s="613"/>
      <c r="N64" s="613"/>
      <c r="O64" s="613"/>
      <c r="P64" s="613"/>
      <c r="Q64" s="136"/>
      <c r="R64" s="136"/>
      <c r="S64" s="136"/>
      <c r="T64" s="136"/>
      <c r="U64" s="136"/>
      <c r="V64" s="136"/>
    </row>
    <row r="65" spans="6:22" x14ac:dyDescent="0.3">
      <c r="F65" s="136" t="e">
        <f>(TD8_D!$G$46:$G$50,TD8_D!$J$46:$J$50,TD8_D!$M$46:$M$50,TD8_D!$G$51:$G$55,TD8_D!$J$51:$J$55,TD8_D!$M$51:$M$55)</f>
        <v>#VALUE!</v>
      </c>
      <c r="G65" s="613"/>
      <c r="H65" s="965"/>
      <c r="I65" s="871"/>
      <c r="J65" s="721" t="s">
        <v>230</v>
      </c>
      <c r="K65" s="871"/>
      <c r="L65" s="613"/>
      <c r="M65" s="613"/>
      <c r="N65" s="613" t="s">
        <v>146</v>
      </c>
      <c r="O65" s="613" t="s">
        <v>359</v>
      </c>
      <c r="P65" s="613"/>
      <c r="Q65" s="136"/>
      <c r="R65" s="136"/>
      <c r="S65" s="136"/>
      <c r="T65" s="136"/>
      <c r="U65" s="136"/>
      <c r="V65" s="136"/>
    </row>
    <row r="66" spans="6:22" x14ac:dyDescent="0.3">
      <c r="F66" s="136"/>
      <c r="G66" s="613"/>
      <c r="H66" s="965"/>
      <c r="I66" s="871"/>
      <c r="J66" s="210" t="s">
        <v>12</v>
      </c>
      <c r="K66" s="871"/>
      <c r="L66" s="613"/>
      <c r="M66" s="613"/>
      <c r="N66" s="613" t="s">
        <v>257</v>
      </c>
      <c r="O66" s="613" t="s">
        <v>360</v>
      </c>
      <c r="P66" s="613"/>
      <c r="Q66" s="136"/>
      <c r="R66" s="136"/>
      <c r="S66" s="136"/>
      <c r="T66" s="136"/>
      <c r="U66" s="136"/>
      <c r="V66" s="136"/>
    </row>
    <row r="67" spans="6:22" x14ac:dyDescent="0.3">
      <c r="F67" s="136" t="e">
        <f>(TD8_D!$F$46:$F$50,TD8_D!$I$46:$I$50,TD8_D!$L$46:$L$50,TD8_D!$F$51:$F$55,TD8_D!$I$51:$I$55,TD8_D!$L$52:$L$56)</f>
        <v>#VALUE!</v>
      </c>
      <c r="G67" s="613"/>
      <c r="H67" s="965"/>
      <c r="I67" s="871"/>
      <c r="J67" s="210" t="s">
        <v>255</v>
      </c>
      <c r="K67" s="871"/>
      <c r="L67" s="613"/>
      <c r="M67" s="613"/>
      <c r="N67" s="613" t="s">
        <v>362</v>
      </c>
      <c r="O67" s="613" t="s">
        <v>361</v>
      </c>
      <c r="P67" s="613"/>
      <c r="Q67" s="136"/>
      <c r="R67" s="136"/>
      <c r="S67" s="136"/>
      <c r="T67" s="136"/>
      <c r="U67" s="136"/>
      <c r="V67" s="136"/>
    </row>
    <row r="68" spans="6:22" x14ac:dyDescent="0.3">
      <c r="G68" s="613"/>
      <c r="H68" s="965"/>
      <c r="I68" s="871"/>
      <c r="J68" s="210" t="s">
        <v>14</v>
      </c>
      <c r="K68" s="871"/>
      <c r="L68" s="613"/>
      <c r="M68" s="613"/>
      <c r="N68" s="613"/>
      <c r="O68" s="613"/>
      <c r="P68" s="613"/>
      <c r="Q68" s="136"/>
      <c r="R68" s="136"/>
      <c r="S68" s="136"/>
      <c r="T68" s="136"/>
      <c r="U68" s="136"/>
      <c r="V68" s="136"/>
    </row>
    <row r="69" spans="6:22" x14ac:dyDescent="0.3">
      <c r="G69" s="613"/>
      <c r="H69" s="965"/>
      <c r="I69" s="871">
        <v>2018</v>
      </c>
      <c r="J69" s="721" t="s">
        <v>254</v>
      </c>
      <c r="K69" s="871"/>
      <c r="L69" s="613"/>
      <c r="M69" s="613"/>
      <c r="N69" s="613"/>
      <c r="O69" s="613"/>
      <c r="P69" s="613"/>
      <c r="Q69" s="136"/>
      <c r="R69" s="136"/>
      <c r="S69" s="136"/>
      <c r="T69" s="136"/>
      <c r="U69" s="136"/>
      <c r="V69" s="136"/>
    </row>
    <row r="70" spans="6:22" x14ac:dyDescent="0.3">
      <c r="G70" s="613"/>
      <c r="H70" s="965"/>
      <c r="I70" s="871"/>
      <c r="J70" s="721" t="s">
        <v>230</v>
      </c>
      <c r="K70" s="871"/>
      <c r="L70" s="613"/>
      <c r="M70" s="613"/>
      <c r="N70" s="613"/>
      <c r="O70" s="613"/>
      <c r="P70" s="613"/>
      <c r="Q70" s="136"/>
      <c r="R70" s="136"/>
      <c r="S70" s="136"/>
      <c r="T70" s="136"/>
      <c r="U70" s="136"/>
      <c r="V70" s="136"/>
    </row>
    <row r="71" spans="6:22" x14ac:dyDescent="0.3">
      <c r="G71" s="613"/>
      <c r="H71" s="965"/>
      <c r="I71" s="871"/>
      <c r="J71" s="210" t="s">
        <v>12</v>
      </c>
      <c r="K71" s="613"/>
      <c r="L71" s="613"/>
      <c r="M71" s="613"/>
      <c r="N71" s="613"/>
      <c r="O71" s="613"/>
      <c r="P71" s="613"/>
      <c r="Q71" s="136"/>
      <c r="R71" s="136"/>
      <c r="S71" s="136"/>
      <c r="T71" s="136"/>
      <c r="U71" s="136"/>
      <c r="V71" s="136"/>
    </row>
    <row r="72" spans="6:22" x14ac:dyDescent="0.3">
      <c r="G72" s="613"/>
      <c r="H72" s="965"/>
      <c r="I72" s="871"/>
      <c r="J72" s="210" t="s">
        <v>255</v>
      </c>
      <c r="K72" s="871">
        <v>2016</v>
      </c>
      <c r="L72" s="871"/>
      <c r="M72" s="871">
        <v>2018</v>
      </c>
      <c r="N72" s="871"/>
      <c r="O72" s="871">
        <v>2020</v>
      </c>
      <c r="P72" s="871"/>
      <c r="Q72" s="136"/>
      <c r="R72" s="136"/>
      <c r="S72" s="136"/>
      <c r="T72" s="136"/>
      <c r="U72" s="136"/>
      <c r="V72" s="136"/>
    </row>
    <row r="73" spans="6:22" x14ac:dyDescent="0.3">
      <c r="G73" s="613"/>
      <c r="H73" s="965"/>
      <c r="I73" s="871"/>
      <c r="J73" s="210" t="s">
        <v>14</v>
      </c>
      <c r="K73" s="613" t="s">
        <v>186</v>
      </c>
      <c r="L73" s="613" t="s">
        <v>184</v>
      </c>
      <c r="M73" s="613" t="s">
        <v>186</v>
      </c>
      <c r="N73" s="613" t="s">
        <v>184</v>
      </c>
      <c r="O73" s="613" t="s">
        <v>186</v>
      </c>
      <c r="P73" s="613" t="s">
        <v>184</v>
      </c>
      <c r="Q73" s="136"/>
      <c r="R73" s="136"/>
      <c r="S73" s="136"/>
      <c r="T73" s="136"/>
      <c r="U73" s="136"/>
      <c r="V73" s="136"/>
    </row>
    <row r="74" spans="6:22" x14ac:dyDescent="0.3">
      <c r="G74" s="613"/>
      <c r="H74" s="965"/>
      <c r="I74" s="871">
        <v>2020</v>
      </c>
      <c r="J74" s="721" t="s">
        <v>254</v>
      </c>
      <c r="K74" s="613"/>
      <c r="L74" s="613"/>
      <c r="M74" s="613"/>
      <c r="N74" s="613"/>
      <c r="O74" s="613"/>
      <c r="P74" s="613"/>
      <c r="Q74" s="136"/>
      <c r="R74" s="136"/>
      <c r="S74" s="136"/>
      <c r="T74" s="136"/>
      <c r="U74" s="136"/>
      <c r="V74" s="136"/>
    </row>
    <row r="75" spans="6:22" x14ac:dyDescent="0.3">
      <c r="G75" s="613"/>
      <c r="H75" s="965"/>
      <c r="I75" s="871"/>
      <c r="J75" s="721" t="s">
        <v>230</v>
      </c>
      <c r="K75" s="613"/>
      <c r="L75" s="613"/>
      <c r="M75" s="613"/>
      <c r="N75" s="613"/>
      <c r="O75" s="613"/>
      <c r="P75" s="613"/>
      <c r="Q75" s="136"/>
      <c r="R75" s="136"/>
      <c r="S75" s="136"/>
      <c r="T75" s="136"/>
      <c r="U75" s="136"/>
      <c r="V75" s="136"/>
    </row>
    <row r="76" spans="6:22" x14ac:dyDescent="0.3">
      <c r="G76" s="613"/>
      <c r="H76" s="965"/>
      <c r="I76" s="871"/>
      <c r="J76" s="210" t="s">
        <v>12</v>
      </c>
      <c r="K76" s="613"/>
      <c r="L76" s="613"/>
      <c r="M76" s="613"/>
      <c r="N76" s="613"/>
      <c r="O76" s="613"/>
      <c r="P76" s="613"/>
      <c r="Q76" s="136"/>
      <c r="R76" s="136"/>
      <c r="S76" s="136"/>
      <c r="T76" s="136"/>
      <c r="U76" s="136"/>
      <c r="V76" s="136"/>
    </row>
    <row r="77" spans="6:22" x14ac:dyDescent="0.3">
      <c r="G77" s="613"/>
      <c r="H77" s="965"/>
      <c r="I77" s="871"/>
      <c r="J77" s="210" t="s">
        <v>255</v>
      </c>
      <c r="K77" s="613"/>
      <c r="L77" s="613"/>
      <c r="M77" s="613"/>
      <c r="N77" s="613"/>
      <c r="O77" s="613"/>
      <c r="P77" s="613"/>
      <c r="Q77" s="136"/>
      <c r="R77" s="136"/>
      <c r="S77" s="136"/>
      <c r="T77" s="136"/>
      <c r="U77" s="136"/>
      <c r="V77" s="136"/>
    </row>
    <row r="78" spans="6:22" x14ac:dyDescent="0.3">
      <c r="G78" s="613"/>
      <c r="H78" s="965"/>
      <c r="I78" s="871"/>
      <c r="J78" s="210" t="s">
        <v>14</v>
      </c>
      <c r="K78" s="613"/>
      <c r="L78" s="613"/>
      <c r="M78" s="613"/>
      <c r="N78" s="613"/>
      <c r="O78" s="613"/>
      <c r="P78" s="613"/>
      <c r="Q78" s="136"/>
      <c r="R78" s="136"/>
      <c r="S78" s="136"/>
      <c r="T78" s="136"/>
      <c r="U78" s="136"/>
      <c r="V78" s="136"/>
    </row>
    <row r="79" spans="6:22" x14ac:dyDescent="0.3">
      <c r="G79" s="613"/>
      <c r="H79" s="965" t="s">
        <v>184</v>
      </c>
      <c r="I79" s="871">
        <v>2016</v>
      </c>
      <c r="J79" s="721" t="s">
        <v>254</v>
      </c>
      <c r="K79" s="613"/>
      <c r="L79" s="613"/>
      <c r="M79" s="613"/>
      <c r="N79" s="613"/>
      <c r="O79" s="613"/>
      <c r="P79" s="613"/>
      <c r="Q79" s="136"/>
      <c r="R79" s="136"/>
      <c r="S79" s="136"/>
      <c r="T79" s="136"/>
      <c r="U79" s="136"/>
      <c r="V79" s="136"/>
    </row>
    <row r="80" spans="6:22" x14ac:dyDescent="0.3">
      <c r="G80" s="613"/>
      <c r="H80" s="965"/>
      <c r="I80" s="871"/>
      <c r="J80" s="721" t="s">
        <v>230</v>
      </c>
      <c r="K80" s="613"/>
      <c r="L80" s="613"/>
      <c r="M80" s="613"/>
      <c r="N80" s="613"/>
      <c r="O80" s="613"/>
      <c r="P80" s="613"/>
      <c r="Q80" s="136"/>
      <c r="R80" s="136"/>
      <c r="S80" s="136"/>
      <c r="T80" s="136"/>
      <c r="U80" s="136"/>
      <c r="V80" s="136"/>
    </row>
    <row r="81" spans="7:22" x14ac:dyDescent="0.3">
      <c r="G81" s="613"/>
      <c r="H81" s="965"/>
      <c r="I81" s="871"/>
      <c r="J81" s="210" t="s">
        <v>12</v>
      </c>
      <c r="K81" s="613"/>
      <c r="L81" s="613"/>
      <c r="M81" s="613"/>
      <c r="N81" s="613" t="e">
        <f>(TD7_D!$G$50,TD7_D!$G$55,TD7_D!$J$50,TD7_D!$J$55,TD7_D!$M$50,TD7_D!$M$55)</f>
        <v>#VALUE!</v>
      </c>
      <c r="O81" s="613"/>
      <c r="P81" s="613"/>
      <c r="Q81" s="136"/>
      <c r="R81" s="136"/>
      <c r="S81" s="136"/>
      <c r="T81" s="136"/>
      <c r="U81" s="136"/>
      <c r="V81" s="136"/>
    </row>
    <row r="82" spans="7:22" x14ac:dyDescent="0.3">
      <c r="G82" s="613"/>
      <c r="H82" s="965"/>
      <c r="I82" s="871"/>
      <c r="J82" s="210" t="s">
        <v>255</v>
      </c>
      <c r="K82" s="613"/>
      <c r="L82" s="613"/>
      <c r="M82" s="613"/>
      <c r="N82" s="613"/>
      <c r="O82" s="613"/>
      <c r="P82" s="613"/>
      <c r="Q82" s="136"/>
      <c r="R82" s="136"/>
      <c r="S82" s="136"/>
      <c r="T82" s="136"/>
      <c r="U82" s="136"/>
      <c r="V82" s="136"/>
    </row>
    <row r="83" spans="7:22" x14ac:dyDescent="0.3">
      <c r="G83" s="613"/>
      <c r="H83" s="965"/>
      <c r="I83" s="871"/>
      <c r="J83" s="210" t="s">
        <v>14</v>
      </c>
      <c r="K83" s="613"/>
      <c r="L83" s="613"/>
      <c r="M83" s="613"/>
      <c r="N83" s="613"/>
      <c r="O83" s="613"/>
      <c r="P83" s="613"/>
      <c r="Q83" s="136"/>
      <c r="R83" s="136"/>
      <c r="S83" s="136"/>
      <c r="T83" s="136"/>
      <c r="U83" s="136"/>
      <c r="V83" s="136"/>
    </row>
    <row r="84" spans="7:22" x14ac:dyDescent="0.3">
      <c r="G84" s="136"/>
      <c r="H84" s="965"/>
      <c r="I84" s="871">
        <v>2018</v>
      </c>
      <c r="J84" s="721" t="s">
        <v>254</v>
      </c>
      <c r="K84" s="136"/>
      <c r="L84" s="136"/>
      <c r="M84" s="136"/>
      <c r="N84" s="136"/>
      <c r="O84" s="136"/>
      <c r="P84" s="136"/>
      <c r="Q84" s="136"/>
      <c r="R84" s="136"/>
      <c r="S84" s="136"/>
      <c r="T84" s="136"/>
      <c r="U84" s="136"/>
      <c r="V84" s="136"/>
    </row>
    <row r="85" spans="7:22" x14ac:dyDescent="0.3">
      <c r="G85" s="136"/>
      <c r="H85" s="965"/>
      <c r="I85" s="871"/>
      <c r="J85" s="721" t="s">
        <v>230</v>
      </c>
      <c r="K85" s="136"/>
      <c r="L85" s="136"/>
      <c r="M85" s="136"/>
      <c r="N85" s="136"/>
      <c r="O85" s="136"/>
      <c r="P85" s="136"/>
      <c r="Q85" s="136"/>
      <c r="R85" s="136"/>
      <c r="S85" s="136"/>
      <c r="T85" s="136"/>
      <c r="U85" s="136"/>
      <c r="V85" s="136"/>
    </row>
    <row r="86" spans="7:22" x14ac:dyDescent="0.3">
      <c r="G86" s="136"/>
      <c r="H86" s="965"/>
      <c r="I86" s="871"/>
      <c r="J86" s="210" t="s">
        <v>12</v>
      </c>
      <c r="K86" s="136"/>
      <c r="L86" s="136"/>
      <c r="M86" s="136"/>
      <c r="N86" s="136"/>
      <c r="O86" s="136"/>
      <c r="P86" s="136"/>
      <c r="Q86" s="136"/>
      <c r="R86" s="136"/>
      <c r="S86" s="136"/>
      <c r="T86" s="136"/>
      <c r="U86" s="136"/>
      <c r="V86" s="136"/>
    </row>
    <row r="87" spans="7:22" x14ac:dyDescent="0.3">
      <c r="G87" s="136"/>
      <c r="H87" s="965"/>
      <c r="I87" s="871"/>
      <c r="J87" s="210" t="s">
        <v>255</v>
      </c>
      <c r="K87" s="136"/>
      <c r="L87" s="136"/>
      <c r="M87" s="136"/>
      <c r="N87" s="136"/>
      <c r="O87" s="136"/>
      <c r="P87" s="136"/>
      <c r="Q87" s="136"/>
      <c r="R87" s="136"/>
      <c r="S87" s="136"/>
      <c r="T87" s="136"/>
      <c r="U87" s="136"/>
      <c r="V87" s="136"/>
    </row>
    <row r="88" spans="7:22" x14ac:dyDescent="0.3">
      <c r="G88" s="136"/>
      <c r="H88" s="965"/>
      <c r="I88" s="871"/>
      <c r="J88" s="210" t="s">
        <v>14</v>
      </c>
      <c r="K88" s="136"/>
      <c r="L88" s="136"/>
      <c r="M88" s="136"/>
      <c r="N88" s="136"/>
      <c r="O88" s="136"/>
      <c r="P88" s="136"/>
      <c r="Q88" s="136"/>
      <c r="R88" s="136"/>
      <c r="S88" s="136"/>
      <c r="T88" s="136"/>
      <c r="U88" s="136"/>
      <c r="V88" s="136"/>
    </row>
    <row r="89" spans="7:22" x14ac:dyDescent="0.3">
      <c r="G89" s="136"/>
      <c r="H89" s="965"/>
      <c r="I89" s="871">
        <v>2020</v>
      </c>
      <c r="J89" s="721" t="s">
        <v>254</v>
      </c>
      <c r="K89" s="136"/>
      <c r="L89" s="136"/>
      <c r="M89" s="136"/>
      <c r="N89" s="136"/>
      <c r="O89" s="136"/>
      <c r="P89" s="136"/>
      <c r="Q89" s="136"/>
      <c r="R89" s="136"/>
      <c r="S89" s="136"/>
      <c r="T89" s="136"/>
      <c r="U89" s="136"/>
      <c r="V89" s="136"/>
    </row>
    <row r="90" spans="7:22" x14ac:dyDescent="0.3">
      <c r="G90" s="136"/>
      <c r="H90" s="965"/>
      <c r="I90" s="871"/>
      <c r="J90" s="721" t="s">
        <v>230</v>
      </c>
      <c r="K90" s="136"/>
      <c r="L90" s="136"/>
      <c r="M90" s="136"/>
      <c r="N90" s="136"/>
      <c r="O90" s="136"/>
      <c r="P90" s="136"/>
      <c r="Q90" s="136"/>
      <c r="R90" s="136"/>
      <c r="S90" s="136"/>
      <c r="T90" s="136"/>
      <c r="U90" s="136"/>
      <c r="V90" s="136"/>
    </row>
    <row r="91" spans="7:22" x14ac:dyDescent="0.3">
      <c r="G91" s="136"/>
      <c r="H91" s="965"/>
      <c r="I91" s="871"/>
      <c r="J91" s="210" t="s">
        <v>12</v>
      </c>
      <c r="K91" s="136"/>
      <c r="L91" s="136"/>
      <c r="M91" s="136"/>
      <c r="N91" s="136"/>
      <c r="O91" s="136"/>
      <c r="P91" s="136"/>
      <c r="Q91" s="136"/>
      <c r="R91" s="136"/>
      <c r="S91" s="136"/>
      <c r="T91" s="136"/>
      <c r="U91" s="136"/>
      <c r="V91" s="136"/>
    </row>
    <row r="92" spans="7:22" x14ac:dyDescent="0.3">
      <c r="G92" s="136"/>
      <c r="H92" s="965"/>
      <c r="I92" s="871"/>
      <c r="J92" s="210" t="s">
        <v>255</v>
      </c>
      <c r="K92" s="136"/>
      <c r="L92" s="136"/>
      <c r="M92" s="136"/>
      <c r="N92" s="136"/>
      <c r="O92" s="136"/>
      <c r="P92" s="136"/>
      <c r="Q92" s="136"/>
      <c r="R92" s="136"/>
      <c r="S92" s="136"/>
      <c r="T92" s="136"/>
      <c r="U92" s="136"/>
      <c r="V92" s="136"/>
    </row>
    <row r="93" spans="7:22" x14ac:dyDescent="0.3">
      <c r="G93" s="136"/>
      <c r="H93" s="965"/>
      <c r="I93" s="871"/>
      <c r="J93" s="210" t="s">
        <v>14</v>
      </c>
      <c r="K93" s="136"/>
      <c r="L93" s="136"/>
      <c r="M93" s="136"/>
      <c r="N93" s="136"/>
      <c r="O93" s="136"/>
      <c r="P93" s="136"/>
      <c r="Q93" s="136"/>
      <c r="R93" s="136"/>
      <c r="S93" s="136"/>
      <c r="T93" s="136"/>
      <c r="U93" s="136"/>
      <c r="V93" s="136"/>
    </row>
    <row r="94" spans="7:22" x14ac:dyDescent="0.3">
      <c r="G94" s="136"/>
      <c r="H94" s="965"/>
      <c r="I94" s="613"/>
      <c r="J94" s="613"/>
      <c r="K94" s="136"/>
      <c r="L94" s="136"/>
      <c r="M94" s="136"/>
      <c r="N94" s="136"/>
      <c r="O94" s="136"/>
      <c r="P94" s="136"/>
      <c r="Q94" s="136"/>
      <c r="R94" s="136"/>
      <c r="S94" s="136"/>
      <c r="T94" s="136"/>
      <c r="U94" s="136"/>
      <c r="V94" s="136"/>
    </row>
    <row r="95" spans="7:22" x14ac:dyDescent="0.3">
      <c r="H95" s="184"/>
      <c r="I95" s="184"/>
      <c r="J95" s="184"/>
    </row>
    <row r="96" spans="7:22" x14ac:dyDescent="0.3">
      <c r="H96" s="184"/>
      <c r="I96" s="184"/>
      <c r="J96" s="184"/>
    </row>
    <row r="97" spans="8:10" x14ac:dyDescent="0.3">
      <c r="H97" s="184"/>
      <c r="I97" s="184"/>
      <c r="J97" s="184"/>
    </row>
    <row r="98" spans="8:10" x14ac:dyDescent="0.3">
      <c r="H98" s="184"/>
      <c r="I98" s="184"/>
      <c r="J98" s="184"/>
    </row>
    <row r="99" spans="8:10" x14ac:dyDescent="0.3">
      <c r="H99" s="184"/>
      <c r="I99" s="184"/>
      <c r="J99" s="184"/>
    </row>
    <row r="100" spans="8:10" x14ac:dyDescent="0.3">
      <c r="H100" s="184"/>
      <c r="I100" s="184"/>
      <c r="J100" s="184"/>
    </row>
    <row r="101" spans="8:10" x14ac:dyDescent="0.3">
      <c r="H101" s="184"/>
      <c r="I101" s="184"/>
      <c r="J101" s="184"/>
    </row>
    <row r="102" spans="8:10" x14ac:dyDescent="0.3">
      <c r="H102" s="184"/>
      <c r="I102" s="184"/>
      <c r="J102" s="184"/>
    </row>
  </sheetData>
  <mergeCells count="41">
    <mergeCell ref="I79:I83"/>
    <mergeCell ref="I84:I88"/>
    <mergeCell ref="I89:I93"/>
    <mergeCell ref="I64:I68"/>
    <mergeCell ref="H79:H94"/>
    <mergeCell ref="H64:H78"/>
    <mergeCell ref="B51:B55"/>
    <mergeCell ref="B23:B27"/>
    <mergeCell ref="B28:B32"/>
    <mergeCell ref="B36:M36"/>
    <mergeCell ref="B37:M37"/>
    <mergeCell ref="B39:B40"/>
    <mergeCell ref="D39:D40"/>
    <mergeCell ref="E39:G39"/>
    <mergeCell ref="H39:J39"/>
    <mergeCell ref="K39:M39"/>
    <mergeCell ref="D5:J5"/>
    <mergeCell ref="D6:J6"/>
    <mergeCell ref="D7:J7"/>
    <mergeCell ref="D8:J8"/>
    <mergeCell ref="D9:J9"/>
    <mergeCell ref="D10:J10"/>
    <mergeCell ref="Q39:S39"/>
    <mergeCell ref="T39:V39"/>
    <mergeCell ref="B41:B45"/>
    <mergeCell ref="B46:B50"/>
    <mergeCell ref="B13:G13"/>
    <mergeCell ref="B14:G14"/>
    <mergeCell ref="B16:B17"/>
    <mergeCell ref="D16:D17"/>
    <mergeCell ref="E16:G16"/>
    <mergeCell ref="B18:B22"/>
    <mergeCell ref="M72:N72"/>
    <mergeCell ref="O72:P72"/>
    <mergeCell ref="I74:I78"/>
    <mergeCell ref="N39:P39"/>
    <mergeCell ref="K65:K66"/>
    <mergeCell ref="K67:K68"/>
    <mergeCell ref="I69:I73"/>
    <mergeCell ref="K69:K70"/>
    <mergeCell ref="K72:L72"/>
  </mergeCells>
  <conditionalFormatting sqref="N41:O55">
    <cfRule type="cellIs" dxfId="9" priority="1" operator="lessThan">
      <formula>0</formula>
    </cfRule>
  </conditionalFormatting>
  <hyperlinks>
    <hyperlink ref="B3" location="ÍNDICE!A1" display="[regresar]" xr:uid="{00000000-0004-0000-1100-000000000000}"/>
  </hyperlinks>
  <pageMargins left="0.7" right="0.7" top="0.75" bottom="0.75" header="0.3" footer="0.3"/>
  <ignoredErrors>
    <ignoredError sqref="D18:D32 D41:D55 J64:J94" twoDigitTextYear="1"/>
    <ignoredError sqref="G57:N61" formulaRange="1"/>
    <ignoredError sqref="F65:F67 N81" evalError="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2:S19"/>
  <sheetViews>
    <sheetView zoomScale="85" zoomScaleNormal="85" workbookViewId="0">
      <selection activeCell="B2" sqref="B2"/>
    </sheetView>
  </sheetViews>
  <sheetFormatPr baseColWidth="10" defaultColWidth="11.42578125" defaultRowHeight="15" x14ac:dyDescent="0.25"/>
  <cols>
    <col min="1" max="1" width="4.5703125" style="611" customWidth="1"/>
    <col min="2" max="16384" width="11.42578125" style="611"/>
  </cols>
  <sheetData>
    <row r="2" spans="2:2" ht="18.75" x14ac:dyDescent="0.3">
      <c r="B2" s="1" t="s">
        <v>379</v>
      </c>
    </row>
    <row r="3" spans="2:2" ht="16.5" x14ac:dyDescent="0.3">
      <c r="B3" s="3" t="s">
        <v>126</v>
      </c>
    </row>
    <row r="4" spans="2:2" ht="8.25" customHeight="1" x14ac:dyDescent="0.25"/>
    <row r="19" spans="19:19" x14ac:dyDescent="0.25">
      <c r="S19" s="691"/>
    </row>
  </sheetData>
  <hyperlinks>
    <hyperlink ref="B3" location="ÍNDICE!A1" display="[regresar]" xr:uid="{00000000-0004-0000-12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2:AN106"/>
  <sheetViews>
    <sheetView zoomScale="85" zoomScaleNormal="85" workbookViewId="0">
      <selection activeCell="B2" sqref="B2"/>
    </sheetView>
  </sheetViews>
  <sheetFormatPr baseColWidth="10" defaultColWidth="11.42578125" defaultRowHeight="16.5" x14ac:dyDescent="0.3"/>
  <cols>
    <col min="1" max="1" width="2.28515625" style="2" customWidth="1"/>
    <col min="2" max="2" width="23.42578125" style="2" customWidth="1"/>
    <col min="3" max="3" width="0.85546875" style="2" customWidth="1"/>
    <col min="4" max="4" width="13.7109375" style="2" customWidth="1"/>
    <col min="5" max="40" width="15" style="2" customWidth="1"/>
    <col min="41" max="16384" width="11.42578125" style="2"/>
  </cols>
  <sheetData>
    <row r="2" spans="2:17" ht="18.75" x14ac:dyDescent="0.3">
      <c r="B2" s="1" t="s">
        <v>380</v>
      </c>
    </row>
    <row r="3" spans="2:17" ht="12" customHeight="1" x14ac:dyDescent="0.3">
      <c r="B3" s="3" t="s">
        <v>126</v>
      </c>
    </row>
    <row r="5" spans="2:17" ht="33" customHeight="1" x14ac:dyDescent="0.3">
      <c r="B5" s="4" t="s">
        <v>0</v>
      </c>
      <c r="C5" s="710"/>
      <c r="D5" s="968" t="s">
        <v>278</v>
      </c>
      <c r="E5" s="969"/>
      <c r="F5" s="969"/>
      <c r="G5" s="969"/>
      <c r="H5" s="969"/>
      <c r="I5" s="969"/>
      <c r="J5" s="970"/>
      <c r="Q5" s="179"/>
    </row>
    <row r="6" spans="2:17" ht="15" customHeight="1" x14ac:dyDescent="0.3">
      <c r="B6" s="7" t="s">
        <v>1</v>
      </c>
      <c r="C6" s="711"/>
      <c r="D6" s="971" t="s">
        <v>2</v>
      </c>
      <c r="E6" s="861"/>
      <c r="F6" s="861"/>
      <c r="G6" s="861"/>
      <c r="H6" s="861"/>
      <c r="I6" s="861"/>
      <c r="J6" s="972"/>
    </row>
    <row r="7" spans="2:17" ht="55.5" customHeight="1" x14ac:dyDescent="0.3">
      <c r="B7" s="10" t="s">
        <v>3</v>
      </c>
      <c r="C7" s="711"/>
      <c r="D7" s="973" t="s">
        <v>282</v>
      </c>
      <c r="E7" s="974"/>
      <c r="F7" s="974"/>
      <c r="G7" s="974"/>
      <c r="H7" s="974"/>
      <c r="I7" s="974"/>
      <c r="J7" s="975"/>
    </row>
    <row r="8" spans="2:17" ht="53.25" customHeight="1" x14ac:dyDescent="0.3">
      <c r="B8" s="7" t="s">
        <v>4</v>
      </c>
      <c r="C8" s="711"/>
      <c r="D8" s="976" t="s">
        <v>132</v>
      </c>
      <c r="E8" s="977"/>
      <c r="F8" s="977"/>
      <c r="G8" s="977"/>
      <c r="H8" s="977"/>
      <c r="I8" s="977"/>
      <c r="J8" s="978"/>
    </row>
    <row r="9" spans="2:17" ht="60" customHeight="1" x14ac:dyDescent="0.3">
      <c r="B9" s="10" t="s">
        <v>5</v>
      </c>
      <c r="C9" s="711"/>
      <c r="D9" s="973" t="s">
        <v>399</v>
      </c>
      <c r="E9" s="974"/>
      <c r="F9" s="974"/>
      <c r="G9" s="974"/>
      <c r="H9" s="974"/>
      <c r="I9" s="974"/>
      <c r="J9" s="975"/>
    </row>
    <row r="10" spans="2:17" ht="23.85" customHeight="1" x14ac:dyDescent="0.3">
      <c r="B10" s="7" t="s">
        <v>6</v>
      </c>
      <c r="C10" s="711"/>
      <c r="D10" s="979" t="s">
        <v>166</v>
      </c>
      <c r="E10" s="980"/>
      <c r="F10" s="980"/>
      <c r="G10" s="980"/>
      <c r="H10" s="980"/>
      <c r="I10" s="980"/>
      <c r="J10" s="981"/>
    </row>
    <row r="13" spans="2:17" x14ac:dyDescent="0.3">
      <c r="B13" s="960" t="s">
        <v>45</v>
      </c>
      <c r="C13" s="960"/>
      <c r="D13" s="960"/>
      <c r="E13" s="960"/>
      <c r="F13" s="960"/>
      <c r="G13" s="960"/>
      <c r="H13" s="267"/>
      <c r="I13" s="267"/>
      <c r="J13" s="267"/>
    </row>
    <row r="14" spans="2:17" ht="32.25" customHeight="1" x14ac:dyDescent="0.3">
      <c r="B14" s="955" t="s">
        <v>279</v>
      </c>
      <c r="C14" s="955"/>
      <c r="D14" s="955"/>
      <c r="E14" s="955"/>
      <c r="F14" s="955"/>
      <c r="G14" s="955"/>
      <c r="H14" s="53"/>
      <c r="I14" s="53"/>
      <c r="J14" s="53"/>
    </row>
    <row r="15" spans="2:17" ht="5.45" customHeight="1" thickBot="1" x14ac:dyDescent="0.35">
      <c r="B15" s="11"/>
      <c r="C15" s="11"/>
      <c r="D15" s="11"/>
      <c r="E15" s="11"/>
      <c r="F15" s="11"/>
      <c r="G15" s="11"/>
    </row>
    <row r="16" spans="2:17" x14ac:dyDescent="0.3">
      <c r="B16" s="878" t="s">
        <v>171</v>
      </c>
      <c r="C16" s="12"/>
      <c r="D16" s="881" t="s">
        <v>8</v>
      </c>
      <c r="E16" s="961" t="s">
        <v>9</v>
      </c>
      <c r="F16" s="962"/>
      <c r="G16" s="962"/>
      <c r="H16" s="266"/>
      <c r="I16" s="266"/>
      <c r="J16" s="266"/>
      <c r="K16" s="30"/>
    </row>
    <row r="17" spans="2:19" ht="17.25" thickBot="1" x14ac:dyDescent="0.35">
      <c r="B17" s="880"/>
      <c r="C17" s="13"/>
      <c r="D17" s="883"/>
      <c r="E17" s="14">
        <v>2016</v>
      </c>
      <c r="F17" s="14">
        <v>2018</v>
      </c>
      <c r="G17" s="15">
        <v>2020</v>
      </c>
      <c r="H17" s="250"/>
      <c r="I17" s="250"/>
      <c r="J17" s="250"/>
      <c r="K17" s="30"/>
    </row>
    <row r="18" spans="2:19" x14ac:dyDescent="0.3">
      <c r="B18" s="959" t="s">
        <v>14</v>
      </c>
      <c r="C18" s="16"/>
      <c r="D18" s="59" t="s">
        <v>11</v>
      </c>
      <c r="E18" s="113">
        <f>G38-F38</f>
        <v>-30.196661475228936</v>
      </c>
      <c r="F18" s="113">
        <f t="shared" ref="F18:F29" si="0">J38-I38</f>
        <v>-29.766882822531109</v>
      </c>
      <c r="G18" s="113">
        <f t="shared" ref="G18:G29" si="1">M38-L38</f>
        <v>-29.095650702192984</v>
      </c>
      <c r="H18" s="113"/>
      <c r="I18" s="113"/>
      <c r="J18" s="113"/>
      <c r="K18" s="30"/>
    </row>
    <row r="19" spans="2:19" x14ac:dyDescent="0.3">
      <c r="B19" s="897"/>
      <c r="C19" s="17"/>
      <c r="D19" s="59" t="s">
        <v>12</v>
      </c>
      <c r="E19" s="113">
        <f t="shared" ref="E19:E29" si="2">G39-F39</f>
        <v>-34.688070467050537</v>
      </c>
      <c r="F19" s="113">
        <f t="shared" si="0"/>
        <v>-34.327820923939903</v>
      </c>
      <c r="G19" s="113">
        <f t="shared" si="1"/>
        <v>-35.130865197335474</v>
      </c>
      <c r="H19" s="113"/>
      <c r="I19" s="113"/>
      <c r="J19" s="113"/>
      <c r="K19" s="30"/>
      <c r="S19" s="141"/>
    </row>
    <row r="20" spans="2:19" x14ac:dyDescent="0.3">
      <c r="B20" s="897"/>
      <c r="C20" s="17"/>
      <c r="D20" s="59" t="s">
        <v>13</v>
      </c>
      <c r="E20" s="113">
        <f t="shared" si="2"/>
        <v>-27.382245899106724</v>
      </c>
      <c r="F20" s="113">
        <f t="shared" si="0"/>
        <v>-25.085165474741245</v>
      </c>
      <c r="G20" s="113">
        <f t="shared" si="1"/>
        <v>-24.654162146217104</v>
      </c>
      <c r="H20" s="113"/>
      <c r="I20" s="113"/>
      <c r="J20" s="113"/>
      <c r="K20" s="30"/>
    </row>
    <row r="21" spans="2:19" ht="17.25" x14ac:dyDescent="0.35">
      <c r="B21" s="898"/>
      <c r="C21" s="18"/>
      <c r="D21" s="60" t="s">
        <v>14</v>
      </c>
      <c r="E21" s="89">
        <f t="shared" si="2"/>
        <v>-31.371809811285296</v>
      </c>
      <c r="F21" s="89">
        <f t="shared" si="0"/>
        <v>-30.756952789905327</v>
      </c>
      <c r="G21" s="89">
        <f t="shared" si="1"/>
        <v>-30.68894006153856</v>
      </c>
      <c r="H21" s="88"/>
      <c r="I21" s="88"/>
      <c r="J21" s="88"/>
      <c r="K21" s="30"/>
    </row>
    <row r="22" spans="2:19" x14ac:dyDescent="0.3">
      <c r="B22" s="899" t="s">
        <v>183</v>
      </c>
      <c r="C22" s="16"/>
      <c r="D22" s="59" t="s">
        <v>11</v>
      </c>
      <c r="E22" s="113">
        <f t="shared" si="2"/>
        <v>-38.737754495861985</v>
      </c>
      <c r="F22" s="113">
        <f t="shared" si="0"/>
        <v>-38.083723474615788</v>
      </c>
      <c r="G22" s="113">
        <f t="shared" si="1"/>
        <v>-37.100320364511937</v>
      </c>
      <c r="H22" s="113"/>
      <c r="I22" s="113"/>
      <c r="J22" s="113"/>
      <c r="K22" s="30"/>
    </row>
    <row r="23" spans="2:19" x14ac:dyDescent="0.3">
      <c r="B23" s="900"/>
      <c r="C23" s="17"/>
      <c r="D23" s="59" t="s">
        <v>12</v>
      </c>
      <c r="E23" s="113">
        <f t="shared" si="2"/>
        <v>-37.949796032631852</v>
      </c>
      <c r="F23" s="113">
        <f t="shared" si="0"/>
        <v>-36.954186399410574</v>
      </c>
      <c r="G23" s="113">
        <f t="shared" si="1"/>
        <v>-39.240581435812409</v>
      </c>
      <c r="H23" s="113"/>
      <c r="I23" s="113"/>
      <c r="J23" s="113"/>
      <c r="K23" s="30"/>
    </row>
    <row r="24" spans="2:19" x14ac:dyDescent="0.3">
      <c r="B24" s="900"/>
      <c r="C24" s="17"/>
      <c r="D24" s="59" t="s">
        <v>13</v>
      </c>
      <c r="E24" s="113">
        <f t="shared" si="2"/>
        <v>-31.602343218260124</v>
      </c>
      <c r="F24" s="113">
        <f t="shared" si="0"/>
        <v>-26.046237349541336</v>
      </c>
      <c r="G24" s="113">
        <f t="shared" si="1"/>
        <v>-28.674583918113409</v>
      </c>
      <c r="H24" s="113"/>
      <c r="I24" s="113"/>
      <c r="J24" s="113"/>
      <c r="K24" s="30"/>
    </row>
    <row r="25" spans="2:19" ht="17.25" x14ac:dyDescent="0.35">
      <c r="B25" s="901"/>
      <c r="C25" s="18"/>
      <c r="D25" s="60" t="s">
        <v>14</v>
      </c>
      <c r="E25" s="89">
        <f t="shared" si="2"/>
        <v>-37.859147125773511</v>
      </c>
      <c r="F25" s="89">
        <f t="shared" si="0"/>
        <v>-36.40626330928437</v>
      </c>
      <c r="G25" s="89">
        <f t="shared" si="1"/>
        <v>-36.911511596726406</v>
      </c>
      <c r="H25" s="88"/>
      <c r="I25" s="88"/>
      <c r="J25" s="88"/>
      <c r="K25" s="30"/>
    </row>
    <row r="26" spans="2:19" x14ac:dyDescent="0.3">
      <c r="B26" s="941" t="s">
        <v>184</v>
      </c>
      <c r="C26" s="16"/>
      <c r="D26" s="59" t="s">
        <v>11</v>
      </c>
      <c r="E26" s="113">
        <f t="shared" si="2"/>
        <v>-23.862894478582469</v>
      </c>
      <c r="F26" s="113">
        <f t="shared" si="0"/>
        <v>-23.865339487385697</v>
      </c>
      <c r="G26" s="113">
        <f t="shared" si="1"/>
        <v>-22.753623827583304</v>
      </c>
      <c r="H26" s="113"/>
      <c r="I26" s="113"/>
      <c r="J26" s="113"/>
      <c r="K26" s="30"/>
    </row>
    <row r="27" spans="2:19" x14ac:dyDescent="0.3">
      <c r="B27" s="941"/>
      <c r="C27" s="17"/>
      <c r="D27" s="59" t="s">
        <v>12</v>
      </c>
      <c r="E27" s="113">
        <f t="shared" si="2"/>
        <v>-32.909628268602027</v>
      </c>
      <c r="F27" s="113">
        <f t="shared" si="0"/>
        <v>-33.002101897108751</v>
      </c>
      <c r="G27" s="113">
        <f t="shared" si="1"/>
        <v>-32.679789730617259</v>
      </c>
      <c r="H27" s="113"/>
      <c r="I27" s="113"/>
      <c r="J27" s="113"/>
      <c r="K27" s="30"/>
    </row>
    <row r="28" spans="2:19" x14ac:dyDescent="0.3">
      <c r="B28" s="941"/>
      <c r="C28" s="17"/>
      <c r="D28" s="59" t="s">
        <v>13</v>
      </c>
      <c r="E28" s="113">
        <f t="shared" si="2"/>
        <v>-24.354864794223392</v>
      </c>
      <c r="F28" s="113">
        <f t="shared" si="0"/>
        <v>-24.474403737135024</v>
      </c>
      <c r="G28" s="113">
        <f t="shared" si="1"/>
        <v>-22.266041597847359</v>
      </c>
      <c r="H28" s="113"/>
      <c r="I28" s="113"/>
      <c r="J28" s="113"/>
      <c r="K28" s="30"/>
    </row>
    <row r="29" spans="2:19" ht="18" thickBot="1" x14ac:dyDescent="0.4">
      <c r="B29" s="902"/>
      <c r="C29" s="19"/>
      <c r="D29" s="61" t="s">
        <v>14</v>
      </c>
      <c r="E29" s="90">
        <f t="shared" si="2"/>
        <v>-26.98554136129939</v>
      </c>
      <c r="F29" s="90">
        <f t="shared" si="0"/>
        <v>-27.088993954340118</v>
      </c>
      <c r="G29" s="90">
        <f t="shared" si="1"/>
        <v>-26.390572332102266</v>
      </c>
      <c r="H29" s="88"/>
      <c r="I29" s="88"/>
      <c r="J29" s="88"/>
      <c r="K29" s="30"/>
    </row>
    <row r="30" spans="2:19" ht="18" thickTop="1" x14ac:dyDescent="0.35">
      <c r="B30" s="213" t="s">
        <v>165</v>
      </c>
      <c r="C30" s="20"/>
      <c r="D30" s="21"/>
      <c r="E30" s="22"/>
      <c r="F30" s="22"/>
      <c r="G30" s="22"/>
      <c r="H30" s="30"/>
      <c r="I30" s="30"/>
      <c r="J30" s="30"/>
      <c r="K30" s="30"/>
    </row>
    <row r="31" spans="2:19" x14ac:dyDescent="0.3">
      <c r="G31" s="55"/>
      <c r="H31" s="30"/>
      <c r="I31" s="30"/>
      <c r="J31" s="30"/>
      <c r="K31" s="30"/>
    </row>
    <row r="33" spans="2:22" x14ac:dyDescent="0.3">
      <c r="B33" s="956" t="s">
        <v>45</v>
      </c>
      <c r="C33" s="956"/>
      <c r="D33" s="956"/>
      <c r="E33" s="956"/>
      <c r="F33" s="956"/>
      <c r="G33" s="956"/>
      <c r="H33" s="956"/>
      <c r="I33" s="956"/>
      <c r="J33" s="956"/>
      <c r="K33" s="956"/>
      <c r="L33" s="956"/>
      <c r="M33" s="956"/>
      <c r="N33" s="265"/>
      <c r="O33" s="265"/>
      <c r="P33" s="265"/>
      <c r="Q33" s="265"/>
      <c r="R33" s="265"/>
      <c r="S33" s="265"/>
      <c r="T33" s="265"/>
      <c r="U33" s="265"/>
      <c r="V33" s="265"/>
    </row>
    <row r="34" spans="2:22" ht="18" customHeight="1" x14ac:dyDescent="0.3">
      <c r="B34" s="955" t="s">
        <v>280</v>
      </c>
      <c r="C34" s="955"/>
      <c r="D34" s="955"/>
      <c r="E34" s="955"/>
      <c r="F34" s="955"/>
      <c r="G34" s="955"/>
      <c r="H34" s="955"/>
      <c r="I34" s="955"/>
      <c r="J34" s="955"/>
      <c r="K34" s="955"/>
      <c r="L34" s="955"/>
      <c r="M34" s="955"/>
      <c r="N34" s="53"/>
      <c r="O34" s="53"/>
      <c r="P34" s="53"/>
      <c r="Q34" s="53"/>
      <c r="R34" s="53"/>
      <c r="S34" s="53"/>
      <c r="T34" s="53"/>
      <c r="U34" s="53"/>
      <c r="V34" s="53"/>
    </row>
    <row r="35" spans="2:22" ht="5.45" customHeight="1" thickBot="1" x14ac:dyDescent="0.35">
      <c r="B35" s="23"/>
      <c r="C35" s="23"/>
      <c r="D35" s="23"/>
      <c r="E35" s="23"/>
      <c r="F35" s="23"/>
      <c r="G35" s="23"/>
      <c r="H35" s="23"/>
      <c r="I35" s="23"/>
      <c r="J35" s="23"/>
      <c r="K35" s="23"/>
      <c r="L35" s="23"/>
      <c r="M35" s="23"/>
    </row>
    <row r="36" spans="2:22" x14ac:dyDescent="0.3">
      <c r="B36" s="878" t="s">
        <v>171</v>
      </c>
      <c r="C36" s="24"/>
      <c r="D36" s="881" t="s">
        <v>8</v>
      </c>
      <c r="E36" s="905">
        <v>2016</v>
      </c>
      <c r="F36" s="905"/>
      <c r="G36" s="905"/>
      <c r="H36" s="905">
        <v>2018</v>
      </c>
      <c r="I36" s="905"/>
      <c r="J36" s="905"/>
      <c r="K36" s="905">
        <v>2020</v>
      </c>
      <c r="L36" s="905"/>
      <c r="M36" s="906"/>
      <c r="N36" s="959"/>
      <c r="O36" s="959"/>
      <c r="P36" s="959"/>
      <c r="Q36" s="959"/>
      <c r="R36" s="959"/>
      <c r="S36" s="959"/>
      <c r="T36" s="959"/>
      <c r="U36" s="959"/>
      <c r="V36" s="959"/>
    </row>
    <row r="37" spans="2:22" ht="17.25" thickBot="1" x14ac:dyDescent="0.35">
      <c r="B37" s="880"/>
      <c r="C37" s="25"/>
      <c r="D37" s="883"/>
      <c r="E37" s="208" t="s">
        <v>14</v>
      </c>
      <c r="F37" s="26" t="s">
        <v>15</v>
      </c>
      <c r="G37" s="26" t="s">
        <v>16</v>
      </c>
      <c r="H37" s="107" t="s">
        <v>14</v>
      </c>
      <c r="I37" s="26" t="s">
        <v>15</v>
      </c>
      <c r="J37" s="26" t="s">
        <v>16</v>
      </c>
      <c r="K37" s="26" t="s">
        <v>14</v>
      </c>
      <c r="L37" s="26" t="s">
        <v>15</v>
      </c>
      <c r="M37" s="27" t="s">
        <v>16</v>
      </c>
      <c r="N37" s="59"/>
      <c r="O37" s="59"/>
      <c r="P37" s="59"/>
      <c r="Q37" s="59"/>
      <c r="R37" s="59"/>
      <c r="S37" s="59"/>
      <c r="T37" s="59"/>
      <c r="U37" s="59"/>
      <c r="V37" s="59"/>
    </row>
    <row r="38" spans="2:22" ht="17.25" x14ac:dyDescent="0.35">
      <c r="B38" s="959" t="s">
        <v>14</v>
      </c>
      <c r="C38" s="16"/>
      <c r="D38" s="59" t="s">
        <v>11</v>
      </c>
      <c r="E38" s="88">
        <f>(E59/F59)*100</f>
        <v>70.594792412588191</v>
      </c>
      <c r="F38" s="113">
        <f>(G59/H59)*100</f>
        <v>86.294590770557946</v>
      </c>
      <c r="G38" s="113">
        <f>(I59/J59)*100</f>
        <v>56.09792929532901</v>
      </c>
      <c r="H38" s="88">
        <f t="shared" ref="H38:H49" si="3">(K59/L59)*100</f>
        <v>70.484790001656933</v>
      </c>
      <c r="I38" s="113">
        <f t="shared" ref="I38:I49" si="4">(M59/N59)*100</f>
        <v>85.931513026384636</v>
      </c>
      <c r="J38" s="113">
        <f t="shared" ref="J38:J49" si="5">(O59/P59)*100</f>
        <v>56.164630203853527</v>
      </c>
      <c r="K38" s="88">
        <f t="shared" ref="K38:K49" si="6">(Q59/R59)*100</f>
        <v>70.532442639455695</v>
      </c>
      <c r="L38" s="113">
        <f t="shared" ref="L38:L49" si="7">(S59/T59)*100</f>
        <v>85.54361536292393</v>
      </c>
      <c r="M38" s="113">
        <f t="shared" ref="M38:M49" si="8">(U59/V59)*100</f>
        <v>56.447964660730946</v>
      </c>
      <c r="N38" s="88"/>
      <c r="O38" s="88"/>
      <c r="P38" s="113"/>
      <c r="Q38" s="88"/>
      <c r="R38" s="113"/>
      <c r="S38" s="113"/>
      <c r="T38" s="88"/>
      <c r="U38" s="113"/>
      <c r="V38" s="113"/>
    </row>
    <row r="39" spans="2:22" ht="17.25" x14ac:dyDescent="0.35">
      <c r="B39" s="897"/>
      <c r="C39" s="17"/>
      <c r="D39" s="59" t="s">
        <v>12</v>
      </c>
      <c r="E39" s="88">
        <f t="shared" ref="E39:E49" si="9">(E60/F60)*100</f>
        <v>71.314332696485721</v>
      </c>
      <c r="F39" s="113">
        <f t="shared" ref="F39:F49" si="10">(G60/H60)*100</f>
        <v>89.854358048424558</v>
      </c>
      <c r="G39" s="113">
        <f t="shared" ref="G39:G49" si="11">(I60/J60)*100</f>
        <v>55.166287581374021</v>
      </c>
      <c r="H39" s="88">
        <f t="shared" si="3"/>
        <v>71.900578665530077</v>
      </c>
      <c r="I39" s="113">
        <f t="shared" si="4"/>
        <v>90.229569568616597</v>
      </c>
      <c r="J39" s="113">
        <f t="shared" si="5"/>
        <v>55.901748644676694</v>
      </c>
      <c r="K39" s="88">
        <f t="shared" si="6"/>
        <v>69.657246568197237</v>
      </c>
      <c r="L39" s="113">
        <f t="shared" si="7"/>
        <v>88.474822733856399</v>
      </c>
      <c r="M39" s="113">
        <f t="shared" si="8"/>
        <v>53.343957536520925</v>
      </c>
      <c r="N39" s="88"/>
      <c r="O39" s="88"/>
      <c r="P39" s="113"/>
      <c r="Q39" s="88"/>
      <c r="R39" s="113"/>
      <c r="S39" s="113"/>
      <c r="T39" s="88"/>
      <c r="U39" s="113"/>
      <c r="V39" s="113"/>
    </row>
    <row r="40" spans="2:22" ht="17.25" x14ac:dyDescent="0.35">
      <c r="B40" s="897"/>
      <c r="C40" s="17"/>
      <c r="D40" s="59" t="s">
        <v>13</v>
      </c>
      <c r="E40" s="88">
        <f t="shared" si="9"/>
        <v>32.381446402156769</v>
      </c>
      <c r="F40" s="113">
        <f t="shared" si="10"/>
        <v>47.27548553124209</v>
      </c>
      <c r="G40" s="113">
        <f t="shared" si="11"/>
        <v>19.893239632135366</v>
      </c>
      <c r="H40" s="88">
        <f t="shared" si="3"/>
        <v>33.441217154516856</v>
      </c>
      <c r="I40" s="113">
        <f t="shared" si="4"/>
        <v>47.033335887742602</v>
      </c>
      <c r="J40" s="113">
        <f t="shared" si="5"/>
        <v>21.948170413001357</v>
      </c>
      <c r="K40" s="88">
        <f t="shared" si="6"/>
        <v>29.376844962371919</v>
      </c>
      <c r="L40" s="113">
        <f t="shared" si="7"/>
        <v>42.799113307424989</v>
      </c>
      <c r="M40" s="113">
        <f t="shared" si="8"/>
        <v>18.144951161207885</v>
      </c>
      <c r="N40" s="88"/>
      <c r="O40" s="88"/>
      <c r="P40" s="113"/>
      <c r="Q40" s="88"/>
      <c r="R40" s="113"/>
      <c r="S40" s="113"/>
      <c r="T40" s="88"/>
      <c r="U40" s="113"/>
      <c r="V40" s="113"/>
    </row>
    <row r="41" spans="2:22" ht="17.25" x14ac:dyDescent="0.35">
      <c r="B41" s="898"/>
      <c r="C41" s="18"/>
      <c r="D41" s="60" t="s">
        <v>14</v>
      </c>
      <c r="E41" s="89">
        <f t="shared" si="9"/>
        <v>66.570446697820557</v>
      </c>
      <c r="F41" s="89">
        <f t="shared" si="10"/>
        <v>83.087122208746464</v>
      </c>
      <c r="G41" s="89">
        <f t="shared" si="11"/>
        <v>51.715312397461169</v>
      </c>
      <c r="H41" s="89">
        <f t="shared" si="3"/>
        <v>66.616014540125846</v>
      </c>
      <c r="I41" s="89">
        <f t="shared" si="4"/>
        <v>82.786917304404568</v>
      </c>
      <c r="J41" s="89">
        <f t="shared" si="5"/>
        <v>52.029964514499241</v>
      </c>
      <c r="K41" s="89">
        <f t="shared" si="6"/>
        <v>65.084002999390506</v>
      </c>
      <c r="L41" s="89">
        <f t="shared" si="7"/>
        <v>81.204084616585703</v>
      </c>
      <c r="M41" s="89">
        <f t="shared" si="8"/>
        <v>50.515144555047144</v>
      </c>
      <c r="N41" s="88"/>
      <c r="O41" s="88"/>
      <c r="P41" s="88"/>
      <c r="Q41" s="88"/>
      <c r="R41" s="88"/>
      <c r="S41" s="88"/>
      <c r="T41" s="88"/>
      <c r="U41" s="88"/>
      <c r="V41" s="88"/>
    </row>
    <row r="42" spans="2:22" ht="17.25" x14ac:dyDescent="0.35">
      <c r="B42" s="899" t="s">
        <v>183</v>
      </c>
      <c r="C42" s="16"/>
      <c r="D42" s="59" t="s">
        <v>11</v>
      </c>
      <c r="E42" s="88">
        <f t="shared" si="9"/>
        <v>65.697097783596959</v>
      </c>
      <c r="F42" s="113">
        <f t="shared" si="10"/>
        <v>86.637769501474054</v>
      </c>
      <c r="G42" s="113">
        <f t="shared" si="11"/>
        <v>47.900015005612069</v>
      </c>
      <c r="H42" s="88">
        <f t="shared" si="3"/>
        <v>65.811211063653118</v>
      </c>
      <c r="I42" s="113">
        <f t="shared" si="4"/>
        <v>86.521686346830506</v>
      </c>
      <c r="J42" s="113">
        <f t="shared" si="5"/>
        <v>48.437962872214719</v>
      </c>
      <c r="K42" s="88">
        <f t="shared" si="6"/>
        <v>66.596247419477692</v>
      </c>
      <c r="L42" s="113">
        <f t="shared" si="7"/>
        <v>86.404123235374726</v>
      </c>
      <c r="M42" s="113">
        <f t="shared" si="8"/>
        <v>49.303802870862789</v>
      </c>
      <c r="N42" s="88"/>
      <c r="O42" s="88"/>
      <c r="P42" s="113"/>
      <c r="Q42" s="88"/>
      <c r="R42" s="113"/>
      <c r="S42" s="113"/>
      <c r="T42" s="88"/>
      <c r="U42" s="113"/>
      <c r="V42" s="113"/>
    </row>
    <row r="43" spans="2:22" ht="17.25" x14ac:dyDescent="0.35">
      <c r="B43" s="900"/>
      <c r="C43" s="17"/>
      <c r="D43" s="59" t="s">
        <v>12</v>
      </c>
      <c r="E43" s="88">
        <f t="shared" si="9"/>
        <v>71.100812333713378</v>
      </c>
      <c r="F43" s="113">
        <f t="shared" si="10"/>
        <v>91.231052233879169</v>
      </c>
      <c r="G43" s="113">
        <f t="shared" si="11"/>
        <v>53.281256201247317</v>
      </c>
      <c r="H43" s="88">
        <f t="shared" si="3"/>
        <v>72.026873700038934</v>
      </c>
      <c r="I43" s="113">
        <f t="shared" si="4"/>
        <v>91.642775614937648</v>
      </c>
      <c r="J43" s="113">
        <f t="shared" si="5"/>
        <v>54.688589215527074</v>
      </c>
      <c r="K43" s="88">
        <f t="shared" si="6"/>
        <v>69.893138544272432</v>
      </c>
      <c r="L43" s="113">
        <f t="shared" si="7"/>
        <v>90.535722188999841</v>
      </c>
      <c r="M43" s="113">
        <f t="shared" si="8"/>
        <v>51.295140753187432</v>
      </c>
      <c r="N43" s="88"/>
      <c r="O43" s="88"/>
      <c r="P43" s="113"/>
      <c r="Q43" s="88"/>
      <c r="R43" s="113"/>
      <c r="S43" s="113"/>
      <c r="T43" s="88"/>
      <c r="U43" s="113"/>
      <c r="V43" s="113"/>
    </row>
    <row r="44" spans="2:22" ht="17.25" x14ac:dyDescent="0.35">
      <c r="B44" s="900"/>
      <c r="C44" s="17"/>
      <c r="D44" s="59" t="s">
        <v>13</v>
      </c>
      <c r="E44" s="88">
        <f t="shared" si="9"/>
        <v>37.293278452575905</v>
      </c>
      <c r="F44" s="113">
        <f t="shared" si="10"/>
        <v>54.584541171771541</v>
      </c>
      <c r="G44" s="113">
        <f t="shared" si="11"/>
        <v>22.982197953511417</v>
      </c>
      <c r="H44" s="88">
        <f t="shared" si="3"/>
        <v>37.218726664456106</v>
      </c>
      <c r="I44" s="113">
        <f t="shared" si="4"/>
        <v>51.476204964742124</v>
      </c>
      <c r="J44" s="113">
        <f t="shared" si="5"/>
        <v>25.429967615200788</v>
      </c>
      <c r="K44" s="88">
        <f t="shared" si="6"/>
        <v>35.143258665342053</v>
      </c>
      <c r="L44" s="113">
        <f t="shared" si="7"/>
        <v>50.82792109077856</v>
      </c>
      <c r="M44" s="113">
        <f t="shared" si="8"/>
        <v>22.15333717266515</v>
      </c>
      <c r="N44" s="88"/>
      <c r="O44" s="88"/>
      <c r="P44" s="113"/>
      <c r="Q44" s="88"/>
      <c r="R44" s="113"/>
      <c r="S44" s="113"/>
      <c r="T44" s="88"/>
      <c r="U44" s="113"/>
      <c r="V44" s="113"/>
    </row>
    <row r="45" spans="2:22" ht="17.25" x14ac:dyDescent="0.35">
      <c r="B45" s="901"/>
      <c r="C45" s="18"/>
      <c r="D45" s="60" t="s">
        <v>14</v>
      </c>
      <c r="E45" s="89">
        <f t="shared" si="9"/>
        <v>63.63303441747027</v>
      </c>
      <c r="F45" s="89">
        <f t="shared" si="10"/>
        <v>84.03645339508715</v>
      </c>
      <c r="G45" s="89">
        <f t="shared" si="11"/>
        <v>46.17730626931364</v>
      </c>
      <c r="H45" s="89">
        <f t="shared" si="3"/>
        <v>63.631912152673195</v>
      </c>
      <c r="I45" s="89">
        <f t="shared" si="4"/>
        <v>83.331605204428371</v>
      </c>
      <c r="J45" s="89">
        <f t="shared" si="5"/>
        <v>46.925341895144001</v>
      </c>
      <c r="K45" s="89">
        <f t="shared" si="6"/>
        <v>63.784741474607088</v>
      </c>
      <c r="L45" s="89">
        <f t="shared" si="7"/>
        <v>83.471083941927333</v>
      </c>
      <c r="M45" s="89">
        <f t="shared" si="8"/>
        <v>46.559572345200927</v>
      </c>
      <c r="N45" s="88"/>
      <c r="O45" s="88"/>
      <c r="P45" s="88"/>
      <c r="Q45" s="88"/>
      <c r="R45" s="88"/>
      <c r="S45" s="88"/>
      <c r="T45" s="88"/>
      <c r="U45" s="88"/>
      <c r="V45" s="88"/>
    </row>
    <row r="46" spans="2:22" ht="17.25" x14ac:dyDescent="0.35">
      <c r="B46" s="899" t="s">
        <v>184</v>
      </c>
      <c r="C46" s="16"/>
      <c r="D46" s="59" t="s">
        <v>11</v>
      </c>
      <c r="E46" s="88">
        <f t="shared" si="9"/>
        <v>74.009197066242265</v>
      </c>
      <c r="F46" s="113">
        <f t="shared" si="10"/>
        <v>86.072307343404603</v>
      </c>
      <c r="G46" s="113">
        <f t="shared" si="11"/>
        <v>62.209412864822134</v>
      </c>
      <c r="H46" s="88">
        <f t="shared" si="3"/>
        <v>73.582335177817953</v>
      </c>
      <c r="I46" s="113">
        <f t="shared" si="4"/>
        <v>85.572895640704033</v>
      </c>
      <c r="J46" s="113">
        <f t="shared" si="5"/>
        <v>61.707556153318336</v>
      </c>
      <c r="K46" s="88">
        <f t="shared" si="6"/>
        <v>73.504711606552149</v>
      </c>
      <c r="L46" s="113">
        <f t="shared" si="7"/>
        <v>84.93502879500339</v>
      </c>
      <c r="M46" s="113">
        <f t="shared" si="8"/>
        <v>62.181404967420086</v>
      </c>
      <c r="N46" s="88"/>
      <c r="O46" s="88"/>
      <c r="P46" s="113"/>
      <c r="Q46" s="88"/>
      <c r="R46" s="113"/>
      <c r="S46" s="113"/>
      <c r="T46" s="88"/>
      <c r="U46" s="113"/>
      <c r="V46" s="113"/>
    </row>
    <row r="47" spans="2:22" ht="17.25" x14ac:dyDescent="0.35">
      <c r="B47" s="900"/>
      <c r="C47" s="17"/>
      <c r="D47" s="59" t="s">
        <v>12</v>
      </c>
      <c r="E47" s="88">
        <f t="shared" si="9"/>
        <v>71.430874335850277</v>
      </c>
      <c r="F47" s="113">
        <f t="shared" si="10"/>
        <v>89.092829577465409</v>
      </c>
      <c r="G47" s="113">
        <f t="shared" si="11"/>
        <v>56.183201308863381</v>
      </c>
      <c r="H47" s="88">
        <f t="shared" si="3"/>
        <v>71.836916792655472</v>
      </c>
      <c r="I47" s="113">
        <f t="shared" si="4"/>
        <v>89.510007026146624</v>
      </c>
      <c r="J47" s="113">
        <f t="shared" si="5"/>
        <v>56.507905129037873</v>
      </c>
      <c r="K47" s="88">
        <f t="shared" si="6"/>
        <v>69.516928359344348</v>
      </c>
      <c r="L47" s="113">
        <f t="shared" si="7"/>
        <v>87.208034050599622</v>
      </c>
      <c r="M47" s="113">
        <f t="shared" si="8"/>
        <v>54.528244319982363</v>
      </c>
      <c r="N47" s="88"/>
      <c r="O47" s="88"/>
      <c r="P47" s="113"/>
      <c r="Q47" s="88"/>
      <c r="R47" s="113"/>
      <c r="S47" s="113"/>
      <c r="T47" s="88"/>
      <c r="U47" s="113"/>
      <c r="V47" s="113"/>
    </row>
    <row r="48" spans="2:22" ht="17.25" x14ac:dyDescent="0.35">
      <c r="B48" s="900"/>
      <c r="C48" s="17"/>
      <c r="D48" s="59" t="s">
        <v>13</v>
      </c>
      <c r="E48" s="88">
        <f t="shared" si="9"/>
        <v>28.75363217033345</v>
      </c>
      <c r="F48" s="113">
        <f t="shared" si="10"/>
        <v>41.943050539415154</v>
      </c>
      <c r="G48" s="113">
        <f t="shared" si="11"/>
        <v>17.588185745191762</v>
      </c>
      <c r="H48" s="88">
        <f t="shared" si="3"/>
        <v>30.57131543869291</v>
      </c>
      <c r="I48" s="113">
        <f t="shared" si="4"/>
        <v>43.72926226158868</v>
      </c>
      <c r="J48" s="113">
        <f t="shared" si="5"/>
        <v>19.254858524453656</v>
      </c>
      <c r="K48" s="88">
        <f t="shared" si="6"/>
        <v>25.861505069023195</v>
      </c>
      <c r="L48" s="113">
        <f t="shared" si="7"/>
        <v>37.948793150695074</v>
      </c>
      <c r="M48" s="113">
        <f t="shared" si="8"/>
        <v>15.682751552847716</v>
      </c>
      <c r="N48" s="88"/>
      <c r="O48" s="88"/>
      <c r="P48" s="113"/>
      <c r="Q48" s="88"/>
      <c r="R48" s="113"/>
      <c r="S48" s="113"/>
      <c r="T48" s="88"/>
      <c r="U48" s="113"/>
      <c r="V48" s="113"/>
    </row>
    <row r="49" spans="2:40" ht="18" thickBot="1" x14ac:dyDescent="0.4">
      <c r="B49" s="902"/>
      <c r="C49" s="19"/>
      <c r="D49" s="61" t="s">
        <v>14</v>
      </c>
      <c r="E49" s="90">
        <f t="shared" si="9"/>
        <v>68.502938909308511</v>
      </c>
      <c r="F49" s="90">
        <f t="shared" si="10"/>
        <v>82.489325186288326</v>
      </c>
      <c r="G49" s="90">
        <f t="shared" si="11"/>
        <v>55.503783824988936</v>
      </c>
      <c r="H49" s="90">
        <f t="shared" si="3"/>
        <v>68.481368520506365</v>
      </c>
      <c r="I49" s="90">
        <f t="shared" si="4"/>
        <v>82.463981245087467</v>
      </c>
      <c r="J49" s="90">
        <f t="shared" si="5"/>
        <v>55.374987290747349</v>
      </c>
      <c r="K49" s="90">
        <f t="shared" si="6"/>
        <v>65.975859444344891</v>
      </c>
      <c r="L49" s="90">
        <f t="shared" si="7"/>
        <v>79.692013537345403</v>
      </c>
      <c r="M49" s="90">
        <f t="shared" si="8"/>
        <v>53.301441205243137</v>
      </c>
      <c r="N49" s="88"/>
      <c r="O49" s="88"/>
      <c r="P49" s="88"/>
      <c r="Q49" s="88"/>
      <c r="R49" s="88"/>
      <c r="S49" s="88"/>
      <c r="T49" s="88"/>
      <c r="U49" s="88"/>
      <c r="V49" s="88"/>
    </row>
    <row r="50" spans="2:40" ht="18" thickTop="1" x14ac:dyDescent="0.35">
      <c r="B50" s="213" t="s">
        <v>165</v>
      </c>
      <c r="C50" s="20"/>
      <c r="D50" s="21"/>
      <c r="E50" s="21"/>
      <c r="F50" s="22"/>
      <c r="G50" s="22"/>
      <c r="H50" s="22"/>
      <c r="I50" s="22"/>
    </row>
    <row r="53" spans="2:40" x14ac:dyDescent="0.3">
      <c r="B53" s="956" t="s">
        <v>45</v>
      </c>
      <c r="C53" s="956"/>
      <c r="D53" s="956"/>
      <c r="E53" s="956"/>
      <c r="F53" s="956"/>
      <c r="G53" s="956"/>
      <c r="H53" s="956"/>
      <c r="I53" s="956"/>
      <c r="J53" s="956"/>
      <c r="K53" s="956"/>
      <c r="L53" s="956"/>
      <c r="M53" s="956"/>
      <c r="N53" s="956"/>
      <c r="O53" s="956"/>
      <c r="P53" s="956"/>
      <c r="Q53" s="956"/>
      <c r="R53" s="956"/>
      <c r="S53" s="956"/>
      <c r="T53" s="956"/>
      <c r="U53" s="956"/>
      <c r="V53" s="956"/>
      <c r="W53" s="265"/>
      <c r="X53" s="265"/>
      <c r="Y53" s="265"/>
      <c r="Z53" s="265"/>
      <c r="AA53" s="265"/>
      <c r="AB53" s="265"/>
      <c r="AC53" s="265"/>
      <c r="AD53" s="265"/>
      <c r="AE53" s="265"/>
      <c r="AF53" s="265"/>
      <c r="AG53" s="265"/>
      <c r="AH53" s="265"/>
      <c r="AI53" s="265"/>
      <c r="AJ53" s="265"/>
      <c r="AK53" s="265"/>
      <c r="AL53" s="265"/>
      <c r="AM53" s="265"/>
      <c r="AN53" s="265"/>
    </row>
    <row r="54" spans="2:40" x14ac:dyDescent="0.3">
      <c r="B54" s="956" t="s">
        <v>281</v>
      </c>
      <c r="C54" s="956"/>
      <c r="D54" s="956"/>
      <c r="E54" s="956"/>
      <c r="F54" s="956"/>
      <c r="G54" s="956"/>
      <c r="H54" s="956"/>
      <c r="I54" s="956"/>
      <c r="J54" s="956"/>
      <c r="K54" s="956"/>
      <c r="L54" s="956"/>
      <c r="M54" s="956"/>
      <c r="N54" s="956"/>
      <c r="O54" s="956"/>
      <c r="P54" s="956"/>
      <c r="Q54" s="956"/>
      <c r="R54" s="956"/>
      <c r="S54" s="956"/>
      <c r="T54" s="956"/>
      <c r="U54" s="956"/>
      <c r="V54" s="956"/>
      <c r="W54" s="265"/>
      <c r="X54" s="265"/>
      <c r="Y54" s="265"/>
      <c r="Z54" s="265"/>
      <c r="AA54" s="265"/>
      <c r="AB54" s="265"/>
      <c r="AC54" s="265"/>
      <c r="AD54" s="265"/>
      <c r="AE54" s="265"/>
      <c r="AF54" s="265"/>
      <c r="AG54" s="265"/>
      <c r="AH54" s="265"/>
      <c r="AI54" s="265"/>
      <c r="AJ54" s="265"/>
      <c r="AK54" s="265"/>
      <c r="AL54" s="265"/>
      <c r="AM54" s="265"/>
      <c r="AN54" s="265"/>
    </row>
    <row r="55" spans="2:40" ht="5.45" customHeight="1" thickBot="1" x14ac:dyDescent="0.35">
      <c r="B55" s="21"/>
      <c r="C55" s="21"/>
      <c r="D55" s="21"/>
      <c r="E55" s="21"/>
      <c r="F55" s="21"/>
      <c r="G55" s="21"/>
      <c r="H55" s="21"/>
      <c r="I55" s="21"/>
      <c r="J55" s="21"/>
      <c r="K55" s="21"/>
      <c r="L55" s="21"/>
      <c r="M55" s="21"/>
      <c r="N55" s="21"/>
      <c r="O55" s="21"/>
      <c r="P55" s="21"/>
      <c r="Q55" s="21"/>
      <c r="R55" s="21"/>
      <c r="S55" s="21"/>
      <c r="T55" s="21"/>
      <c r="U55" s="21"/>
      <c r="V55" s="21"/>
    </row>
    <row r="56" spans="2:40" x14ac:dyDescent="0.3">
      <c r="B56" s="878" t="s">
        <v>171</v>
      </c>
      <c r="C56" s="35"/>
      <c r="D56" s="881" t="s">
        <v>8</v>
      </c>
      <c r="E56" s="923">
        <v>2016</v>
      </c>
      <c r="F56" s="923"/>
      <c r="G56" s="923"/>
      <c r="H56" s="923"/>
      <c r="I56" s="923"/>
      <c r="J56" s="923"/>
      <c r="K56" s="923">
        <v>2018</v>
      </c>
      <c r="L56" s="923"/>
      <c r="M56" s="923"/>
      <c r="N56" s="923"/>
      <c r="O56" s="923"/>
      <c r="P56" s="923"/>
      <c r="Q56" s="923">
        <v>2020</v>
      </c>
      <c r="R56" s="923"/>
      <c r="S56" s="923"/>
      <c r="T56" s="923"/>
      <c r="U56" s="923"/>
      <c r="V56" s="921"/>
      <c r="W56" s="941"/>
      <c r="X56" s="941"/>
      <c r="Y56" s="941"/>
      <c r="Z56" s="941"/>
      <c r="AA56" s="941"/>
      <c r="AB56" s="941"/>
      <c r="AC56" s="941"/>
      <c r="AD56" s="941"/>
      <c r="AE56" s="941"/>
      <c r="AF56" s="941"/>
      <c r="AG56" s="941"/>
      <c r="AH56" s="941"/>
      <c r="AI56" s="941"/>
      <c r="AJ56" s="941"/>
      <c r="AK56" s="941"/>
      <c r="AL56" s="941"/>
      <c r="AM56" s="941"/>
      <c r="AN56" s="941"/>
    </row>
    <row r="57" spans="2:40" x14ac:dyDescent="0.3">
      <c r="B57" s="967"/>
      <c r="C57" s="64"/>
      <c r="D57" s="882"/>
      <c r="E57" s="966" t="s">
        <v>14</v>
      </c>
      <c r="F57" s="966"/>
      <c r="G57" s="966" t="s">
        <v>15</v>
      </c>
      <c r="H57" s="966"/>
      <c r="I57" s="966" t="s">
        <v>16</v>
      </c>
      <c r="J57" s="966"/>
      <c r="K57" s="966" t="s">
        <v>14</v>
      </c>
      <c r="L57" s="966"/>
      <c r="M57" s="966" t="s">
        <v>15</v>
      </c>
      <c r="N57" s="966"/>
      <c r="O57" s="966" t="s">
        <v>16</v>
      </c>
      <c r="P57" s="966"/>
      <c r="Q57" s="204" t="s">
        <v>14</v>
      </c>
      <c r="R57" s="204"/>
      <c r="S57" s="204" t="s">
        <v>15</v>
      </c>
      <c r="T57" s="204"/>
      <c r="U57" s="204" t="s">
        <v>16</v>
      </c>
      <c r="V57" s="205"/>
      <c r="W57" s="210"/>
      <c r="X57" s="210"/>
      <c r="Y57" s="210"/>
      <c r="Z57" s="210"/>
      <c r="AA57" s="210"/>
      <c r="AB57" s="210"/>
      <c r="AC57" s="210"/>
      <c r="AD57" s="210"/>
      <c r="AE57" s="210"/>
      <c r="AF57" s="210"/>
      <c r="AG57" s="210"/>
      <c r="AH57" s="210"/>
      <c r="AI57" s="210"/>
      <c r="AJ57" s="210"/>
      <c r="AK57" s="210"/>
      <c r="AL57" s="210"/>
      <c r="AM57" s="210"/>
      <c r="AN57" s="210"/>
    </row>
    <row r="58" spans="2:40" ht="30.75" thickBot="1" x14ac:dyDescent="0.35">
      <c r="B58" s="880"/>
      <c r="C58" s="56"/>
      <c r="D58" s="883"/>
      <c r="E58" s="37" t="s">
        <v>53</v>
      </c>
      <c r="F58" s="208" t="s">
        <v>54</v>
      </c>
      <c r="G58" s="37" t="s">
        <v>53</v>
      </c>
      <c r="H58" s="208" t="s">
        <v>54</v>
      </c>
      <c r="I58" s="37" t="s">
        <v>53</v>
      </c>
      <c r="J58" s="208" t="s">
        <v>54</v>
      </c>
      <c r="K58" s="37" t="s">
        <v>53</v>
      </c>
      <c r="L58" s="107" t="s">
        <v>54</v>
      </c>
      <c r="M58" s="37" t="s">
        <v>53</v>
      </c>
      <c r="N58" s="107" t="s">
        <v>54</v>
      </c>
      <c r="O58" s="37" t="s">
        <v>53</v>
      </c>
      <c r="P58" s="107" t="s">
        <v>54</v>
      </c>
      <c r="Q58" s="37" t="s">
        <v>53</v>
      </c>
      <c r="R58" s="208" t="s">
        <v>54</v>
      </c>
      <c r="S58" s="37" t="s">
        <v>53</v>
      </c>
      <c r="T58" s="208" t="s">
        <v>54</v>
      </c>
      <c r="U58" s="37" t="s">
        <v>53</v>
      </c>
      <c r="V58" s="52" t="s">
        <v>54</v>
      </c>
      <c r="W58" s="250"/>
      <c r="X58" s="274"/>
      <c r="Y58" s="250"/>
      <c r="Z58" s="274"/>
      <c r="AA58" s="250"/>
      <c r="AB58" s="274"/>
      <c r="AC58" s="250"/>
      <c r="AD58" s="274"/>
      <c r="AE58" s="250"/>
      <c r="AF58" s="274"/>
      <c r="AG58" s="250"/>
      <c r="AH58" s="274"/>
      <c r="AI58" s="250"/>
      <c r="AJ58" s="274"/>
      <c r="AK58" s="250"/>
      <c r="AL58" s="274"/>
      <c r="AM58" s="250"/>
      <c r="AN58" s="274"/>
    </row>
    <row r="59" spans="2:40" ht="17.25" x14ac:dyDescent="0.35">
      <c r="B59" s="959" t="s">
        <v>14</v>
      </c>
      <c r="C59" s="16"/>
      <c r="D59" s="57" t="s">
        <v>11</v>
      </c>
      <c r="E59" s="151">
        <v>37521231</v>
      </c>
      <c r="F59" s="151">
        <v>53150140</v>
      </c>
      <c r="G59" s="152">
        <v>22019279</v>
      </c>
      <c r="H59" s="152">
        <v>25516407</v>
      </c>
      <c r="I59" s="152">
        <v>15501952</v>
      </c>
      <c r="J59" s="152">
        <v>27633733</v>
      </c>
      <c r="K59" s="151">
        <v>38187769</v>
      </c>
      <c r="L59" s="151">
        <v>54178737</v>
      </c>
      <c r="M59" s="152">
        <v>22397309</v>
      </c>
      <c r="N59" s="152">
        <v>26064139</v>
      </c>
      <c r="O59" s="152">
        <v>15790460</v>
      </c>
      <c r="P59" s="152">
        <v>28114598</v>
      </c>
      <c r="Q59" s="151">
        <v>38670342</v>
      </c>
      <c r="R59" s="151">
        <v>54826319</v>
      </c>
      <c r="S59" s="152">
        <v>22703320</v>
      </c>
      <c r="T59" s="152">
        <v>26540052</v>
      </c>
      <c r="U59" s="152">
        <v>15967022</v>
      </c>
      <c r="V59" s="152">
        <v>28286267</v>
      </c>
      <c r="W59" s="143"/>
      <c r="X59" s="143"/>
      <c r="Y59" s="144"/>
      <c r="Z59" s="144"/>
      <c r="AA59" s="144"/>
      <c r="AB59" s="144"/>
      <c r="AC59" s="143"/>
      <c r="AD59" s="143"/>
      <c r="AE59" s="144"/>
      <c r="AF59" s="144"/>
      <c r="AG59" s="144"/>
      <c r="AH59" s="144"/>
      <c r="AI59" s="143"/>
      <c r="AJ59" s="143"/>
      <c r="AK59" s="144"/>
      <c r="AL59" s="144"/>
      <c r="AM59" s="144"/>
      <c r="AN59" s="144"/>
    </row>
    <row r="60" spans="2:40" ht="17.25" x14ac:dyDescent="0.35">
      <c r="B60" s="959"/>
      <c r="C60" s="16"/>
      <c r="D60" s="59" t="s">
        <v>12</v>
      </c>
      <c r="E60" s="151">
        <v>16405475</v>
      </c>
      <c r="F60" s="151">
        <v>23004457</v>
      </c>
      <c r="G60" s="152">
        <v>9622567</v>
      </c>
      <c r="H60" s="152">
        <v>10709071</v>
      </c>
      <c r="I60" s="152">
        <v>6782908</v>
      </c>
      <c r="J60" s="152">
        <v>12295386</v>
      </c>
      <c r="K60" s="151">
        <v>18019828</v>
      </c>
      <c r="L60" s="151">
        <v>25062146</v>
      </c>
      <c r="M60" s="152">
        <v>10539236</v>
      </c>
      <c r="N60" s="152">
        <v>11680468</v>
      </c>
      <c r="O60" s="152">
        <v>7480592</v>
      </c>
      <c r="P60" s="152">
        <v>13381678</v>
      </c>
      <c r="Q60" s="151">
        <v>19142331</v>
      </c>
      <c r="R60" s="151">
        <v>27480746</v>
      </c>
      <c r="S60" s="152">
        <v>11290181</v>
      </c>
      <c r="T60" s="152">
        <v>12760897</v>
      </c>
      <c r="U60" s="152">
        <v>7852150</v>
      </c>
      <c r="V60" s="152">
        <v>14719849</v>
      </c>
      <c r="W60" s="143"/>
      <c r="X60" s="143"/>
      <c r="Y60" s="144"/>
      <c r="Z60" s="144"/>
      <c r="AA60" s="144"/>
      <c r="AB60" s="144"/>
      <c r="AC60" s="143"/>
      <c r="AD60" s="143"/>
      <c r="AE60" s="144"/>
      <c r="AF60" s="144"/>
      <c r="AG60" s="144"/>
      <c r="AH60" s="144"/>
      <c r="AI60" s="143"/>
      <c r="AJ60" s="143"/>
      <c r="AK60" s="144"/>
      <c r="AL60" s="144"/>
      <c r="AM60" s="144"/>
      <c r="AN60" s="144"/>
    </row>
    <row r="61" spans="2:40" ht="17.25" x14ac:dyDescent="0.35">
      <c r="B61" s="959"/>
      <c r="C61" s="16"/>
      <c r="D61" s="59" t="s">
        <v>13</v>
      </c>
      <c r="E61" s="151">
        <v>3059469</v>
      </c>
      <c r="F61" s="151">
        <v>9448216</v>
      </c>
      <c r="G61" s="152">
        <v>2037121</v>
      </c>
      <c r="H61" s="152">
        <v>4309043</v>
      </c>
      <c r="I61" s="152">
        <v>1022348</v>
      </c>
      <c r="J61" s="152">
        <v>5139173</v>
      </c>
      <c r="K61" s="151">
        <v>3447948</v>
      </c>
      <c r="L61" s="151">
        <v>10310474</v>
      </c>
      <c r="M61" s="152">
        <v>2221788</v>
      </c>
      <c r="N61" s="152">
        <v>4723858</v>
      </c>
      <c r="O61" s="152">
        <v>1226160</v>
      </c>
      <c r="P61" s="152">
        <v>5586616</v>
      </c>
      <c r="Q61" s="151">
        <v>3491557</v>
      </c>
      <c r="R61" s="151">
        <v>11885405</v>
      </c>
      <c r="S61" s="152">
        <v>2317456</v>
      </c>
      <c r="T61" s="152">
        <v>5414729</v>
      </c>
      <c r="U61" s="152">
        <v>1174101</v>
      </c>
      <c r="V61" s="152">
        <v>6470676</v>
      </c>
      <c r="W61" s="143"/>
      <c r="X61" s="143"/>
      <c r="Y61" s="144"/>
      <c r="Z61" s="144"/>
      <c r="AA61" s="144"/>
      <c r="AB61" s="144"/>
      <c r="AC61" s="143"/>
      <c r="AD61" s="143"/>
      <c r="AE61" s="144"/>
      <c r="AF61" s="144"/>
      <c r="AG61" s="144"/>
      <c r="AH61" s="144"/>
      <c r="AI61" s="143"/>
      <c r="AJ61" s="143"/>
      <c r="AK61" s="144"/>
      <c r="AL61" s="144"/>
      <c r="AM61" s="144"/>
      <c r="AN61" s="144"/>
    </row>
    <row r="62" spans="2:40" ht="17.25" x14ac:dyDescent="0.35">
      <c r="B62" s="898"/>
      <c r="C62" s="18"/>
      <c r="D62" s="60" t="s">
        <v>14</v>
      </c>
      <c r="E62" s="153">
        <v>56986175</v>
      </c>
      <c r="F62" s="153">
        <v>85602813</v>
      </c>
      <c r="G62" s="153">
        <v>33678967</v>
      </c>
      <c r="H62" s="153">
        <v>40534521</v>
      </c>
      <c r="I62" s="153">
        <v>23307208</v>
      </c>
      <c r="J62" s="153">
        <v>45068292</v>
      </c>
      <c r="K62" s="153">
        <v>59655545</v>
      </c>
      <c r="L62" s="153">
        <v>89551357</v>
      </c>
      <c r="M62" s="153">
        <v>35158333</v>
      </c>
      <c r="N62" s="153">
        <v>42468465</v>
      </c>
      <c r="O62" s="153">
        <v>24497212</v>
      </c>
      <c r="P62" s="153">
        <v>47082892</v>
      </c>
      <c r="Q62" s="153">
        <v>61304230</v>
      </c>
      <c r="R62" s="153">
        <v>94192470</v>
      </c>
      <c r="S62" s="153">
        <v>36310957</v>
      </c>
      <c r="T62" s="153">
        <v>44715678</v>
      </c>
      <c r="U62" s="153">
        <v>24993273</v>
      </c>
      <c r="V62" s="153">
        <v>49476792</v>
      </c>
      <c r="W62" s="143"/>
      <c r="X62" s="143"/>
      <c r="Y62" s="143"/>
      <c r="Z62" s="143"/>
      <c r="AA62" s="143"/>
      <c r="AB62" s="143"/>
      <c r="AC62" s="143"/>
      <c r="AD62" s="143"/>
      <c r="AE62" s="143"/>
      <c r="AF62" s="143"/>
      <c r="AG62" s="143"/>
      <c r="AH62" s="143"/>
      <c r="AI62" s="143"/>
      <c r="AJ62" s="143"/>
      <c r="AK62" s="143"/>
      <c r="AL62" s="143"/>
      <c r="AM62" s="143"/>
      <c r="AN62" s="143"/>
    </row>
    <row r="63" spans="2:40" ht="17.25" x14ac:dyDescent="0.35">
      <c r="B63" s="899" t="s">
        <v>183</v>
      </c>
      <c r="C63" s="41"/>
      <c r="D63" s="114" t="s">
        <v>11</v>
      </c>
      <c r="E63" s="154">
        <v>14343491</v>
      </c>
      <c r="F63" s="154">
        <v>21832762</v>
      </c>
      <c r="G63" s="155">
        <v>8690211</v>
      </c>
      <c r="H63" s="155">
        <v>10030511</v>
      </c>
      <c r="I63" s="155">
        <v>5653280</v>
      </c>
      <c r="J63" s="155">
        <v>11802251</v>
      </c>
      <c r="K63" s="154">
        <v>14212241</v>
      </c>
      <c r="L63" s="154">
        <v>21595471</v>
      </c>
      <c r="M63" s="155">
        <v>8523722</v>
      </c>
      <c r="N63" s="155">
        <v>9851544</v>
      </c>
      <c r="O63" s="155">
        <v>5688519</v>
      </c>
      <c r="P63" s="155">
        <v>11743927</v>
      </c>
      <c r="Q63" s="154">
        <v>15708888</v>
      </c>
      <c r="R63" s="154">
        <v>23588248</v>
      </c>
      <c r="S63" s="155">
        <v>9499678</v>
      </c>
      <c r="T63" s="155">
        <v>10994473</v>
      </c>
      <c r="U63" s="155">
        <v>6209210</v>
      </c>
      <c r="V63" s="155">
        <v>12593775</v>
      </c>
      <c r="W63" s="143"/>
      <c r="X63" s="143"/>
      <c r="Y63" s="144"/>
      <c r="Z63" s="144"/>
      <c r="AA63" s="144"/>
      <c r="AB63" s="144"/>
      <c r="AC63" s="143"/>
      <c r="AD63" s="143"/>
      <c r="AE63" s="144"/>
      <c r="AF63" s="144"/>
      <c r="AG63" s="144"/>
      <c r="AH63" s="144"/>
      <c r="AI63" s="143"/>
      <c r="AJ63" s="143"/>
      <c r="AK63" s="144"/>
      <c r="AL63" s="144"/>
      <c r="AM63" s="144"/>
      <c r="AN63" s="144"/>
    </row>
    <row r="64" spans="2:40" ht="17.25" x14ac:dyDescent="0.35">
      <c r="B64" s="941"/>
      <c r="C64" s="16"/>
      <c r="D64" s="59" t="s">
        <v>12</v>
      </c>
      <c r="E64" s="151">
        <v>5775268</v>
      </c>
      <c r="F64" s="151">
        <v>8122647</v>
      </c>
      <c r="G64" s="152">
        <v>3479587</v>
      </c>
      <c r="H64" s="152">
        <v>3814038</v>
      </c>
      <c r="I64" s="152">
        <v>2295681</v>
      </c>
      <c r="J64" s="152">
        <v>4308609</v>
      </c>
      <c r="K64" s="151">
        <v>6049746</v>
      </c>
      <c r="L64" s="151">
        <v>8399290</v>
      </c>
      <c r="M64" s="152">
        <v>3611464</v>
      </c>
      <c r="N64" s="152">
        <v>3940806</v>
      </c>
      <c r="O64" s="152">
        <v>2438282</v>
      </c>
      <c r="P64" s="152">
        <v>4458484</v>
      </c>
      <c r="Q64" s="151">
        <v>7163851</v>
      </c>
      <c r="R64" s="151">
        <v>10249720</v>
      </c>
      <c r="S64" s="152">
        <v>4398076</v>
      </c>
      <c r="T64" s="152">
        <v>4857835</v>
      </c>
      <c r="U64" s="152">
        <v>2765775</v>
      </c>
      <c r="V64" s="152">
        <v>5391885</v>
      </c>
      <c r="W64" s="143"/>
      <c r="X64" s="143"/>
      <c r="Y64" s="144"/>
      <c r="Z64" s="144"/>
      <c r="AA64" s="144"/>
      <c r="AB64" s="144"/>
      <c r="AC64" s="143"/>
      <c r="AD64" s="143"/>
      <c r="AE64" s="144"/>
      <c r="AF64" s="144"/>
      <c r="AG64" s="144"/>
      <c r="AH64" s="144"/>
      <c r="AI64" s="143"/>
      <c r="AJ64" s="143"/>
      <c r="AK64" s="144"/>
      <c r="AL64" s="144"/>
      <c r="AM64" s="144"/>
      <c r="AN64" s="144"/>
    </row>
    <row r="65" spans="2:40" ht="17.25" x14ac:dyDescent="0.35">
      <c r="B65" s="941"/>
      <c r="C65" s="16"/>
      <c r="D65" s="59" t="s">
        <v>13</v>
      </c>
      <c r="E65" s="151">
        <v>1496875</v>
      </c>
      <c r="F65" s="151">
        <v>4013793</v>
      </c>
      <c r="G65" s="152">
        <v>992151</v>
      </c>
      <c r="H65" s="152">
        <v>1817641</v>
      </c>
      <c r="I65" s="152">
        <v>504724</v>
      </c>
      <c r="J65" s="152">
        <v>2196152</v>
      </c>
      <c r="K65" s="151">
        <v>1656741</v>
      </c>
      <c r="L65" s="151">
        <v>4451364</v>
      </c>
      <c r="M65" s="152">
        <v>1037105</v>
      </c>
      <c r="N65" s="152">
        <v>2014727</v>
      </c>
      <c r="O65" s="152">
        <v>619636</v>
      </c>
      <c r="P65" s="152">
        <v>2436637</v>
      </c>
      <c r="Q65" s="151">
        <v>1581952</v>
      </c>
      <c r="R65" s="151">
        <v>4501438</v>
      </c>
      <c r="S65" s="152">
        <v>1036485</v>
      </c>
      <c r="T65" s="152">
        <v>2039204</v>
      </c>
      <c r="U65" s="152">
        <v>545467</v>
      </c>
      <c r="V65" s="152">
        <v>2462234</v>
      </c>
      <c r="W65" s="143"/>
      <c r="X65" s="143"/>
      <c r="Y65" s="144"/>
      <c r="Z65" s="144"/>
      <c r="AA65" s="144"/>
      <c r="AB65" s="144"/>
      <c r="AC65" s="143"/>
      <c r="AD65" s="143"/>
      <c r="AE65" s="144"/>
      <c r="AF65" s="144"/>
      <c r="AG65" s="144"/>
      <c r="AH65" s="144"/>
      <c r="AI65" s="143"/>
      <c r="AJ65" s="143"/>
      <c r="AK65" s="144"/>
      <c r="AL65" s="144"/>
      <c r="AM65" s="144"/>
      <c r="AN65" s="144"/>
    </row>
    <row r="66" spans="2:40" ht="17.25" x14ac:dyDescent="0.35">
      <c r="B66" s="901"/>
      <c r="C66" s="18"/>
      <c r="D66" s="60" t="s">
        <v>14</v>
      </c>
      <c r="E66" s="153">
        <v>21615634</v>
      </c>
      <c r="F66" s="153">
        <v>33969202</v>
      </c>
      <c r="G66" s="153">
        <v>13161949</v>
      </c>
      <c r="H66" s="153">
        <v>15662190</v>
      </c>
      <c r="I66" s="153">
        <v>8453685</v>
      </c>
      <c r="J66" s="153">
        <v>18307012</v>
      </c>
      <c r="K66" s="153">
        <v>21918728</v>
      </c>
      <c r="L66" s="153">
        <v>34446125</v>
      </c>
      <c r="M66" s="153">
        <v>13172291</v>
      </c>
      <c r="N66" s="153">
        <v>15807077</v>
      </c>
      <c r="O66" s="153">
        <v>8746437</v>
      </c>
      <c r="P66" s="153">
        <v>18639048</v>
      </c>
      <c r="Q66" s="153">
        <v>24454691</v>
      </c>
      <c r="R66" s="153">
        <v>38339406</v>
      </c>
      <c r="S66" s="153">
        <v>14934239</v>
      </c>
      <c r="T66" s="153">
        <v>17891512</v>
      </c>
      <c r="U66" s="153">
        <v>9520452</v>
      </c>
      <c r="V66" s="153">
        <v>20447894</v>
      </c>
      <c r="W66" s="143"/>
      <c r="X66" s="143"/>
      <c r="Y66" s="143"/>
      <c r="Z66" s="143"/>
      <c r="AA66" s="143"/>
      <c r="AB66" s="143"/>
      <c r="AC66" s="143"/>
      <c r="AD66" s="143"/>
      <c r="AE66" s="143"/>
      <c r="AF66" s="143"/>
      <c r="AG66" s="143"/>
      <c r="AH66" s="143"/>
      <c r="AI66" s="143"/>
      <c r="AJ66" s="143"/>
      <c r="AK66" s="143"/>
      <c r="AL66" s="143"/>
      <c r="AM66" s="143"/>
      <c r="AN66" s="143"/>
    </row>
    <row r="67" spans="2:40" ht="17.25" x14ac:dyDescent="0.35">
      <c r="B67" s="899" t="s">
        <v>184</v>
      </c>
      <c r="C67" s="16"/>
      <c r="D67" s="59" t="s">
        <v>11</v>
      </c>
      <c r="E67" s="151">
        <v>23177740</v>
      </c>
      <c r="F67" s="151">
        <v>31317378</v>
      </c>
      <c r="G67" s="152">
        <v>13329068</v>
      </c>
      <c r="H67" s="152">
        <v>15485896</v>
      </c>
      <c r="I67" s="152">
        <v>9848672</v>
      </c>
      <c r="J67" s="152">
        <v>15831482</v>
      </c>
      <c r="K67" s="151">
        <v>23975528</v>
      </c>
      <c r="L67" s="151">
        <v>32583266</v>
      </c>
      <c r="M67" s="152">
        <v>13873587</v>
      </c>
      <c r="N67" s="152">
        <v>16212595</v>
      </c>
      <c r="O67" s="152">
        <v>10101941</v>
      </c>
      <c r="P67" s="152">
        <v>16370671</v>
      </c>
      <c r="Q67" s="151">
        <v>22961454</v>
      </c>
      <c r="R67" s="151">
        <v>31238071</v>
      </c>
      <c r="S67" s="152">
        <v>13203642</v>
      </c>
      <c r="T67" s="152">
        <v>15545579</v>
      </c>
      <c r="U67" s="152">
        <v>9757812</v>
      </c>
      <c r="V67" s="152">
        <v>15692492</v>
      </c>
      <c r="W67" s="143"/>
      <c r="X67" s="143"/>
      <c r="Y67" s="144"/>
      <c r="Z67" s="144"/>
      <c r="AA67" s="144"/>
      <c r="AB67" s="144"/>
      <c r="AC67" s="143"/>
      <c r="AD67" s="143"/>
      <c r="AE67" s="144"/>
      <c r="AF67" s="144"/>
      <c r="AG67" s="144"/>
      <c r="AH67" s="144"/>
      <c r="AI67" s="143"/>
      <c r="AJ67" s="143"/>
      <c r="AK67" s="144"/>
      <c r="AL67" s="144"/>
      <c r="AM67" s="144"/>
      <c r="AN67" s="144"/>
    </row>
    <row r="68" spans="2:40" ht="17.25" x14ac:dyDescent="0.35">
      <c r="B68" s="941"/>
      <c r="C68" s="16"/>
      <c r="D68" s="59" t="s">
        <v>12</v>
      </c>
      <c r="E68" s="151">
        <v>10630207</v>
      </c>
      <c r="F68" s="151">
        <v>14881810</v>
      </c>
      <c r="G68" s="152">
        <v>6142980</v>
      </c>
      <c r="H68" s="152">
        <v>6895033</v>
      </c>
      <c r="I68" s="152">
        <v>4487227</v>
      </c>
      <c r="J68" s="152">
        <v>7986777</v>
      </c>
      <c r="K68" s="151">
        <v>11970082</v>
      </c>
      <c r="L68" s="151">
        <v>16662856</v>
      </c>
      <c r="M68" s="152">
        <v>6927772</v>
      </c>
      <c r="N68" s="152">
        <v>7739662</v>
      </c>
      <c r="O68" s="152">
        <v>5042310</v>
      </c>
      <c r="P68" s="152">
        <v>8923194</v>
      </c>
      <c r="Q68" s="151">
        <v>11978480</v>
      </c>
      <c r="R68" s="151">
        <v>17231026</v>
      </c>
      <c r="S68" s="152">
        <v>6892105</v>
      </c>
      <c r="T68" s="152">
        <v>7903062</v>
      </c>
      <c r="U68" s="152">
        <v>5086375</v>
      </c>
      <c r="V68" s="152">
        <v>9327964</v>
      </c>
      <c r="W68" s="143"/>
      <c r="X68" s="143"/>
      <c r="Y68" s="144"/>
      <c r="Z68" s="144"/>
      <c r="AA68" s="144"/>
      <c r="AB68" s="144"/>
      <c r="AC68" s="143"/>
      <c r="AD68" s="143"/>
      <c r="AE68" s="144"/>
      <c r="AF68" s="144"/>
      <c r="AG68" s="144"/>
      <c r="AH68" s="144"/>
      <c r="AI68" s="143"/>
      <c r="AJ68" s="143"/>
      <c r="AK68" s="144"/>
      <c r="AL68" s="144"/>
      <c r="AM68" s="144"/>
      <c r="AN68" s="144"/>
    </row>
    <row r="69" spans="2:40" ht="17.25" x14ac:dyDescent="0.35">
      <c r="B69" s="941"/>
      <c r="C69" s="16"/>
      <c r="D69" s="59" t="s">
        <v>13</v>
      </c>
      <c r="E69" s="151">
        <v>1562594</v>
      </c>
      <c r="F69" s="151">
        <v>5434423</v>
      </c>
      <c r="G69" s="152">
        <v>1044970</v>
      </c>
      <c r="H69" s="152">
        <v>2491402</v>
      </c>
      <c r="I69" s="152">
        <v>517624</v>
      </c>
      <c r="J69" s="152">
        <v>2943021</v>
      </c>
      <c r="K69" s="151">
        <v>1791207</v>
      </c>
      <c r="L69" s="151">
        <v>5859110</v>
      </c>
      <c r="M69" s="152">
        <v>1184683</v>
      </c>
      <c r="N69" s="152">
        <v>2709131</v>
      </c>
      <c r="O69" s="152">
        <v>606524</v>
      </c>
      <c r="P69" s="152">
        <v>3149979</v>
      </c>
      <c r="Q69" s="151">
        <v>1909605</v>
      </c>
      <c r="R69" s="151">
        <v>7383967</v>
      </c>
      <c r="S69" s="152">
        <v>1280971</v>
      </c>
      <c r="T69" s="152">
        <v>3375525</v>
      </c>
      <c r="U69" s="152">
        <v>628634</v>
      </c>
      <c r="V69" s="152">
        <v>4008442</v>
      </c>
      <c r="W69" s="143"/>
      <c r="X69" s="143"/>
      <c r="Y69" s="144"/>
      <c r="Z69" s="144"/>
      <c r="AA69" s="144"/>
      <c r="AB69" s="144"/>
      <c r="AC69" s="143"/>
      <c r="AD69" s="143"/>
      <c r="AE69" s="144"/>
      <c r="AF69" s="144"/>
      <c r="AG69" s="144"/>
      <c r="AH69" s="144"/>
      <c r="AI69" s="143"/>
      <c r="AJ69" s="143"/>
      <c r="AK69" s="144"/>
      <c r="AL69" s="144"/>
      <c r="AM69" s="144"/>
      <c r="AN69" s="144"/>
    </row>
    <row r="70" spans="2:40" ht="18" thickBot="1" x14ac:dyDescent="0.4">
      <c r="B70" s="902"/>
      <c r="C70" s="19"/>
      <c r="D70" s="61" t="s">
        <v>14</v>
      </c>
      <c r="E70" s="158">
        <v>35370541</v>
      </c>
      <c r="F70" s="158">
        <v>51633611</v>
      </c>
      <c r="G70" s="158">
        <v>20517018</v>
      </c>
      <c r="H70" s="158">
        <v>24872331</v>
      </c>
      <c r="I70" s="158">
        <v>14853523</v>
      </c>
      <c r="J70" s="158">
        <v>26761280</v>
      </c>
      <c r="K70" s="158">
        <v>37736817</v>
      </c>
      <c r="L70" s="158">
        <v>55105232</v>
      </c>
      <c r="M70" s="158">
        <v>21986042</v>
      </c>
      <c r="N70" s="158">
        <v>26661388</v>
      </c>
      <c r="O70" s="158">
        <v>15750775</v>
      </c>
      <c r="P70" s="158">
        <v>28443844</v>
      </c>
      <c r="Q70" s="158">
        <v>36849539</v>
      </c>
      <c r="R70" s="158">
        <v>55853064</v>
      </c>
      <c r="S70" s="158">
        <v>21376718</v>
      </c>
      <c r="T70" s="158">
        <v>26824166</v>
      </c>
      <c r="U70" s="158">
        <v>15472821</v>
      </c>
      <c r="V70" s="158">
        <v>29028898</v>
      </c>
      <c r="W70" s="143"/>
      <c r="X70" s="143"/>
      <c r="Y70" s="143"/>
      <c r="Z70" s="143"/>
      <c r="AA70" s="143"/>
      <c r="AB70" s="143"/>
      <c r="AC70" s="143"/>
      <c r="AD70" s="143"/>
      <c r="AE70" s="143"/>
      <c r="AF70" s="143"/>
      <c r="AG70" s="143"/>
      <c r="AH70" s="143"/>
      <c r="AI70" s="143"/>
      <c r="AJ70" s="143"/>
      <c r="AK70" s="143"/>
      <c r="AL70" s="143"/>
      <c r="AM70" s="143"/>
      <c r="AN70" s="143"/>
    </row>
    <row r="71" spans="2:40" ht="18" thickTop="1" x14ac:dyDescent="0.35">
      <c r="B71" s="213" t="s">
        <v>165</v>
      </c>
      <c r="C71" s="20"/>
      <c r="D71" s="42"/>
      <c r="E71" s="48"/>
      <c r="F71" s="48"/>
      <c r="G71" s="48"/>
      <c r="H71" s="48"/>
      <c r="I71" s="48"/>
      <c r="J71" s="48"/>
      <c r="K71" s="48"/>
      <c r="L71" s="44"/>
      <c r="M71" s="44"/>
      <c r="N71" s="48"/>
      <c r="O71" s="48"/>
      <c r="P71" s="48"/>
      <c r="Q71" s="48"/>
      <c r="R71" s="48"/>
      <c r="S71" s="48"/>
      <c r="T71" s="44"/>
      <c r="U71" s="44"/>
      <c r="V71" s="44"/>
      <c r="W71" s="30"/>
      <c r="X71" s="30"/>
      <c r="Y71" s="30"/>
      <c r="Z71" s="30"/>
      <c r="AA71" s="30"/>
      <c r="AB71" s="30"/>
      <c r="AC71" s="30"/>
      <c r="AD71" s="30"/>
      <c r="AE71" s="30"/>
      <c r="AF71" s="30"/>
      <c r="AG71" s="30"/>
      <c r="AH71" s="30"/>
      <c r="AI71" s="30"/>
      <c r="AJ71" s="30"/>
      <c r="AK71" s="30"/>
      <c r="AL71" s="30"/>
      <c r="AM71" s="30"/>
      <c r="AN71" s="30"/>
    </row>
    <row r="72" spans="2:40" x14ac:dyDescent="0.3">
      <c r="E72" s="69"/>
    </row>
    <row r="73" spans="2:40" x14ac:dyDescent="0.3">
      <c r="G73" s="718">
        <f>AVERAGE(F42:G42)</f>
        <v>67.268892253543058</v>
      </c>
      <c r="H73" s="718">
        <f>AVERAGE(I42:J42)</f>
        <v>67.479824609522609</v>
      </c>
      <c r="I73" s="718">
        <f>AVERAGE(L42:M42)</f>
        <v>67.853963053118761</v>
      </c>
      <c r="J73" s="871" t="s">
        <v>183</v>
      </c>
      <c r="K73" s="871"/>
      <c r="L73" s="871"/>
      <c r="M73" s="871" t="s">
        <v>184</v>
      </c>
      <c r="N73" s="871"/>
      <c r="O73" s="871"/>
      <c r="P73" s="613"/>
      <c r="Q73" s="613"/>
    </row>
    <row r="74" spans="2:40" x14ac:dyDescent="0.3">
      <c r="G74" s="718">
        <f t="shared" ref="G74:G80" si="12">AVERAGE(F43:G43)</f>
        <v>72.25615421756325</v>
      </c>
      <c r="H74" s="718">
        <f t="shared" ref="H74:H80" si="13">AVERAGE(I43:J43)</f>
        <v>73.165682415232368</v>
      </c>
      <c r="I74" s="718">
        <f t="shared" ref="I74:I80" si="14">AVERAGE(L43:M43)</f>
        <v>70.91543147109364</v>
      </c>
      <c r="J74" s="613">
        <v>2016</v>
      </c>
      <c r="K74" s="613">
        <v>2018</v>
      </c>
      <c r="L74" s="613">
        <v>2020</v>
      </c>
      <c r="M74" s="613">
        <v>2016</v>
      </c>
      <c r="N74" s="613">
        <v>2018</v>
      </c>
      <c r="O74" s="613">
        <v>2020</v>
      </c>
      <c r="P74" s="613"/>
      <c r="Q74" s="613"/>
    </row>
    <row r="75" spans="2:40" x14ac:dyDescent="0.3">
      <c r="G75" s="718">
        <f t="shared" si="12"/>
        <v>38.783369562641482</v>
      </c>
      <c r="H75" s="718">
        <f t="shared" si="13"/>
        <v>38.453086289971452</v>
      </c>
      <c r="I75" s="718">
        <f t="shared" si="14"/>
        <v>36.490629131721853</v>
      </c>
      <c r="J75" s="214"/>
      <c r="K75" s="214"/>
      <c r="L75" s="214"/>
      <c r="M75" s="214"/>
      <c r="N75" s="214"/>
      <c r="O75" s="214"/>
      <c r="P75" s="214"/>
      <c r="Q75" s="613"/>
    </row>
    <row r="76" spans="2:40" x14ac:dyDescent="0.3">
      <c r="G76" s="718">
        <f t="shared" si="12"/>
        <v>65.106879832200391</v>
      </c>
      <c r="H76" s="718">
        <f t="shared" si="13"/>
        <v>65.128473549786179</v>
      </c>
      <c r="I76" s="718">
        <f t="shared" si="14"/>
        <v>65.015328143564133</v>
      </c>
      <c r="J76" s="214"/>
      <c r="K76" s="214"/>
      <c r="L76" s="214"/>
      <c r="M76" s="214"/>
      <c r="N76" s="214"/>
      <c r="O76" s="214"/>
      <c r="P76" s="214"/>
      <c r="Q76" s="613"/>
    </row>
    <row r="77" spans="2:40" x14ac:dyDescent="0.3">
      <c r="G77" s="718">
        <f t="shared" si="12"/>
        <v>74.140860104113372</v>
      </c>
      <c r="H77" s="718">
        <f t="shared" si="13"/>
        <v>73.640225897011192</v>
      </c>
      <c r="I77" s="718">
        <f t="shared" si="14"/>
        <v>73.558216881211735</v>
      </c>
      <c r="J77" s="214"/>
      <c r="K77" s="214"/>
      <c r="L77" s="214"/>
      <c r="M77" s="214"/>
      <c r="N77" s="214"/>
      <c r="O77" s="214"/>
      <c r="P77" s="214"/>
      <c r="Q77" s="613"/>
    </row>
    <row r="78" spans="2:40" x14ac:dyDescent="0.3">
      <c r="G78" s="718">
        <f t="shared" si="12"/>
        <v>72.638015443164392</v>
      </c>
      <c r="H78" s="718">
        <f t="shared" si="13"/>
        <v>73.008956077592245</v>
      </c>
      <c r="I78" s="718">
        <f t="shared" si="14"/>
        <v>70.868139185291</v>
      </c>
      <c r="J78" s="214"/>
      <c r="K78" s="214"/>
      <c r="L78" s="214"/>
      <c r="M78" s="214"/>
      <c r="N78" s="214"/>
      <c r="O78" s="214"/>
      <c r="P78" s="214"/>
      <c r="Q78" s="613"/>
    </row>
    <row r="79" spans="2:40" x14ac:dyDescent="0.3">
      <c r="G79" s="718">
        <f t="shared" si="12"/>
        <v>29.76561814230346</v>
      </c>
      <c r="H79" s="718">
        <f t="shared" si="13"/>
        <v>31.49206039302117</v>
      </c>
      <c r="I79" s="718">
        <f t="shared" si="14"/>
        <v>26.815772351771393</v>
      </c>
      <c r="J79" s="214"/>
      <c r="K79" s="214"/>
      <c r="L79" s="214"/>
      <c r="M79" s="214"/>
      <c r="N79" s="214"/>
      <c r="O79" s="214"/>
      <c r="P79" s="214"/>
      <c r="Q79" s="214"/>
      <c r="R79" s="182"/>
      <c r="S79" s="182"/>
      <c r="T79" s="182"/>
      <c r="U79" s="182"/>
      <c r="V79" s="182"/>
      <c r="W79" s="182"/>
      <c r="X79" s="182"/>
      <c r="Y79" s="182"/>
      <c r="Z79" s="182"/>
      <c r="AA79" s="182"/>
      <c r="AB79" s="182"/>
      <c r="AC79" s="182"/>
      <c r="AD79" s="182"/>
      <c r="AE79" s="182"/>
      <c r="AF79" s="182"/>
      <c r="AG79" s="182"/>
    </row>
    <row r="80" spans="2:40" x14ac:dyDescent="0.3">
      <c r="G80" s="718">
        <f t="shared" si="12"/>
        <v>68.996554505638628</v>
      </c>
      <c r="H80" s="718">
        <f t="shared" si="13"/>
        <v>68.919484267917412</v>
      </c>
      <c r="I80" s="718">
        <f t="shared" si="14"/>
        <v>66.49672737129427</v>
      </c>
      <c r="J80" s="214"/>
      <c r="K80" s="214"/>
      <c r="L80" s="214"/>
      <c r="M80" s="214"/>
      <c r="N80" s="214"/>
      <c r="O80" s="214"/>
      <c r="P80" s="214"/>
      <c r="Q80" s="214"/>
      <c r="R80" s="182"/>
      <c r="S80" s="182"/>
      <c r="T80" s="182"/>
      <c r="U80" s="182"/>
      <c r="V80" s="182"/>
      <c r="W80" s="182"/>
      <c r="X80" s="182"/>
      <c r="Y80" s="182"/>
      <c r="Z80" s="182"/>
      <c r="AA80" s="182"/>
      <c r="AB80" s="182"/>
      <c r="AC80" s="182"/>
      <c r="AD80" s="182"/>
      <c r="AE80" s="182"/>
      <c r="AF80" s="182"/>
      <c r="AG80" s="182"/>
    </row>
    <row r="81" spans="7:33" x14ac:dyDescent="0.3">
      <c r="G81" s="718"/>
      <c r="H81" s="613"/>
      <c r="I81" s="613"/>
      <c r="J81" s="214"/>
      <c r="K81" s="214"/>
      <c r="L81" s="214"/>
      <c r="M81" s="214"/>
      <c r="N81" s="214"/>
      <c r="O81" s="214"/>
      <c r="P81" s="214"/>
      <c r="Q81" s="214"/>
      <c r="R81" s="182"/>
      <c r="S81" s="182"/>
      <c r="T81" s="182"/>
      <c r="U81" s="182"/>
      <c r="V81" s="182"/>
      <c r="W81" s="182"/>
      <c r="X81" s="182"/>
      <c r="Y81" s="182"/>
      <c r="Z81" s="182"/>
      <c r="AA81" s="182"/>
      <c r="AB81" s="182"/>
      <c r="AC81" s="182"/>
      <c r="AD81" s="182"/>
      <c r="AE81" s="182"/>
      <c r="AF81" s="182"/>
      <c r="AG81" s="182"/>
    </row>
    <row r="82" spans="7:33" x14ac:dyDescent="0.3">
      <c r="G82" s="613"/>
      <c r="H82" s="613"/>
      <c r="I82" s="613"/>
      <c r="J82" s="871" t="s">
        <v>183</v>
      </c>
      <c r="K82" s="871">
        <v>2016</v>
      </c>
      <c r="L82" s="210" t="s">
        <v>11</v>
      </c>
      <c r="M82" s="613"/>
      <c r="N82" s="613"/>
      <c r="O82" s="613"/>
      <c r="P82" s="613"/>
      <c r="Q82" s="613"/>
    </row>
    <row r="83" spans="7:33" x14ac:dyDescent="0.3">
      <c r="G83" s="613"/>
      <c r="H83" s="613"/>
      <c r="I83" s="613"/>
      <c r="J83" s="871"/>
      <c r="K83" s="871"/>
      <c r="L83" s="210" t="s">
        <v>12</v>
      </c>
      <c r="M83" s="613"/>
      <c r="N83" s="613"/>
      <c r="O83" s="613"/>
      <c r="P83" s="613"/>
      <c r="Q83" s="613"/>
    </row>
    <row r="84" spans="7:33" x14ac:dyDescent="0.3">
      <c r="G84" s="613"/>
      <c r="H84" s="613"/>
      <c r="I84" s="613"/>
      <c r="J84" s="871"/>
      <c r="K84" s="871"/>
      <c r="L84" s="210" t="s">
        <v>13</v>
      </c>
      <c r="M84" s="613"/>
      <c r="N84" s="613"/>
      <c r="O84" s="613"/>
      <c r="P84" s="613"/>
      <c r="Q84" s="613"/>
    </row>
    <row r="85" spans="7:33" x14ac:dyDescent="0.3">
      <c r="G85" s="613"/>
      <c r="H85" s="613"/>
      <c r="I85" s="613"/>
      <c r="J85" s="871"/>
      <c r="K85" s="871"/>
      <c r="L85" s="210" t="s">
        <v>14</v>
      </c>
      <c r="M85" s="613"/>
      <c r="N85" s="613"/>
      <c r="O85" s="613"/>
      <c r="P85" s="613"/>
      <c r="Q85" s="613"/>
    </row>
    <row r="86" spans="7:33" x14ac:dyDescent="0.3">
      <c r="G86" s="613"/>
      <c r="H86" s="613"/>
      <c r="I86" s="613"/>
      <c r="J86" s="871"/>
      <c r="K86" s="871">
        <v>2018</v>
      </c>
      <c r="L86" s="210" t="s">
        <v>11</v>
      </c>
      <c r="M86" s="613"/>
      <c r="N86" s="613"/>
      <c r="O86" s="613"/>
      <c r="P86" s="613"/>
      <c r="Q86" s="613"/>
    </row>
    <row r="87" spans="7:33" x14ac:dyDescent="0.3">
      <c r="G87" s="613"/>
      <c r="H87" s="613"/>
      <c r="I87" s="613"/>
      <c r="J87" s="871"/>
      <c r="K87" s="871"/>
      <c r="L87" s="210" t="s">
        <v>12</v>
      </c>
      <c r="M87" s="613"/>
      <c r="N87" s="613"/>
      <c r="O87" s="613"/>
      <c r="P87" s="613"/>
      <c r="Q87" s="613"/>
    </row>
    <row r="88" spans="7:33" x14ac:dyDescent="0.3">
      <c r="G88" s="613"/>
      <c r="H88" s="613"/>
      <c r="I88" s="613"/>
      <c r="J88" s="871"/>
      <c r="K88" s="871"/>
      <c r="L88" s="210" t="s">
        <v>13</v>
      </c>
      <c r="M88" s="613"/>
      <c r="N88" s="613"/>
      <c r="O88" s="613"/>
      <c r="P88" s="613"/>
      <c r="Q88" s="613"/>
    </row>
    <row r="89" spans="7:33" x14ac:dyDescent="0.3">
      <c r="G89" s="613"/>
      <c r="H89" s="613"/>
      <c r="I89" s="613"/>
      <c r="J89" s="871"/>
      <c r="K89" s="871"/>
      <c r="L89" s="210" t="s">
        <v>14</v>
      </c>
      <c r="M89" s="613"/>
      <c r="N89" s="613"/>
      <c r="O89" s="613"/>
      <c r="P89" s="613"/>
      <c r="Q89" s="613"/>
    </row>
    <row r="90" spans="7:33" x14ac:dyDescent="0.3">
      <c r="G90" s="613"/>
      <c r="H90" s="613"/>
      <c r="I90" s="613"/>
      <c r="J90" s="871"/>
      <c r="K90" s="871">
        <v>2020</v>
      </c>
      <c r="L90" s="210" t="s">
        <v>11</v>
      </c>
      <c r="M90" s="613"/>
      <c r="N90" s="613"/>
      <c r="O90" s="613"/>
      <c r="P90" s="613"/>
      <c r="Q90" s="613"/>
    </row>
    <row r="91" spans="7:33" x14ac:dyDescent="0.3">
      <c r="G91" s="613"/>
      <c r="H91" s="613"/>
      <c r="I91" s="613"/>
      <c r="J91" s="871"/>
      <c r="K91" s="871"/>
      <c r="L91" s="210" t="s">
        <v>12</v>
      </c>
      <c r="M91" s="613"/>
      <c r="N91" s="613"/>
      <c r="O91" s="613"/>
      <c r="P91" s="613"/>
      <c r="Q91" s="613"/>
    </row>
    <row r="92" spans="7:33" x14ac:dyDescent="0.3">
      <c r="G92" s="613"/>
      <c r="H92" s="613"/>
      <c r="I92" s="613"/>
      <c r="J92" s="871"/>
      <c r="K92" s="871"/>
      <c r="L92" s="210" t="s">
        <v>13</v>
      </c>
      <c r="M92" s="613"/>
      <c r="N92" s="613"/>
      <c r="O92" s="613"/>
      <c r="P92" s="613"/>
      <c r="Q92" s="613"/>
    </row>
    <row r="93" spans="7:33" x14ac:dyDescent="0.3">
      <c r="G93" s="613"/>
      <c r="H93" s="613"/>
      <c r="I93" s="613"/>
      <c r="J93" s="871"/>
      <c r="K93" s="871"/>
      <c r="L93" s="210" t="s">
        <v>14</v>
      </c>
      <c r="M93" s="613"/>
      <c r="N93" s="613"/>
      <c r="O93" s="613"/>
      <c r="P93" s="613"/>
      <c r="Q93" s="613"/>
    </row>
    <row r="94" spans="7:33" x14ac:dyDescent="0.3">
      <c r="G94" s="613"/>
      <c r="H94" s="613"/>
      <c r="I94" s="613"/>
      <c r="J94" s="871" t="s">
        <v>184</v>
      </c>
      <c r="K94" s="871">
        <v>2016</v>
      </c>
      <c r="L94" s="210" t="s">
        <v>11</v>
      </c>
      <c r="M94" s="613"/>
      <c r="N94" s="613"/>
      <c r="O94" s="613"/>
      <c r="P94" s="613"/>
      <c r="Q94" s="613"/>
    </row>
    <row r="95" spans="7:33" x14ac:dyDescent="0.3">
      <c r="G95" s="613"/>
      <c r="H95" s="613"/>
      <c r="I95" s="613"/>
      <c r="J95" s="871"/>
      <c r="K95" s="871"/>
      <c r="L95" s="210" t="s">
        <v>12</v>
      </c>
      <c r="M95" s="613"/>
      <c r="N95" s="613"/>
      <c r="O95" s="613"/>
      <c r="P95" s="613"/>
      <c r="Q95" s="613"/>
    </row>
    <row r="96" spans="7:33" x14ac:dyDescent="0.3">
      <c r="G96" s="613"/>
      <c r="H96" s="613"/>
      <c r="I96" s="613"/>
      <c r="J96" s="871"/>
      <c r="K96" s="871"/>
      <c r="L96" s="210" t="s">
        <v>13</v>
      </c>
      <c r="M96" s="613"/>
      <c r="N96" s="613"/>
      <c r="O96" s="613"/>
      <c r="P96" s="613"/>
      <c r="Q96" s="613"/>
    </row>
    <row r="97" spans="7:17" x14ac:dyDescent="0.3">
      <c r="G97" s="613"/>
      <c r="H97" s="613"/>
      <c r="I97" s="613"/>
      <c r="J97" s="871"/>
      <c r="K97" s="871"/>
      <c r="L97" s="210" t="s">
        <v>14</v>
      </c>
      <c r="M97" s="613"/>
      <c r="N97" s="613"/>
      <c r="O97" s="613"/>
      <c r="P97" s="613"/>
      <c r="Q97" s="613"/>
    </row>
    <row r="98" spans="7:17" x14ac:dyDescent="0.3">
      <c r="G98" s="613"/>
      <c r="H98" s="613"/>
      <c r="I98" s="613"/>
      <c r="J98" s="871"/>
      <c r="K98" s="871">
        <v>2018</v>
      </c>
      <c r="L98" s="210" t="s">
        <v>11</v>
      </c>
      <c r="M98" s="613"/>
      <c r="N98" s="613"/>
      <c r="O98" s="613"/>
      <c r="P98" s="613"/>
      <c r="Q98" s="613"/>
    </row>
    <row r="99" spans="7:17" x14ac:dyDescent="0.3">
      <c r="G99" s="613"/>
      <c r="H99" s="613"/>
      <c r="I99" s="613"/>
      <c r="J99" s="871"/>
      <c r="K99" s="871"/>
      <c r="L99" s="210" t="s">
        <v>12</v>
      </c>
      <c r="M99" s="613"/>
      <c r="N99" s="613"/>
      <c r="O99" s="613"/>
      <c r="P99" s="613"/>
      <c r="Q99" s="613"/>
    </row>
    <row r="100" spans="7:17" x14ac:dyDescent="0.3">
      <c r="G100" s="613"/>
      <c r="H100" s="613"/>
      <c r="I100" s="613"/>
      <c r="J100" s="871"/>
      <c r="K100" s="871"/>
      <c r="L100" s="210" t="s">
        <v>13</v>
      </c>
      <c r="M100" s="613"/>
      <c r="N100" s="613"/>
      <c r="O100" s="613"/>
      <c r="P100" s="613"/>
      <c r="Q100" s="613"/>
    </row>
    <row r="101" spans="7:17" x14ac:dyDescent="0.3">
      <c r="G101" s="613"/>
      <c r="H101" s="613"/>
      <c r="I101" s="613"/>
      <c r="J101" s="871"/>
      <c r="K101" s="871"/>
      <c r="L101" s="210" t="s">
        <v>14</v>
      </c>
      <c r="M101" s="613"/>
      <c r="N101" s="613"/>
      <c r="O101" s="613"/>
      <c r="P101" s="613"/>
      <c r="Q101" s="613"/>
    </row>
    <row r="102" spans="7:17" x14ac:dyDescent="0.3">
      <c r="G102" s="613"/>
      <c r="H102" s="613"/>
      <c r="I102" s="613"/>
      <c r="J102" s="871"/>
      <c r="K102" s="871">
        <v>2020</v>
      </c>
      <c r="L102" s="210" t="s">
        <v>11</v>
      </c>
      <c r="M102" s="613"/>
      <c r="N102" s="613"/>
      <c r="O102" s="613"/>
      <c r="P102" s="613"/>
      <c r="Q102" s="613"/>
    </row>
    <row r="103" spans="7:17" x14ac:dyDescent="0.3">
      <c r="G103" s="613"/>
      <c r="H103" s="613"/>
      <c r="I103" s="613"/>
      <c r="J103" s="871"/>
      <c r="K103" s="871"/>
      <c r="L103" s="210" t="s">
        <v>12</v>
      </c>
      <c r="M103" s="613"/>
      <c r="N103" s="613"/>
      <c r="O103" s="613"/>
      <c r="P103" s="613"/>
      <c r="Q103" s="613"/>
    </row>
    <row r="104" spans="7:17" x14ac:dyDescent="0.3">
      <c r="G104" s="613"/>
      <c r="H104" s="613"/>
      <c r="I104" s="613"/>
      <c r="J104" s="871"/>
      <c r="K104" s="871"/>
      <c r="L104" s="210" t="s">
        <v>13</v>
      </c>
      <c r="M104" s="613"/>
      <c r="N104" s="613"/>
      <c r="O104" s="613"/>
      <c r="P104" s="613"/>
      <c r="Q104" s="613"/>
    </row>
    <row r="105" spans="7:17" x14ac:dyDescent="0.3">
      <c r="G105" s="613"/>
      <c r="H105" s="613"/>
      <c r="I105" s="613"/>
      <c r="J105" s="871"/>
      <c r="K105" s="871"/>
      <c r="L105" s="210" t="s">
        <v>14</v>
      </c>
      <c r="M105" s="613"/>
      <c r="N105" s="613"/>
      <c r="O105" s="613"/>
      <c r="P105" s="613"/>
      <c r="Q105" s="613"/>
    </row>
    <row r="106" spans="7:17" x14ac:dyDescent="0.3">
      <c r="G106" s="613"/>
      <c r="H106" s="613"/>
      <c r="I106" s="613"/>
      <c r="J106" s="613"/>
      <c r="K106" s="613"/>
      <c r="L106" s="613"/>
      <c r="M106" s="613"/>
      <c r="N106" s="613"/>
      <c r="O106" s="613"/>
      <c r="P106" s="613"/>
      <c r="Q106" s="613"/>
    </row>
  </sheetData>
  <mergeCells count="56">
    <mergeCell ref="B14:G14"/>
    <mergeCell ref="B13:G13"/>
    <mergeCell ref="D5:J5"/>
    <mergeCell ref="D6:J6"/>
    <mergeCell ref="D7:J7"/>
    <mergeCell ref="D8:J8"/>
    <mergeCell ref="D9:J9"/>
    <mergeCell ref="D10:J10"/>
    <mergeCell ref="W56:AB56"/>
    <mergeCell ref="AC56:AH56"/>
    <mergeCell ref="AI56:AN56"/>
    <mergeCell ref="B18:B21"/>
    <mergeCell ref="B22:B25"/>
    <mergeCell ref="B36:B37"/>
    <mergeCell ref="D36:D37"/>
    <mergeCell ref="B38:B41"/>
    <mergeCell ref="B26:B29"/>
    <mergeCell ref="B46:B49"/>
    <mergeCell ref="B42:B45"/>
    <mergeCell ref="T36:V36"/>
    <mergeCell ref="E36:G36"/>
    <mergeCell ref="H36:J36"/>
    <mergeCell ref="K36:M36"/>
    <mergeCell ref="D56:D58"/>
    <mergeCell ref="B33:M33"/>
    <mergeCell ref="E16:G16"/>
    <mergeCell ref="N36:P36"/>
    <mergeCell ref="Q36:S36"/>
    <mergeCell ref="Q56:V56"/>
    <mergeCell ref="K56:P56"/>
    <mergeCell ref="B56:B58"/>
    <mergeCell ref="E56:J56"/>
    <mergeCell ref="E57:F57"/>
    <mergeCell ref="G57:H57"/>
    <mergeCell ref="I57:J57"/>
    <mergeCell ref="D16:D17"/>
    <mergeCell ref="B16:B17"/>
    <mergeCell ref="J73:L73"/>
    <mergeCell ref="M73:O73"/>
    <mergeCell ref="B54:V54"/>
    <mergeCell ref="B53:V53"/>
    <mergeCell ref="B34:M34"/>
    <mergeCell ref="B67:B70"/>
    <mergeCell ref="K57:L57"/>
    <mergeCell ref="M57:N57"/>
    <mergeCell ref="O57:P57"/>
    <mergeCell ref="B59:B62"/>
    <mergeCell ref="B63:B66"/>
    <mergeCell ref="J94:J105"/>
    <mergeCell ref="K94:K97"/>
    <mergeCell ref="K98:K101"/>
    <mergeCell ref="K102:K105"/>
    <mergeCell ref="J82:J93"/>
    <mergeCell ref="K82:K85"/>
    <mergeCell ref="K86:K89"/>
    <mergeCell ref="K90:K93"/>
  </mergeCells>
  <hyperlinks>
    <hyperlink ref="B3" location="ÍNDICE!A1" display="[regresar]" xr:uid="{00000000-0004-0000-1300-000000000000}"/>
  </hyperlink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2:S19"/>
  <sheetViews>
    <sheetView zoomScale="85" zoomScaleNormal="85" workbookViewId="0">
      <selection activeCell="B2" sqref="B2"/>
    </sheetView>
  </sheetViews>
  <sheetFormatPr baseColWidth="10" defaultColWidth="11.42578125" defaultRowHeight="15" x14ac:dyDescent="0.25"/>
  <cols>
    <col min="1" max="1" width="4.140625" style="611" customWidth="1"/>
    <col min="2" max="16384" width="11.42578125" style="611"/>
  </cols>
  <sheetData>
    <row r="2" spans="2:2" ht="18.75" x14ac:dyDescent="0.3">
      <c r="B2" s="1" t="s">
        <v>380</v>
      </c>
    </row>
    <row r="3" spans="2:2" ht="16.5" x14ac:dyDescent="0.3">
      <c r="B3" s="3" t="s">
        <v>126</v>
      </c>
    </row>
    <row r="19" spans="19:19" x14ac:dyDescent="0.25">
      <c r="S19" s="691"/>
    </row>
  </sheetData>
  <hyperlinks>
    <hyperlink ref="B3" location="ÍNDICE!A1" display="[regresar]" xr:uid="{00000000-0004-0000-1400-000000000000}"/>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2:AP88"/>
  <sheetViews>
    <sheetView showGridLines="0" zoomScale="85" zoomScaleNormal="85" workbookViewId="0">
      <selection activeCell="B2" sqref="B2"/>
    </sheetView>
  </sheetViews>
  <sheetFormatPr baseColWidth="10" defaultColWidth="11.42578125" defaultRowHeight="16.5" x14ac:dyDescent="0.3"/>
  <cols>
    <col min="1" max="1" width="2.28515625" style="2" customWidth="1"/>
    <col min="2" max="2" width="20.7109375" style="2" customWidth="1"/>
    <col min="3" max="3" width="0.85546875" style="2" customWidth="1"/>
    <col min="4" max="4" width="13.7109375" style="2" customWidth="1"/>
    <col min="5" max="42" width="14.42578125" style="2" customWidth="1"/>
    <col min="43" max="16384" width="11.42578125" style="2"/>
  </cols>
  <sheetData>
    <row r="2" spans="2:26" ht="18.75" x14ac:dyDescent="0.3">
      <c r="B2" s="1" t="s">
        <v>525</v>
      </c>
    </row>
    <row r="3" spans="2:26" x14ac:dyDescent="0.3">
      <c r="B3" s="3" t="s">
        <v>126</v>
      </c>
      <c r="T3" s="354"/>
      <c r="U3" s="354"/>
      <c r="V3" s="354"/>
      <c r="W3" s="354"/>
      <c r="X3" s="354"/>
      <c r="Y3" s="354"/>
      <c r="Z3" s="354"/>
    </row>
    <row r="4" spans="2:26" x14ac:dyDescent="0.3">
      <c r="T4" s="354"/>
      <c r="U4" s="354"/>
      <c r="V4" s="354"/>
      <c r="W4" s="354"/>
      <c r="X4" s="354"/>
      <c r="Y4" s="354"/>
      <c r="Z4" s="354"/>
    </row>
    <row r="5" spans="2:26" ht="35.1" customHeight="1" x14ac:dyDescent="0.3">
      <c r="B5" s="256" t="s">
        <v>0</v>
      </c>
      <c r="C5" s="710"/>
      <c r="D5" s="968" t="s">
        <v>524</v>
      </c>
      <c r="E5" s="969"/>
      <c r="F5" s="969"/>
      <c r="G5" s="969"/>
      <c r="H5" s="969"/>
      <c r="I5" s="969"/>
      <c r="J5" s="970"/>
      <c r="T5" s="354"/>
      <c r="U5" s="354"/>
      <c r="V5" s="354"/>
      <c r="W5" s="354"/>
      <c r="X5" s="354"/>
      <c r="Y5" s="354"/>
      <c r="Z5" s="354"/>
    </row>
    <row r="6" spans="2:26" ht="15" customHeight="1" x14ac:dyDescent="0.3">
      <c r="B6" s="257" t="s">
        <v>1</v>
      </c>
      <c r="C6" s="498"/>
      <c r="D6" s="982" t="s">
        <v>2</v>
      </c>
      <c r="E6" s="983"/>
      <c r="F6" s="983"/>
      <c r="G6" s="983"/>
      <c r="H6" s="983"/>
      <c r="I6" s="983"/>
      <c r="J6" s="984"/>
      <c r="T6" s="354"/>
      <c r="U6" s="354"/>
      <c r="V6" s="354"/>
      <c r="W6" s="354"/>
      <c r="X6" s="354"/>
      <c r="Y6" s="354"/>
      <c r="Z6" s="354"/>
    </row>
    <row r="7" spans="2:26" ht="59.45" customHeight="1" x14ac:dyDescent="0.3">
      <c r="B7" s="260" t="s">
        <v>3</v>
      </c>
      <c r="C7" s="498"/>
      <c r="D7" s="973" t="s">
        <v>204</v>
      </c>
      <c r="E7" s="974"/>
      <c r="F7" s="974"/>
      <c r="G7" s="974"/>
      <c r="H7" s="974"/>
      <c r="I7" s="974"/>
      <c r="J7" s="975"/>
      <c r="T7" s="354"/>
      <c r="U7" s="354"/>
      <c r="V7" s="354"/>
      <c r="W7" s="354"/>
      <c r="X7" s="354"/>
      <c r="Y7" s="354"/>
      <c r="Z7" s="354"/>
    </row>
    <row r="8" spans="2:26" ht="58.5" customHeight="1" x14ac:dyDescent="0.3">
      <c r="B8" s="257" t="s">
        <v>4</v>
      </c>
      <c r="C8" s="498"/>
      <c r="D8" s="976" t="s">
        <v>530</v>
      </c>
      <c r="E8" s="977"/>
      <c r="F8" s="977"/>
      <c r="G8" s="977"/>
      <c r="H8" s="977"/>
      <c r="I8" s="977"/>
      <c r="J8" s="978"/>
    </row>
    <row r="9" spans="2:26" ht="162" customHeight="1" x14ac:dyDescent="0.3">
      <c r="B9" s="260" t="s">
        <v>5</v>
      </c>
      <c r="C9" s="498"/>
      <c r="D9" s="973" t="s">
        <v>526</v>
      </c>
      <c r="E9" s="974"/>
      <c r="F9" s="974"/>
      <c r="G9" s="974"/>
      <c r="H9" s="974"/>
      <c r="I9" s="974"/>
      <c r="J9" s="975"/>
    </row>
    <row r="10" spans="2:26" ht="30.75" customHeight="1" x14ac:dyDescent="0.3">
      <c r="B10" s="257" t="s">
        <v>6</v>
      </c>
      <c r="C10" s="498"/>
      <c r="D10" s="976" t="s">
        <v>166</v>
      </c>
      <c r="E10" s="977"/>
      <c r="F10" s="977"/>
      <c r="G10" s="977"/>
      <c r="H10" s="977"/>
      <c r="I10" s="977"/>
      <c r="J10" s="978"/>
    </row>
    <row r="11" spans="2:26" x14ac:dyDescent="0.3">
      <c r="B11" s="102"/>
    </row>
    <row r="15" spans="2:26" x14ac:dyDescent="0.3">
      <c r="B15" s="903" t="s">
        <v>50</v>
      </c>
      <c r="C15" s="903"/>
      <c r="D15" s="903"/>
      <c r="E15" s="903"/>
      <c r="F15" s="903"/>
      <c r="G15" s="903"/>
      <c r="H15" s="903"/>
      <c r="I15" s="903"/>
      <c r="J15" s="903"/>
      <c r="K15" s="903"/>
      <c r="L15" s="903"/>
      <c r="M15" s="903"/>
      <c r="N15" s="903"/>
      <c r="O15" s="903"/>
      <c r="P15" s="903"/>
      <c r="Q15" s="903"/>
      <c r="R15" s="903"/>
      <c r="S15" s="903"/>
      <c r="T15" s="903"/>
      <c r="U15" s="903"/>
      <c r="V15" s="903"/>
    </row>
    <row r="16" spans="2:26" ht="24" customHeight="1" x14ac:dyDescent="0.3">
      <c r="B16" s="877" t="s">
        <v>527</v>
      </c>
      <c r="C16" s="877"/>
      <c r="D16" s="877"/>
      <c r="E16" s="877"/>
      <c r="F16" s="877"/>
      <c r="G16" s="877"/>
      <c r="H16" s="877"/>
      <c r="I16" s="877"/>
      <c r="J16" s="877"/>
      <c r="K16" s="877"/>
      <c r="L16" s="877"/>
      <c r="M16" s="877"/>
      <c r="N16" s="877"/>
      <c r="O16" s="877"/>
      <c r="P16" s="877"/>
      <c r="Q16" s="877"/>
      <c r="R16" s="877"/>
      <c r="S16" s="877"/>
      <c r="T16" s="877"/>
      <c r="U16" s="877"/>
      <c r="V16" s="877"/>
    </row>
    <row r="17" spans="2:26" ht="4.5" customHeight="1" thickBot="1" x14ac:dyDescent="0.35">
      <c r="B17" s="348"/>
      <c r="C17" s="348"/>
      <c r="D17" s="348"/>
      <c r="E17" s="348"/>
      <c r="F17" s="348"/>
      <c r="G17" s="348"/>
      <c r="H17" s="348"/>
      <c r="I17" s="348"/>
      <c r="J17" s="348"/>
      <c r="K17" s="348"/>
      <c r="L17" s="348"/>
    </row>
    <row r="18" spans="2:26" x14ac:dyDescent="0.3">
      <c r="B18" s="878" t="s">
        <v>171</v>
      </c>
      <c r="C18" s="24"/>
      <c r="D18" s="881" t="s">
        <v>8</v>
      </c>
      <c r="E18" s="906">
        <v>2016</v>
      </c>
      <c r="F18" s="907"/>
      <c r="G18" s="907"/>
      <c r="H18" s="907"/>
      <c r="I18" s="907"/>
      <c r="J18" s="989"/>
      <c r="K18" s="906">
        <v>2018</v>
      </c>
      <c r="L18" s="907"/>
      <c r="M18" s="907"/>
      <c r="N18" s="907"/>
      <c r="O18" s="907"/>
      <c r="P18" s="989"/>
      <c r="Q18" s="906">
        <v>2020</v>
      </c>
      <c r="R18" s="907"/>
      <c r="S18" s="907"/>
      <c r="T18" s="907"/>
      <c r="U18" s="907"/>
      <c r="V18" s="989"/>
    </row>
    <row r="19" spans="2:26" ht="60.75" thickBot="1" x14ac:dyDescent="0.35">
      <c r="B19" s="880"/>
      <c r="C19" s="25"/>
      <c r="D19" s="883"/>
      <c r="E19" s="262" t="s">
        <v>205</v>
      </c>
      <c r="F19" s="262" t="s">
        <v>206</v>
      </c>
      <c r="G19" s="262" t="s">
        <v>145</v>
      </c>
      <c r="H19" s="262" t="s">
        <v>207</v>
      </c>
      <c r="I19" s="262" t="s">
        <v>208</v>
      </c>
      <c r="J19" s="262" t="s">
        <v>209</v>
      </c>
      <c r="K19" s="262" t="s">
        <v>205</v>
      </c>
      <c r="L19" s="262" t="s">
        <v>206</v>
      </c>
      <c r="M19" s="262" t="s">
        <v>145</v>
      </c>
      <c r="N19" s="262" t="s">
        <v>207</v>
      </c>
      <c r="O19" s="262" t="s">
        <v>208</v>
      </c>
      <c r="P19" s="262" t="s">
        <v>209</v>
      </c>
      <c r="Q19" s="262" t="s">
        <v>205</v>
      </c>
      <c r="R19" s="262" t="s">
        <v>206</v>
      </c>
      <c r="S19" s="760" t="s">
        <v>210</v>
      </c>
      <c r="T19" s="262" t="s">
        <v>211</v>
      </c>
      <c r="U19" s="262" t="s">
        <v>208</v>
      </c>
      <c r="V19" s="262" t="s">
        <v>209</v>
      </c>
    </row>
    <row r="20" spans="2:26" x14ac:dyDescent="0.3">
      <c r="B20" s="897" t="s">
        <v>14</v>
      </c>
      <c r="C20" s="252"/>
      <c r="D20" s="357" t="s">
        <v>212</v>
      </c>
      <c r="E20" s="358">
        <f>E47/F47*100</f>
        <v>31.845687437343738</v>
      </c>
      <c r="F20" s="358">
        <f>G47/H47*100</f>
        <v>38.68264743317777</v>
      </c>
      <c r="G20" s="358">
        <f>I47/J47*100</f>
        <v>28.982845710664069</v>
      </c>
      <c r="H20" s="359">
        <f>K47/L47*100</f>
        <v>97.631124608037439</v>
      </c>
      <c r="I20" s="359">
        <f>M47/N47*100</f>
        <v>93.602693602693591</v>
      </c>
      <c r="J20" s="359">
        <f>O47/P47*100</f>
        <v>51.140399540070135</v>
      </c>
      <c r="K20" s="358">
        <f>Q47/R47*100</f>
        <v>31.625376170898146</v>
      </c>
      <c r="L20" s="358">
        <f>S47/T47*100</f>
        <v>40.475184298257972</v>
      </c>
      <c r="M20" s="358">
        <f>U47/V47*100</f>
        <v>28.83126747107061</v>
      </c>
      <c r="N20" s="359">
        <f>W47/X47*100</f>
        <v>95.53217055674908</v>
      </c>
      <c r="O20" s="359">
        <f>Y47/Z47*100</f>
        <v>100</v>
      </c>
      <c r="P20" s="359">
        <f>AA47/AB47*100</f>
        <v>51.694506111313643</v>
      </c>
      <c r="Q20" s="358">
        <f>AC47/AD47*100</f>
        <v>29.62338266434924</v>
      </c>
      <c r="R20" s="358">
        <f>AE47/AF47*100</f>
        <v>53.864010783285906</v>
      </c>
      <c r="S20" s="358">
        <f>AG47/AH47*100</f>
        <v>28.981937163292454</v>
      </c>
      <c r="T20" s="358">
        <f>AI47/AJ47*100</f>
        <v>94.234207389749699</v>
      </c>
      <c r="U20" s="358">
        <f>AK47/AL47*100</f>
        <v>97.55261869799314</v>
      </c>
      <c r="V20" s="358">
        <f>AM47/AN47*100</f>
        <v>49.992834066737878</v>
      </c>
      <c r="W20" s="360"/>
      <c r="X20" s="360"/>
      <c r="Y20" s="360"/>
      <c r="Z20" s="192"/>
    </row>
    <row r="21" spans="2:26" x14ac:dyDescent="0.3">
      <c r="B21" s="897"/>
      <c r="C21" s="252"/>
      <c r="D21" s="357" t="s">
        <v>213</v>
      </c>
      <c r="E21" s="358">
        <f t="shared" ref="E21:E37" si="0">E48/F48*100</f>
        <v>42.573515100451267</v>
      </c>
      <c r="F21" s="358">
        <f t="shared" ref="F21:F37" si="1">G48/H48*100</f>
        <v>47.717378443727796</v>
      </c>
      <c r="G21" s="358">
        <f t="shared" ref="G21:G37" si="2">I48/J48*100</f>
        <v>56.9032792046102</v>
      </c>
      <c r="H21" s="359">
        <f t="shared" ref="H21:H37" si="3">K48/L48*100</f>
        <v>96.886512074887435</v>
      </c>
      <c r="I21" s="359">
        <f t="shared" ref="I21:I37" si="4">M48/N48*100</f>
        <v>99.145499183232872</v>
      </c>
      <c r="J21" s="359">
        <f t="shared" ref="J21:J37" si="5">O48/P48*100</f>
        <v>73.403826804251665</v>
      </c>
      <c r="K21" s="358">
        <f t="shared" ref="K21:K37" si="6">Q48/R48*100</f>
        <v>43.787159376970116</v>
      </c>
      <c r="L21" s="358">
        <f t="shared" ref="L21:L37" si="7">S48/T48*100</f>
        <v>49.491848291154781</v>
      </c>
      <c r="M21" s="358">
        <f t="shared" ref="M21:M37" si="8">U48/V48*100</f>
        <v>56.651694939885488</v>
      </c>
      <c r="N21" s="359">
        <f t="shared" ref="N21:N37" si="9">W48/X48*100</f>
        <v>96.291036344234513</v>
      </c>
      <c r="O21" s="359">
        <f t="shared" ref="O21:O37" si="10">Y48/Z48*100</f>
        <v>98.063171096637916</v>
      </c>
      <c r="P21" s="359">
        <f t="shared" ref="P21:P37" si="11">AA48/AB48*100</f>
        <v>72.963159848768598</v>
      </c>
      <c r="Q21" s="358">
        <f t="shared" ref="Q21:Q37" si="12">AC48/AD48*100</f>
        <v>43.228150307195811</v>
      </c>
      <c r="R21" s="358">
        <f t="shared" ref="R21:R37" si="13">AE48/AF48*100</f>
        <v>49.65573309937519</v>
      </c>
      <c r="S21" s="358">
        <f t="shared" ref="S21:S37" si="14">AG48/AH48*100</f>
        <v>54.039597662562123</v>
      </c>
      <c r="T21" s="359">
        <f t="shared" ref="T21:T37" si="15">AI48/AJ48*100</f>
        <v>95.496849756819117</v>
      </c>
      <c r="U21" s="359">
        <f t="shared" ref="U21:U37" si="16">AK48/AL48*100</f>
        <v>94.764912419320595</v>
      </c>
      <c r="V21" s="359">
        <f t="shared" ref="V21:V37" si="17">AM48/AN48*100</f>
        <v>69.530707975753103</v>
      </c>
      <c r="W21" s="360"/>
      <c r="X21" s="360"/>
      <c r="Y21" s="360"/>
      <c r="Z21" s="192"/>
    </row>
    <row r="22" spans="2:26" x14ac:dyDescent="0.3">
      <c r="B22" s="897"/>
      <c r="C22" s="252"/>
      <c r="D22" s="357" t="s">
        <v>214</v>
      </c>
      <c r="E22" s="358">
        <f t="shared" si="0"/>
        <v>53.185957324132339</v>
      </c>
      <c r="F22" s="358">
        <f t="shared" si="1"/>
        <v>57.123265215398078</v>
      </c>
      <c r="G22" s="358">
        <f t="shared" si="2"/>
        <v>76.298065688175242</v>
      </c>
      <c r="H22" s="359">
        <f t="shared" si="3"/>
        <v>97.846318826518242</v>
      </c>
      <c r="I22" s="359">
        <f t="shared" si="4"/>
        <v>97.694589114670734</v>
      </c>
      <c r="J22" s="359">
        <f t="shared" si="5"/>
        <v>88.581081021877978</v>
      </c>
      <c r="K22" s="358">
        <f t="shared" si="6"/>
        <v>53.028090707280064</v>
      </c>
      <c r="L22" s="358">
        <f t="shared" si="7"/>
        <v>57.840522428745722</v>
      </c>
      <c r="M22" s="358">
        <f t="shared" si="8"/>
        <v>76.696168204049883</v>
      </c>
      <c r="N22" s="359">
        <f t="shared" si="9"/>
        <v>97.790251321576747</v>
      </c>
      <c r="O22" s="359">
        <f t="shared" si="10"/>
        <v>98.012771487374621</v>
      </c>
      <c r="P22" s="359">
        <f t="shared" si="11"/>
        <v>87.899842256900968</v>
      </c>
      <c r="Q22" s="358">
        <f t="shared" si="12"/>
        <v>52.366186984926522</v>
      </c>
      <c r="R22" s="358">
        <f t="shared" si="13"/>
        <v>57.453424398655429</v>
      </c>
      <c r="S22" s="358">
        <f t="shared" si="14"/>
        <v>73.415862392621762</v>
      </c>
      <c r="T22" s="359">
        <f t="shared" si="15"/>
        <v>96.159574125680933</v>
      </c>
      <c r="U22" s="359">
        <f t="shared" si="16"/>
        <v>96.561745179596755</v>
      </c>
      <c r="V22" s="359">
        <f t="shared" si="17"/>
        <v>84.252916455337839</v>
      </c>
      <c r="W22" s="360"/>
      <c r="X22" s="360"/>
      <c r="Y22" s="360"/>
      <c r="Z22" s="192"/>
    </row>
    <row r="23" spans="2:26" x14ac:dyDescent="0.3">
      <c r="B23" s="897"/>
      <c r="C23" s="252"/>
      <c r="D23" s="357" t="s">
        <v>215</v>
      </c>
      <c r="E23" s="358">
        <f t="shared" si="0"/>
        <v>59.700066335548449</v>
      </c>
      <c r="F23" s="358">
        <f t="shared" si="1"/>
        <v>64.43748911904963</v>
      </c>
      <c r="G23" s="358">
        <f t="shared" si="2"/>
        <v>75.600503549891371</v>
      </c>
      <c r="H23" s="359">
        <f t="shared" si="3"/>
        <v>97.304796374646585</v>
      </c>
      <c r="I23" s="359">
        <f t="shared" si="4"/>
        <v>97.097123312887604</v>
      </c>
      <c r="J23" s="359">
        <f t="shared" si="5"/>
        <v>89.376021303637359</v>
      </c>
      <c r="K23" s="358">
        <f t="shared" si="6"/>
        <v>58.985717369710699</v>
      </c>
      <c r="L23" s="358">
        <f t="shared" si="7"/>
        <v>64.347212671631013</v>
      </c>
      <c r="M23" s="358">
        <f t="shared" si="8"/>
        <v>74.711701717741406</v>
      </c>
      <c r="N23" s="359">
        <f t="shared" si="9"/>
        <v>97.600113719218385</v>
      </c>
      <c r="O23" s="359">
        <f t="shared" si="10"/>
        <v>97.370007976301139</v>
      </c>
      <c r="P23" s="359">
        <f t="shared" si="11"/>
        <v>89.080879928137279</v>
      </c>
      <c r="Q23" s="358">
        <f t="shared" si="12"/>
        <v>58.052469363530335</v>
      </c>
      <c r="R23" s="358">
        <f t="shared" si="13"/>
        <v>61.87498475190155</v>
      </c>
      <c r="S23" s="358">
        <f t="shared" si="14"/>
        <v>70.841109978909458</v>
      </c>
      <c r="T23" s="359">
        <f t="shared" si="15"/>
        <v>96.693439568206642</v>
      </c>
      <c r="U23" s="359">
        <f t="shared" si="16"/>
        <v>96.464325239076814</v>
      </c>
      <c r="V23" s="359">
        <f t="shared" si="17"/>
        <v>85.447590714378734</v>
      </c>
      <c r="W23" s="360"/>
      <c r="X23" s="360"/>
      <c r="Y23" s="360"/>
      <c r="Z23" s="192"/>
    </row>
    <row r="24" spans="2:26" x14ac:dyDescent="0.3">
      <c r="B24" s="897"/>
      <c r="C24" s="252"/>
      <c r="D24" s="357" t="s">
        <v>216</v>
      </c>
      <c r="E24" s="358">
        <f t="shared" si="0"/>
        <v>56.638321930057344</v>
      </c>
      <c r="F24" s="358">
        <f t="shared" si="1"/>
        <v>59.015701329940583</v>
      </c>
      <c r="G24" s="358">
        <f t="shared" si="2"/>
        <v>68.37866832983245</v>
      </c>
      <c r="H24" s="359">
        <f t="shared" si="3"/>
        <v>96.830716091178388</v>
      </c>
      <c r="I24" s="359">
        <f t="shared" si="4"/>
        <v>93.64422241087685</v>
      </c>
      <c r="J24" s="359">
        <f t="shared" si="5"/>
        <v>87.585196861508791</v>
      </c>
      <c r="K24" s="358">
        <f t="shared" si="6"/>
        <v>57.224540764352142</v>
      </c>
      <c r="L24" s="358">
        <f t="shared" si="7"/>
        <v>59.663566160017091</v>
      </c>
      <c r="M24" s="358">
        <f t="shared" si="8"/>
        <v>62.783283127076714</v>
      </c>
      <c r="N24" s="359">
        <f t="shared" si="9"/>
        <v>94.797522396034964</v>
      </c>
      <c r="O24" s="359">
        <f t="shared" si="10"/>
        <v>95.110910015589383</v>
      </c>
      <c r="P24" s="359">
        <f t="shared" si="11"/>
        <v>87.45303086725194</v>
      </c>
      <c r="Q24" s="358">
        <f t="shared" si="12"/>
        <v>55.367170837654335</v>
      </c>
      <c r="R24" s="358">
        <f t="shared" si="13"/>
        <v>56.724705596542599</v>
      </c>
      <c r="S24" s="358">
        <f t="shared" si="14"/>
        <v>61.842483593802854</v>
      </c>
      <c r="T24" s="359">
        <f t="shared" si="15"/>
        <v>94.706770454408698</v>
      </c>
      <c r="U24" s="359">
        <f t="shared" si="16"/>
        <v>92.233120944452878</v>
      </c>
      <c r="V24" s="359">
        <f t="shared" si="17"/>
        <v>83.559345912724638</v>
      </c>
      <c r="W24" s="360"/>
      <c r="X24" s="360"/>
      <c r="Y24" s="360"/>
      <c r="Z24" s="192"/>
    </row>
    <row r="25" spans="2:26" ht="17.25" x14ac:dyDescent="0.35">
      <c r="B25" s="898"/>
      <c r="C25" s="253"/>
      <c r="D25" s="115" t="s">
        <v>14</v>
      </c>
      <c r="E25" s="361">
        <f t="shared" si="0"/>
        <v>49.61127100824352</v>
      </c>
      <c r="F25" s="361">
        <f t="shared" si="1"/>
        <v>60.168704590359269</v>
      </c>
      <c r="G25" s="361">
        <f t="shared" si="2"/>
        <v>50.777812366239928</v>
      </c>
      <c r="H25" s="121">
        <f t="shared" si="3"/>
        <v>97.474476118011665</v>
      </c>
      <c r="I25" s="121">
        <f t="shared" si="4"/>
        <v>96.121989554618111</v>
      </c>
      <c r="J25" s="121">
        <f t="shared" si="5"/>
        <v>72.886652682387691</v>
      </c>
      <c r="K25" s="361">
        <f t="shared" si="6"/>
        <v>49.54833963029823</v>
      </c>
      <c r="L25" s="361">
        <f t="shared" si="7"/>
        <v>60.533934388598318</v>
      </c>
      <c r="M25" s="361">
        <f t="shared" si="8"/>
        <v>50.525019354442321</v>
      </c>
      <c r="N25" s="121">
        <f t="shared" si="9"/>
        <v>97.247626414836049</v>
      </c>
      <c r="O25" s="121">
        <f t="shared" si="10"/>
        <v>96.758375697518218</v>
      </c>
      <c r="P25" s="121">
        <f t="shared" si="11"/>
        <v>73.383940752988437</v>
      </c>
      <c r="Q25" s="361">
        <f t="shared" si="12"/>
        <v>49.189211859011742</v>
      </c>
      <c r="R25" s="361">
        <f t="shared" si="13"/>
        <v>58.611417812474144</v>
      </c>
      <c r="S25" s="361">
        <f t="shared" si="14"/>
        <v>49.74421608355793</v>
      </c>
      <c r="T25" s="121">
        <f t="shared" si="15"/>
        <v>96.051374657822933</v>
      </c>
      <c r="U25" s="121">
        <f t="shared" si="16"/>
        <v>94.870909622112165</v>
      </c>
      <c r="V25" s="121">
        <f t="shared" si="17"/>
        <v>70.82633814513342</v>
      </c>
      <c r="W25" s="360"/>
      <c r="X25" s="360"/>
      <c r="Y25" s="360"/>
      <c r="Z25" s="192"/>
    </row>
    <row r="26" spans="2:26" s="141" customFormat="1" x14ac:dyDescent="0.3">
      <c r="B26" s="985" t="s">
        <v>183</v>
      </c>
      <c r="C26" s="620"/>
      <c r="D26" s="621" t="s">
        <v>212</v>
      </c>
      <c r="E26" s="622">
        <f t="shared" si="0"/>
        <v>28.785657315506718</v>
      </c>
      <c r="F26" s="622">
        <f t="shared" si="1"/>
        <v>45.453937692204839</v>
      </c>
      <c r="G26" s="622">
        <f t="shared" si="2"/>
        <v>29.128193954862493</v>
      </c>
      <c r="H26" s="622">
        <f t="shared" si="3"/>
        <v>95.870824983945965</v>
      </c>
      <c r="I26" s="622">
        <f t="shared" si="4"/>
        <v>92.396958783513412</v>
      </c>
      <c r="J26" s="622">
        <f t="shared" si="5"/>
        <v>54.983483459432136</v>
      </c>
      <c r="K26" s="622">
        <f t="shared" si="6"/>
        <v>28.655580164923723</v>
      </c>
      <c r="L26" s="622">
        <f t="shared" si="7"/>
        <v>42.679419436826969</v>
      </c>
      <c r="M26" s="622">
        <f t="shared" si="8"/>
        <v>28.937801215944408</v>
      </c>
      <c r="N26" s="622">
        <f t="shared" si="9"/>
        <v>97.420840185378978</v>
      </c>
      <c r="O26" s="622">
        <f t="shared" si="10"/>
        <v>100</v>
      </c>
      <c r="P26" s="622">
        <f t="shared" si="11"/>
        <v>55.14530070264545</v>
      </c>
      <c r="Q26" s="622">
        <f t="shared" si="12"/>
        <v>27.056894148845551</v>
      </c>
      <c r="R26" s="622">
        <f t="shared" si="13"/>
        <v>54.333303643003475</v>
      </c>
      <c r="S26" s="622">
        <f t="shared" si="14"/>
        <v>29.415618635256585</v>
      </c>
      <c r="T26" s="622">
        <f t="shared" si="15"/>
        <v>93.326264903019165</v>
      </c>
      <c r="U26" s="622">
        <f t="shared" si="16"/>
        <v>100</v>
      </c>
      <c r="V26" s="622">
        <f t="shared" si="17"/>
        <v>53.422569645960557</v>
      </c>
      <c r="W26" s="623"/>
      <c r="X26" s="623"/>
      <c r="Y26" s="623"/>
      <c r="Z26" s="624"/>
    </row>
    <row r="27" spans="2:26" s="141" customFormat="1" x14ac:dyDescent="0.3">
      <c r="B27" s="986"/>
      <c r="C27" s="620"/>
      <c r="D27" s="621" t="s">
        <v>213</v>
      </c>
      <c r="E27" s="622">
        <f t="shared" si="0"/>
        <v>36.001010420160966</v>
      </c>
      <c r="F27" s="622">
        <f t="shared" si="1"/>
        <v>41.602664684669804</v>
      </c>
      <c r="G27" s="622">
        <f t="shared" si="2"/>
        <v>46.332995995372897</v>
      </c>
      <c r="H27" s="622">
        <f t="shared" si="3"/>
        <v>95.878929272708049</v>
      </c>
      <c r="I27" s="622">
        <f t="shared" si="4"/>
        <v>98.843239562632121</v>
      </c>
      <c r="J27" s="622">
        <f t="shared" si="5"/>
        <v>69.817884182525063</v>
      </c>
      <c r="K27" s="622">
        <f t="shared" si="6"/>
        <v>37.837036038162019</v>
      </c>
      <c r="L27" s="622">
        <f t="shared" si="7"/>
        <v>46.054110827009012</v>
      </c>
      <c r="M27" s="622">
        <f t="shared" si="8"/>
        <v>47.2055383942199</v>
      </c>
      <c r="N27" s="622">
        <f t="shared" si="9"/>
        <v>95.978364707731799</v>
      </c>
      <c r="O27" s="622">
        <f t="shared" si="10"/>
        <v>97.190128114438423</v>
      </c>
      <c r="P27" s="622">
        <f t="shared" si="11"/>
        <v>68.188073737124753</v>
      </c>
      <c r="Q27" s="622">
        <f t="shared" si="12"/>
        <v>37.828789555632916</v>
      </c>
      <c r="R27" s="622">
        <f t="shared" si="13"/>
        <v>44.120760016690241</v>
      </c>
      <c r="S27" s="622">
        <f t="shared" si="14"/>
        <v>42.398894119647181</v>
      </c>
      <c r="T27" s="622">
        <f t="shared" si="15"/>
        <v>93.72124591976322</v>
      </c>
      <c r="U27" s="622">
        <f t="shared" si="16"/>
        <v>93.900959877906743</v>
      </c>
      <c r="V27" s="622">
        <f t="shared" si="17"/>
        <v>65.714492007441592</v>
      </c>
      <c r="W27" s="623"/>
      <c r="X27" s="623"/>
      <c r="Y27" s="623"/>
      <c r="Z27" s="624"/>
    </row>
    <row r="28" spans="2:26" s="141" customFormat="1" x14ac:dyDescent="0.3">
      <c r="B28" s="986"/>
      <c r="C28" s="620"/>
      <c r="D28" s="621" t="s">
        <v>214</v>
      </c>
      <c r="E28" s="622">
        <f t="shared" si="0"/>
        <v>45.200845607270111</v>
      </c>
      <c r="F28" s="622">
        <f t="shared" si="1"/>
        <v>50.345270257458616</v>
      </c>
      <c r="G28" s="622">
        <f t="shared" si="2"/>
        <v>56.236131778711218</v>
      </c>
      <c r="H28" s="622">
        <f t="shared" si="3"/>
        <v>97.230578874789458</v>
      </c>
      <c r="I28" s="622">
        <f t="shared" si="4"/>
        <v>97.203215826596661</v>
      </c>
      <c r="J28" s="622">
        <f t="shared" si="5"/>
        <v>79.65083690790847</v>
      </c>
      <c r="K28" s="622">
        <f t="shared" si="6"/>
        <v>45.567914493934587</v>
      </c>
      <c r="L28" s="622">
        <f t="shared" si="7"/>
        <v>51.08829633877415</v>
      </c>
      <c r="M28" s="622">
        <f t="shared" si="8"/>
        <v>55.803467788740569</v>
      </c>
      <c r="N28" s="622">
        <f t="shared" si="9"/>
        <v>97.057445572869639</v>
      </c>
      <c r="O28" s="622">
        <f t="shared" si="10"/>
        <v>97.015588438250688</v>
      </c>
      <c r="P28" s="622">
        <f t="shared" si="11"/>
        <v>75.946429111196508</v>
      </c>
      <c r="Q28" s="622">
        <f t="shared" si="12"/>
        <v>45.342001548451357</v>
      </c>
      <c r="R28" s="622">
        <f t="shared" si="13"/>
        <v>51.780713548398296</v>
      </c>
      <c r="S28" s="622">
        <f t="shared" si="14"/>
        <v>50.532244368238274</v>
      </c>
      <c r="T28" s="622">
        <f t="shared" si="15"/>
        <v>94.422516069126786</v>
      </c>
      <c r="U28" s="622">
        <f t="shared" si="16"/>
        <v>95.294339603269123</v>
      </c>
      <c r="V28" s="622">
        <f t="shared" si="17"/>
        <v>72.118422181814054</v>
      </c>
      <c r="W28" s="623"/>
      <c r="X28" s="623"/>
      <c r="Y28" s="623"/>
      <c r="Z28" s="624"/>
    </row>
    <row r="29" spans="2:26" s="141" customFormat="1" x14ac:dyDescent="0.3">
      <c r="B29" s="986"/>
      <c r="C29" s="620"/>
      <c r="D29" s="621" t="s">
        <v>215</v>
      </c>
      <c r="E29" s="622">
        <f t="shared" si="0"/>
        <v>52.554349790311072</v>
      </c>
      <c r="F29" s="622">
        <f t="shared" si="1"/>
        <v>58.368564294081125</v>
      </c>
      <c r="G29" s="622">
        <f t="shared" si="2"/>
        <v>57.719403366081778</v>
      </c>
      <c r="H29" s="622">
        <f t="shared" si="3"/>
        <v>96.184892424163721</v>
      </c>
      <c r="I29" s="622">
        <f t="shared" si="4"/>
        <v>95.118682198211062</v>
      </c>
      <c r="J29" s="622">
        <f t="shared" si="5"/>
        <v>79.290602997975853</v>
      </c>
      <c r="K29" s="622">
        <f t="shared" si="6"/>
        <v>52.023692682430635</v>
      </c>
      <c r="L29" s="622">
        <f t="shared" si="7"/>
        <v>59.105183819726207</v>
      </c>
      <c r="M29" s="622">
        <f t="shared" si="8"/>
        <v>57.534928030537039</v>
      </c>
      <c r="N29" s="622">
        <f t="shared" si="9"/>
        <v>97.147348804281066</v>
      </c>
      <c r="O29" s="622">
        <f t="shared" si="10"/>
        <v>96.524478180383994</v>
      </c>
      <c r="P29" s="622">
        <f t="shared" si="11"/>
        <v>78.382607931480877</v>
      </c>
      <c r="Q29" s="622">
        <f t="shared" si="12"/>
        <v>49.116493137411808</v>
      </c>
      <c r="R29" s="622">
        <f t="shared" si="13"/>
        <v>56.506007913990629</v>
      </c>
      <c r="S29" s="622">
        <f t="shared" si="14"/>
        <v>52.701449173900869</v>
      </c>
      <c r="T29" s="622">
        <f t="shared" si="15"/>
        <v>95.534850580286346</v>
      </c>
      <c r="U29" s="622">
        <f t="shared" si="16"/>
        <v>95.149095311577241</v>
      </c>
      <c r="V29" s="622">
        <f t="shared" si="17"/>
        <v>74.296662417938947</v>
      </c>
      <c r="W29" s="623"/>
      <c r="X29" s="623"/>
      <c r="Y29" s="623"/>
      <c r="Z29" s="624"/>
    </row>
    <row r="30" spans="2:26" s="141" customFormat="1" x14ac:dyDescent="0.3">
      <c r="B30" s="986"/>
      <c r="C30" s="620"/>
      <c r="D30" s="621" t="s">
        <v>216</v>
      </c>
      <c r="E30" s="622">
        <f t="shared" si="0"/>
        <v>55.790787237246931</v>
      </c>
      <c r="F30" s="622">
        <f t="shared" si="1"/>
        <v>55.076688516032654</v>
      </c>
      <c r="G30" s="622">
        <f t="shared" si="2"/>
        <v>53.839816835708476</v>
      </c>
      <c r="H30" s="622">
        <f t="shared" si="3"/>
        <v>96.289499803799373</v>
      </c>
      <c r="I30" s="622">
        <f t="shared" si="4"/>
        <v>91.965672049011587</v>
      </c>
      <c r="J30" s="622">
        <f t="shared" si="5"/>
        <v>80.60822989785899</v>
      </c>
      <c r="K30" s="622">
        <f t="shared" si="6"/>
        <v>57.318628075991327</v>
      </c>
      <c r="L30" s="622">
        <f t="shared" si="7"/>
        <v>57.818741034100618</v>
      </c>
      <c r="M30" s="622">
        <f t="shared" si="8"/>
        <v>51.952884879091364</v>
      </c>
      <c r="N30" s="622">
        <f t="shared" si="9"/>
        <v>93.563952562878058</v>
      </c>
      <c r="O30" s="622">
        <f t="shared" si="10"/>
        <v>93.67709279721133</v>
      </c>
      <c r="P30" s="622">
        <f t="shared" si="11"/>
        <v>79.289976124032506</v>
      </c>
      <c r="Q30" s="622">
        <f t="shared" si="12"/>
        <v>57.254721326577616</v>
      </c>
      <c r="R30" s="622">
        <f t="shared" si="13"/>
        <v>53.273865875329207</v>
      </c>
      <c r="S30" s="622">
        <f t="shared" si="14"/>
        <v>49.460600554287325</v>
      </c>
      <c r="T30" s="622">
        <f t="shared" si="15"/>
        <v>93.205492549998667</v>
      </c>
      <c r="U30" s="622">
        <f t="shared" si="16"/>
        <v>90.46080290500332</v>
      </c>
      <c r="V30" s="622">
        <f t="shared" si="17"/>
        <v>76.142994139027593</v>
      </c>
      <c r="W30" s="623"/>
      <c r="X30" s="623"/>
      <c r="Y30" s="623"/>
      <c r="Z30" s="624"/>
    </row>
    <row r="31" spans="2:26" s="141" customFormat="1" ht="17.25" x14ac:dyDescent="0.35">
      <c r="B31" s="987"/>
      <c r="C31" s="625"/>
      <c r="D31" s="626" t="s">
        <v>14</v>
      </c>
      <c r="E31" s="627">
        <f t="shared" si="0"/>
        <v>42.165636455804389</v>
      </c>
      <c r="F31" s="627">
        <f t="shared" si="1"/>
        <v>53.952710874120747</v>
      </c>
      <c r="G31" s="627">
        <f t="shared" si="2"/>
        <v>40.016152254251018</v>
      </c>
      <c r="H31" s="627">
        <f t="shared" si="3"/>
        <v>96.606349878850736</v>
      </c>
      <c r="I31" s="627">
        <f t="shared" si="4"/>
        <v>94.899498807212638</v>
      </c>
      <c r="J31" s="627">
        <f t="shared" si="5"/>
        <v>67.268733579187639</v>
      </c>
      <c r="K31" s="627">
        <f t="shared" si="6"/>
        <v>42.547898151635039</v>
      </c>
      <c r="L31" s="627">
        <f t="shared" si="7"/>
        <v>55.330774087821325</v>
      </c>
      <c r="M31" s="627">
        <f t="shared" si="8"/>
        <v>39.96223911320277</v>
      </c>
      <c r="N31" s="627">
        <f t="shared" si="9"/>
        <v>96.713054500174295</v>
      </c>
      <c r="O31" s="627">
        <f t="shared" si="10"/>
        <v>95.855490806276961</v>
      </c>
      <c r="P31" s="627">
        <f t="shared" si="11"/>
        <v>66.610351004893189</v>
      </c>
      <c r="Q31" s="627">
        <f t="shared" si="12"/>
        <v>42.091486564844658</v>
      </c>
      <c r="R31" s="627">
        <f t="shared" si="13"/>
        <v>53.53164441981302</v>
      </c>
      <c r="S31" s="627">
        <f t="shared" si="14"/>
        <v>38.261991852104117</v>
      </c>
      <c r="T31" s="627">
        <f t="shared" si="15"/>
        <v>94.460424373320578</v>
      </c>
      <c r="U31" s="627">
        <f t="shared" si="16"/>
        <v>93.615606269687149</v>
      </c>
      <c r="V31" s="627">
        <f t="shared" si="17"/>
        <v>64.447836317232614</v>
      </c>
      <c r="W31" s="623"/>
      <c r="X31" s="623"/>
      <c r="Y31" s="623"/>
      <c r="Z31" s="624"/>
    </row>
    <row r="32" spans="2:26" s="141" customFormat="1" x14ac:dyDescent="0.3">
      <c r="B32" s="986" t="s">
        <v>184</v>
      </c>
      <c r="C32" s="620"/>
      <c r="D32" s="621" t="s">
        <v>212</v>
      </c>
      <c r="E32" s="622">
        <f t="shared" si="0"/>
        <v>36.520218700563404</v>
      </c>
      <c r="F32" s="622">
        <f t="shared" si="1"/>
        <v>12.698819907644946</v>
      </c>
      <c r="G32" s="622">
        <f t="shared" si="2"/>
        <v>28.871878915959449</v>
      </c>
      <c r="H32" s="622">
        <f t="shared" si="3"/>
        <v>99.636806008568556</v>
      </c>
      <c r="I32" s="622">
        <f t="shared" si="4"/>
        <v>100</v>
      </c>
      <c r="J32" s="622">
        <f t="shared" si="5"/>
        <v>48.224470518013561</v>
      </c>
      <c r="K32" s="622">
        <f t="shared" si="6"/>
        <v>36.736170777135143</v>
      </c>
      <c r="L32" s="622">
        <f t="shared" si="7"/>
        <v>35.282067444059251</v>
      </c>
      <c r="M32" s="622">
        <f t="shared" si="8"/>
        <v>28.752877399961328</v>
      </c>
      <c r="N32" s="622">
        <f t="shared" si="9"/>
        <v>92.591592570178292</v>
      </c>
      <c r="O32" s="622">
        <f t="shared" si="10"/>
        <v>100</v>
      </c>
      <c r="P32" s="622">
        <f t="shared" si="11"/>
        <v>49.302754379096527</v>
      </c>
      <c r="Q32" s="622">
        <f t="shared" si="12"/>
        <v>34.225791728625907</v>
      </c>
      <c r="R32" s="622">
        <f t="shared" si="13"/>
        <v>51.386929948283964</v>
      </c>
      <c r="S32" s="622">
        <f t="shared" si="14"/>
        <v>28.608908510664367</v>
      </c>
      <c r="T32" s="622">
        <f t="shared" si="15"/>
        <v>96.282789079229119</v>
      </c>
      <c r="U32" s="622">
        <f t="shared" si="16"/>
        <v>91.755976916735378</v>
      </c>
      <c r="V32" s="622">
        <f t="shared" si="17"/>
        <v>47.120753230181741</v>
      </c>
      <c r="W32" s="623"/>
      <c r="X32" s="623"/>
      <c r="Y32" s="623"/>
      <c r="Z32" s="624"/>
    </row>
    <row r="33" spans="2:42" s="141" customFormat="1" x14ac:dyDescent="0.3">
      <c r="B33" s="986"/>
      <c r="C33" s="620"/>
      <c r="D33" s="621" t="s">
        <v>213</v>
      </c>
      <c r="E33" s="622">
        <f t="shared" si="0"/>
        <v>49.954755919129859</v>
      </c>
      <c r="F33" s="622">
        <f t="shared" si="1"/>
        <v>57.128001694621503</v>
      </c>
      <c r="G33" s="622">
        <f t="shared" si="2"/>
        <v>61.730825173278461</v>
      </c>
      <c r="H33" s="622">
        <f t="shared" si="3"/>
        <v>98.012411295889336</v>
      </c>
      <c r="I33" s="622">
        <f t="shared" si="4"/>
        <v>99.605109497838939</v>
      </c>
      <c r="J33" s="622">
        <f t="shared" si="5"/>
        <v>75.066642661521783</v>
      </c>
      <c r="K33" s="622">
        <f t="shared" si="6"/>
        <v>50.313565981049223</v>
      </c>
      <c r="L33" s="622">
        <f t="shared" si="7"/>
        <v>54.3135628369971</v>
      </c>
      <c r="M33" s="622">
        <f t="shared" si="8"/>
        <v>60.811402112806498</v>
      </c>
      <c r="N33" s="622">
        <f t="shared" si="9"/>
        <v>96.609599709942401</v>
      </c>
      <c r="O33" s="622">
        <f t="shared" si="10"/>
        <v>99.173832616738324</v>
      </c>
      <c r="P33" s="622">
        <f t="shared" si="11"/>
        <v>74.94238612576639</v>
      </c>
      <c r="Q33" s="622">
        <f t="shared" si="12"/>
        <v>50.467945174939501</v>
      </c>
      <c r="R33" s="622">
        <f t="shared" si="13"/>
        <v>58.567759220341898</v>
      </c>
      <c r="S33" s="622">
        <f t="shared" si="14"/>
        <v>60.383090588339748</v>
      </c>
      <c r="T33" s="622">
        <f t="shared" si="15"/>
        <v>97.665257432659047</v>
      </c>
      <c r="U33" s="622">
        <f t="shared" si="16"/>
        <v>96.143787498077032</v>
      </c>
      <c r="V33" s="622">
        <f t="shared" si="17"/>
        <v>71.708295839546992</v>
      </c>
      <c r="W33" s="623"/>
      <c r="X33" s="623"/>
      <c r="Y33" s="623"/>
      <c r="Z33" s="624"/>
    </row>
    <row r="34" spans="2:42" s="141" customFormat="1" x14ac:dyDescent="0.3">
      <c r="B34" s="986"/>
      <c r="C34" s="620"/>
      <c r="D34" s="621" t="s">
        <v>214</v>
      </c>
      <c r="E34" s="622">
        <f t="shared" si="0"/>
        <v>60.900541197285563</v>
      </c>
      <c r="F34" s="622">
        <f t="shared" si="1"/>
        <v>64.690719931817767</v>
      </c>
      <c r="G34" s="622">
        <f t="shared" si="2"/>
        <v>83.51359719039047</v>
      </c>
      <c r="H34" s="622">
        <f t="shared" si="3"/>
        <v>98.428832659758555</v>
      </c>
      <c r="I34" s="622">
        <f t="shared" si="4"/>
        <v>98.253073867514189</v>
      </c>
      <c r="J34" s="622">
        <f t="shared" si="5"/>
        <v>91.543096242771981</v>
      </c>
      <c r="K34" s="622">
        <f t="shared" si="6"/>
        <v>60.183027497389162</v>
      </c>
      <c r="L34" s="622">
        <f t="shared" si="7"/>
        <v>64.881636768007468</v>
      </c>
      <c r="M34" s="622">
        <f t="shared" si="8"/>
        <v>83.46849293807233</v>
      </c>
      <c r="N34" s="622">
        <f t="shared" si="9"/>
        <v>98.494625673513255</v>
      </c>
      <c r="O34" s="622">
        <f t="shared" si="10"/>
        <v>99.028472038266585</v>
      </c>
      <c r="P34" s="622">
        <f t="shared" si="11"/>
        <v>91.635356704166654</v>
      </c>
      <c r="Q34" s="622">
        <f t="shared" si="12"/>
        <v>60.004664487437879</v>
      </c>
      <c r="R34" s="622">
        <f t="shared" si="13"/>
        <v>64.299008366268467</v>
      </c>
      <c r="S34" s="622">
        <f t="shared" si="14"/>
        <v>81.576611963410102</v>
      </c>
      <c r="T34" s="622">
        <f t="shared" si="15"/>
        <v>97.912373998470969</v>
      </c>
      <c r="U34" s="622">
        <f t="shared" si="16"/>
        <v>98.065729115265825</v>
      </c>
      <c r="V34" s="622">
        <f t="shared" si="17"/>
        <v>89.219720997310176</v>
      </c>
      <c r="W34" s="623"/>
      <c r="X34" s="623"/>
      <c r="Y34" s="623"/>
      <c r="Z34" s="624"/>
    </row>
    <row r="35" spans="2:42" s="141" customFormat="1" x14ac:dyDescent="0.3">
      <c r="B35" s="986"/>
      <c r="C35" s="620"/>
      <c r="D35" s="621" t="s">
        <v>215</v>
      </c>
      <c r="E35" s="622">
        <f t="shared" si="0"/>
        <v>65.897054897089731</v>
      </c>
      <c r="F35" s="622">
        <f t="shared" si="1"/>
        <v>68.621067761778605</v>
      </c>
      <c r="G35" s="622">
        <f t="shared" si="2"/>
        <v>83.944101896412818</v>
      </c>
      <c r="H35" s="622">
        <f t="shared" si="3"/>
        <v>98.309586964398989</v>
      </c>
      <c r="I35" s="622">
        <f t="shared" si="4"/>
        <v>98.55474821088653</v>
      </c>
      <c r="J35" s="622">
        <f t="shared" si="5"/>
        <v>93.446322564386449</v>
      </c>
      <c r="K35" s="622">
        <f t="shared" si="6"/>
        <v>65.271246830706687</v>
      </c>
      <c r="L35" s="622">
        <f t="shared" si="7"/>
        <v>67.865304570048394</v>
      </c>
      <c r="M35" s="622">
        <f t="shared" si="8"/>
        <v>83.62075071418694</v>
      </c>
      <c r="N35" s="622">
        <f t="shared" si="9"/>
        <v>97.997183761585532</v>
      </c>
      <c r="O35" s="622">
        <f t="shared" si="10"/>
        <v>97.997500735850636</v>
      </c>
      <c r="P35" s="622">
        <f t="shared" si="11"/>
        <v>93.135486614794559</v>
      </c>
      <c r="Q35" s="622">
        <f t="shared" si="12"/>
        <v>65.330688622930296</v>
      </c>
      <c r="R35" s="622">
        <f t="shared" si="13"/>
        <v>65.959091908515205</v>
      </c>
      <c r="S35" s="622">
        <f t="shared" si="14"/>
        <v>79.573100950770822</v>
      </c>
      <c r="T35" s="622">
        <f t="shared" si="15"/>
        <v>97.730029572701028</v>
      </c>
      <c r="U35" s="622">
        <f t="shared" si="16"/>
        <v>97.539502351544016</v>
      </c>
      <c r="V35" s="622">
        <f t="shared" si="17"/>
        <v>90.561690409958132</v>
      </c>
      <c r="W35" s="623"/>
      <c r="X35" s="623"/>
      <c r="Y35" s="623"/>
      <c r="Z35" s="624"/>
    </row>
    <row r="36" spans="2:42" s="141" customFormat="1" x14ac:dyDescent="0.3">
      <c r="B36" s="986"/>
      <c r="C36" s="620"/>
      <c r="D36" s="621" t="s">
        <v>216</v>
      </c>
      <c r="E36" s="622">
        <f t="shared" si="0"/>
        <v>57.61843152866242</v>
      </c>
      <c r="F36" s="622">
        <f t="shared" si="1"/>
        <v>61.112339419814731</v>
      </c>
      <c r="G36" s="622">
        <f t="shared" si="2"/>
        <v>76.794711009955563</v>
      </c>
      <c r="H36" s="622">
        <f t="shared" si="3"/>
        <v>97.36227612786216</v>
      </c>
      <c r="I36" s="622">
        <f t="shared" si="4"/>
        <v>94.640383661417033</v>
      </c>
      <c r="J36" s="622">
        <f t="shared" si="5"/>
        <v>90.884959125610337</v>
      </c>
      <c r="K36" s="622">
        <f t="shared" si="6"/>
        <v>57.124448965751107</v>
      </c>
      <c r="L36" s="622">
        <f t="shared" si="7"/>
        <v>60.580253156293615</v>
      </c>
      <c r="M36" s="622">
        <f t="shared" si="8"/>
        <v>68.999535904944651</v>
      </c>
      <c r="N36" s="622">
        <f t="shared" si="9"/>
        <v>96.29332496893511</v>
      </c>
      <c r="O36" s="622">
        <f t="shared" si="10"/>
        <v>95.907704426232257</v>
      </c>
      <c r="P36" s="622">
        <f t="shared" si="11"/>
        <v>91.231611570093747</v>
      </c>
      <c r="Q36" s="622">
        <f t="shared" si="12"/>
        <v>53.847376507779522</v>
      </c>
      <c r="R36" s="622">
        <f t="shared" si="13"/>
        <v>58.698172673383745</v>
      </c>
      <c r="S36" s="622">
        <f t="shared" si="14"/>
        <v>69.090116863673941</v>
      </c>
      <c r="T36" s="622">
        <f t="shared" si="15"/>
        <v>96.300243004459787</v>
      </c>
      <c r="U36" s="622">
        <f t="shared" si="16"/>
        <v>93.412794432656668</v>
      </c>
      <c r="V36" s="622">
        <f t="shared" si="17"/>
        <v>87.495691959688529</v>
      </c>
      <c r="W36" s="623"/>
      <c r="X36" s="623"/>
      <c r="Y36" s="623"/>
      <c r="Z36" s="624"/>
    </row>
    <row r="37" spans="2:42" s="141" customFormat="1" ht="18" thickBot="1" x14ac:dyDescent="0.4">
      <c r="B37" s="988"/>
      <c r="C37" s="628"/>
      <c r="D37" s="629" t="s">
        <v>14</v>
      </c>
      <c r="E37" s="630">
        <f t="shared" si="0"/>
        <v>57.285565530755974</v>
      </c>
      <c r="F37" s="630">
        <f t="shared" si="1"/>
        <v>64.898843403812208</v>
      </c>
      <c r="G37" s="630">
        <f t="shared" si="2"/>
        <v>56.797461359193434</v>
      </c>
      <c r="H37" s="630">
        <f t="shared" si="3"/>
        <v>98.314047552294539</v>
      </c>
      <c r="I37" s="630">
        <f t="shared" si="4"/>
        <v>97.063818097055588</v>
      </c>
      <c r="J37" s="630">
        <f t="shared" si="5"/>
        <v>75.736409567709757</v>
      </c>
      <c r="K37" s="630">
        <f t="shared" si="6"/>
        <v>56.84828704366226</v>
      </c>
      <c r="L37" s="630">
        <f t="shared" si="7"/>
        <v>64.281430116055887</v>
      </c>
      <c r="M37" s="630">
        <f t="shared" si="8"/>
        <v>56.222645379463373</v>
      </c>
      <c r="N37" s="630">
        <f t="shared" si="9"/>
        <v>97.769841910156728</v>
      </c>
      <c r="O37" s="630">
        <f t="shared" si="10"/>
        <v>97.420491821960752</v>
      </c>
      <c r="P37" s="630">
        <f t="shared" si="11"/>
        <v>76.535309248332737</v>
      </c>
      <c r="Q37" s="630">
        <f t="shared" si="12"/>
        <v>57.199332742102897</v>
      </c>
      <c r="R37" s="630">
        <f t="shared" si="13"/>
        <v>62.726685379704705</v>
      </c>
      <c r="S37" s="630">
        <f t="shared" si="14"/>
        <v>56.709695496158311</v>
      </c>
      <c r="T37" s="630">
        <f t="shared" si="15"/>
        <v>97.697795584963131</v>
      </c>
      <c r="U37" s="630">
        <f t="shared" si="16"/>
        <v>95.914547198600246</v>
      </c>
      <c r="V37" s="630">
        <f t="shared" si="17"/>
        <v>74.505719850264128</v>
      </c>
      <c r="W37" s="623"/>
      <c r="X37" s="623"/>
      <c r="Y37" s="623"/>
      <c r="Z37" s="624"/>
    </row>
    <row r="38" spans="2:42" s="141" customFormat="1" ht="18" thickTop="1" x14ac:dyDescent="0.35">
      <c r="B38" s="631" t="s">
        <v>165</v>
      </c>
      <c r="C38" s="631"/>
      <c r="D38" s="632"/>
      <c r="E38" s="633"/>
      <c r="F38" s="633"/>
      <c r="G38" s="634"/>
      <c r="H38" s="635"/>
      <c r="I38" s="635"/>
      <c r="J38" s="635"/>
    </row>
    <row r="39" spans="2:42" s="141" customFormat="1" x14ac:dyDescent="0.3">
      <c r="B39" s="636"/>
      <c r="C39" s="637"/>
      <c r="D39" s="637"/>
      <c r="E39" s="637"/>
      <c r="G39" s="638"/>
      <c r="H39" s="639"/>
      <c r="I39" s="640"/>
    </row>
    <row r="40" spans="2:42" x14ac:dyDescent="0.3">
      <c r="B40" s="367"/>
      <c r="C40" s="363"/>
      <c r="D40" s="363"/>
      <c r="E40" s="363"/>
      <c r="G40" s="364"/>
      <c r="H40" s="365"/>
      <c r="I40" s="366"/>
    </row>
    <row r="41" spans="2:42" x14ac:dyDescent="0.3">
      <c r="B41" s="903" t="s">
        <v>50</v>
      </c>
      <c r="C41" s="903"/>
      <c r="D41" s="903"/>
      <c r="E41" s="903"/>
      <c r="F41" s="903"/>
      <c r="G41" s="903"/>
      <c r="H41" s="903"/>
      <c r="I41" s="903"/>
      <c r="J41" s="903"/>
      <c r="K41" s="903"/>
      <c r="L41" s="903"/>
      <c r="M41" s="903"/>
      <c r="N41" s="903"/>
      <c r="O41" s="903"/>
      <c r="P41" s="903"/>
      <c r="Q41" s="903"/>
      <c r="R41" s="903"/>
      <c r="S41" s="903"/>
      <c r="T41" s="903"/>
      <c r="U41" s="903"/>
      <c r="V41" s="903"/>
      <c r="W41" s="903"/>
      <c r="X41" s="903"/>
      <c r="Y41" s="903"/>
      <c r="Z41" s="903"/>
      <c r="AA41" s="903"/>
      <c r="AB41" s="903"/>
      <c r="AC41" s="903"/>
      <c r="AD41" s="903"/>
      <c r="AE41" s="903"/>
      <c r="AF41" s="903"/>
      <c r="AG41" s="903"/>
      <c r="AH41" s="903"/>
      <c r="AI41" s="903"/>
      <c r="AJ41" s="903"/>
      <c r="AK41" s="903"/>
      <c r="AL41" s="903"/>
      <c r="AM41" s="903"/>
      <c r="AN41" s="903"/>
      <c r="AO41" s="62"/>
      <c r="AP41" s="62"/>
    </row>
    <row r="42" spans="2:42" x14ac:dyDescent="0.3">
      <c r="B42" s="903" t="s">
        <v>528</v>
      </c>
      <c r="C42" s="903"/>
      <c r="D42" s="903"/>
      <c r="E42" s="903"/>
      <c r="F42" s="903"/>
      <c r="G42" s="903"/>
      <c r="H42" s="903"/>
      <c r="I42" s="903"/>
      <c r="J42" s="903"/>
      <c r="K42" s="903"/>
      <c r="L42" s="903"/>
      <c r="M42" s="903"/>
      <c r="N42" s="903"/>
      <c r="O42" s="903"/>
      <c r="P42" s="903"/>
      <c r="Q42" s="903"/>
      <c r="R42" s="903"/>
      <c r="S42" s="903"/>
      <c r="T42" s="903"/>
      <c r="U42" s="903"/>
      <c r="V42" s="903"/>
      <c r="W42" s="903"/>
      <c r="X42" s="903"/>
      <c r="Y42" s="903"/>
      <c r="Z42" s="903"/>
      <c r="AA42" s="903"/>
      <c r="AB42" s="903"/>
      <c r="AC42" s="903"/>
      <c r="AD42" s="903"/>
      <c r="AE42" s="903"/>
      <c r="AF42" s="903"/>
      <c r="AG42" s="903"/>
      <c r="AH42" s="903"/>
      <c r="AI42" s="903"/>
      <c r="AJ42" s="903"/>
      <c r="AK42" s="903"/>
      <c r="AL42" s="903"/>
      <c r="AM42" s="903"/>
      <c r="AN42" s="903"/>
      <c r="AO42" s="62"/>
      <c r="AP42" s="62"/>
    </row>
    <row r="43" spans="2:42" ht="5.45" customHeight="1" thickBot="1" x14ac:dyDescent="0.35">
      <c r="B43" s="293"/>
      <c r="C43" s="293"/>
      <c r="D43" s="293"/>
      <c r="E43" s="293"/>
      <c r="F43" s="293"/>
      <c r="G43" s="293"/>
      <c r="H43" s="293"/>
      <c r="I43" s="293"/>
      <c r="J43" s="293"/>
      <c r="K43" s="293"/>
      <c r="L43" s="293"/>
      <c r="M43" s="293"/>
      <c r="N43" s="293"/>
      <c r="O43" s="571" t="s">
        <v>150</v>
      </c>
      <c r="P43" s="571" t="s">
        <v>149</v>
      </c>
      <c r="Q43" s="571" t="s">
        <v>150</v>
      </c>
      <c r="R43" s="571" t="s">
        <v>149</v>
      </c>
      <c r="S43" s="571" t="s">
        <v>150</v>
      </c>
      <c r="T43" s="571" t="s">
        <v>149</v>
      </c>
      <c r="U43" s="571" t="s">
        <v>150</v>
      </c>
      <c r="V43" s="571" t="s">
        <v>149</v>
      </c>
      <c r="W43" s="571" t="s">
        <v>150</v>
      </c>
      <c r="X43" s="571" t="s">
        <v>149</v>
      </c>
      <c r="Y43" s="571" t="s">
        <v>150</v>
      </c>
      <c r="Z43" s="571" t="s">
        <v>149</v>
      </c>
      <c r="AA43" s="571" t="s">
        <v>150</v>
      </c>
      <c r="AB43" s="571" t="s">
        <v>149</v>
      </c>
      <c r="AC43" s="571" t="s">
        <v>150</v>
      </c>
      <c r="AD43" s="370"/>
      <c r="AE43" s="184"/>
      <c r="AF43" s="184"/>
      <c r="AG43" s="184"/>
      <c r="AH43" s="184"/>
      <c r="AI43" s="184"/>
      <c r="AJ43" s="184"/>
      <c r="AK43" s="184"/>
      <c r="AL43" s="184"/>
      <c r="AM43" s="184"/>
      <c r="AN43" s="184"/>
      <c r="AO43" s="62"/>
      <c r="AP43" s="62"/>
    </row>
    <row r="44" spans="2:42" x14ac:dyDescent="0.3">
      <c r="B44" s="922" t="s">
        <v>171</v>
      </c>
      <c r="C44" s="35"/>
      <c r="D44" s="924" t="s">
        <v>8</v>
      </c>
      <c r="E44" s="921">
        <v>2016</v>
      </c>
      <c r="F44" s="922"/>
      <c r="G44" s="922"/>
      <c r="H44" s="922"/>
      <c r="I44" s="922"/>
      <c r="J44" s="922"/>
      <c r="K44" s="922"/>
      <c r="L44" s="922"/>
      <c r="M44" s="922"/>
      <c r="N44" s="922"/>
      <c r="O44" s="922"/>
      <c r="P44" s="924"/>
      <c r="Q44" s="921">
        <v>2018</v>
      </c>
      <c r="R44" s="922"/>
      <c r="S44" s="922"/>
      <c r="T44" s="922"/>
      <c r="U44" s="922"/>
      <c r="V44" s="922"/>
      <c r="W44" s="922"/>
      <c r="X44" s="922"/>
      <c r="Y44" s="922"/>
      <c r="Z44" s="922"/>
      <c r="AA44" s="922"/>
      <c r="AB44" s="924"/>
      <c r="AC44" s="921">
        <v>2020</v>
      </c>
      <c r="AD44" s="922"/>
      <c r="AE44" s="922"/>
      <c r="AF44" s="922"/>
      <c r="AG44" s="922"/>
      <c r="AH44" s="922"/>
      <c r="AI44" s="922"/>
      <c r="AJ44" s="922"/>
      <c r="AK44" s="922"/>
      <c r="AL44" s="922"/>
      <c r="AM44" s="922"/>
      <c r="AN44" s="922"/>
      <c r="AO44" s="62"/>
      <c r="AP44" s="62"/>
    </row>
    <row r="45" spans="2:42" ht="30.75" customHeight="1" x14ac:dyDescent="0.3">
      <c r="B45" s="942"/>
      <c r="C45" s="371"/>
      <c r="D45" s="943"/>
      <c r="E45" s="990" t="s">
        <v>217</v>
      </c>
      <c r="F45" s="991"/>
      <c r="G45" s="993" t="s">
        <v>218</v>
      </c>
      <c r="H45" s="993"/>
      <c r="I45" s="993" t="s">
        <v>145</v>
      </c>
      <c r="J45" s="993"/>
      <c r="K45" s="993" t="s">
        <v>219</v>
      </c>
      <c r="L45" s="993"/>
      <c r="M45" s="993" t="s">
        <v>220</v>
      </c>
      <c r="N45" s="993"/>
      <c r="O45" s="993" t="s">
        <v>221</v>
      </c>
      <c r="P45" s="993"/>
      <c r="Q45" s="990" t="s">
        <v>217</v>
      </c>
      <c r="R45" s="991"/>
      <c r="S45" s="993" t="s">
        <v>218</v>
      </c>
      <c r="T45" s="993"/>
      <c r="U45" s="993" t="s">
        <v>145</v>
      </c>
      <c r="V45" s="993"/>
      <c r="W45" s="993" t="s">
        <v>219</v>
      </c>
      <c r="X45" s="993"/>
      <c r="Y45" s="993" t="s">
        <v>220</v>
      </c>
      <c r="Z45" s="993"/>
      <c r="AA45" s="993" t="s">
        <v>221</v>
      </c>
      <c r="AB45" s="993"/>
      <c r="AC45" s="990" t="s">
        <v>217</v>
      </c>
      <c r="AD45" s="991"/>
      <c r="AE45" s="990" t="s">
        <v>218</v>
      </c>
      <c r="AF45" s="991"/>
      <c r="AG45" s="990" t="s">
        <v>145</v>
      </c>
      <c r="AH45" s="991"/>
      <c r="AI45" s="990" t="s">
        <v>219</v>
      </c>
      <c r="AJ45" s="991"/>
      <c r="AK45" s="990" t="s">
        <v>220</v>
      </c>
      <c r="AL45" s="991"/>
      <c r="AM45" s="990" t="s">
        <v>221</v>
      </c>
      <c r="AN45" s="991"/>
      <c r="AO45" s="62"/>
      <c r="AP45" s="62"/>
    </row>
    <row r="46" spans="2:42" ht="30.75" thickBot="1" x14ac:dyDescent="0.35">
      <c r="B46" s="992"/>
      <c r="C46" s="56"/>
      <c r="D46" s="925"/>
      <c r="E46" s="262" t="s">
        <v>529</v>
      </c>
      <c r="F46" s="262" t="s">
        <v>63</v>
      </c>
      <c r="G46" s="827" t="s">
        <v>529</v>
      </c>
      <c r="H46" s="262" t="s">
        <v>63</v>
      </c>
      <c r="I46" s="827" t="s">
        <v>529</v>
      </c>
      <c r="J46" s="262" t="s">
        <v>63</v>
      </c>
      <c r="K46" s="827" t="s">
        <v>529</v>
      </c>
      <c r="L46" s="262" t="s">
        <v>222</v>
      </c>
      <c r="M46" s="827" t="s">
        <v>529</v>
      </c>
      <c r="N46" s="262" t="s">
        <v>222</v>
      </c>
      <c r="O46" s="827" t="s">
        <v>529</v>
      </c>
      <c r="P46" s="262" t="s">
        <v>222</v>
      </c>
      <c r="Q46" s="827" t="s">
        <v>529</v>
      </c>
      <c r="R46" s="262" t="s">
        <v>63</v>
      </c>
      <c r="S46" s="827" t="s">
        <v>529</v>
      </c>
      <c r="T46" s="262" t="s">
        <v>63</v>
      </c>
      <c r="U46" s="827" t="s">
        <v>529</v>
      </c>
      <c r="V46" s="262" t="s">
        <v>63</v>
      </c>
      <c r="W46" s="827" t="s">
        <v>529</v>
      </c>
      <c r="X46" s="262" t="s">
        <v>222</v>
      </c>
      <c r="Y46" s="827" t="s">
        <v>529</v>
      </c>
      <c r="Z46" s="262" t="s">
        <v>222</v>
      </c>
      <c r="AA46" s="827" t="s">
        <v>529</v>
      </c>
      <c r="AB46" s="262" t="s">
        <v>222</v>
      </c>
      <c r="AC46" s="827" t="s">
        <v>529</v>
      </c>
      <c r="AD46" s="262" t="s">
        <v>63</v>
      </c>
      <c r="AE46" s="827" t="s">
        <v>529</v>
      </c>
      <c r="AF46" s="262" t="s">
        <v>63</v>
      </c>
      <c r="AG46" s="827" t="s">
        <v>529</v>
      </c>
      <c r="AH46" s="262" t="s">
        <v>63</v>
      </c>
      <c r="AI46" s="827" t="s">
        <v>529</v>
      </c>
      <c r="AJ46" s="262" t="s">
        <v>222</v>
      </c>
      <c r="AK46" s="827" t="s">
        <v>529</v>
      </c>
      <c r="AL46" s="262" t="s">
        <v>222</v>
      </c>
      <c r="AM46" s="827" t="s">
        <v>529</v>
      </c>
      <c r="AN46" s="262" t="s">
        <v>222</v>
      </c>
    </row>
    <row r="47" spans="2:42" x14ac:dyDescent="0.3">
      <c r="B47" s="897" t="s">
        <v>14</v>
      </c>
      <c r="C47" s="252"/>
      <c r="D47" s="357" t="s">
        <v>212</v>
      </c>
      <c r="E47" s="846">
        <v>290026</v>
      </c>
      <c r="F47" s="372">
        <v>910723</v>
      </c>
      <c r="G47" s="846">
        <v>7294</v>
      </c>
      <c r="H47" s="372">
        <v>18856</v>
      </c>
      <c r="I47" s="846">
        <v>1290487</v>
      </c>
      <c r="J47" s="372">
        <v>4452589</v>
      </c>
      <c r="K47" s="846">
        <v>236940</v>
      </c>
      <c r="L47" s="372">
        <v>242689</v>
      </c>
      <c r="M47" s="846">
        <v>2780</v>
      </c>
      <c r="N47" s="372">
        <v>2970</v>
      </c>
      <c r="O47" s="849">
        <v>2664154</v>
      </c>
      <c r="P47" s="372">
        <v>5209490</v>
      </c>
      <c r="Q47" s="846">
        <v>298455</v>
      </c>
      <c r="R47" s="372">
        <v>943720</v>
      </c>
      <c r="S47" s="846">
        <v>8620</v>
      </c>
      <c r="T47" s="372">
        <v>21297</v>
      </c>
      <c r="U47" s="846">
        <v>1371856</v>
      </c>
      <c r="V47" s="372">
        <v>4758223</v>
      </c>
      <c r="W47" s="846">
        <v>262360</v>
      </c>
      <c r="X47" s="372">
        <v>274630</v>
      </c>
      <c r="Y47" s="846">
        <v>8190</v>
      </c>
      <c r="Z47" s="372">
        <v>8190</v>
      </c>
      <c r="AA47" s="849">
        <v>2772167</v>
      </c>
      <c r="AB47" s="372">
        <v>5362595</v>
      </c>
      <c r="AC47" s="846">
        <v>224808</v>
      </c>
      <c r="AD47" s="372">
        <v>758887</v>
      </c>
      <c r="AE47" s="846">
        <v>7193</v>
      </c>
      <c r="AF47" s="372">
        <v>13354</v>
      </c>
      <c r="AG47" s="846">
        <v>1408179</v>
      </c>
      <c r="AH47" s="372">
        <v>4858816</v>
      </c>
      <c r="AI47" s="846">
        <v>183425</v>
      </c>
      <c r="AJ47" s="372">
        <v>194648</v>
      </c>
      <c r="AK47" s="846">
        <v>7972</v>
      </c>
      <c r="AL47" s="372">
        <v>8172</v>
      </c>
      <c r="AM47" s="373">
        <v>2755701</v>
      </c>
      <c r="AN47" s="372">
        <v>5512192</v>
      </c>
    </row>
    <row r="48" spans="2:42" x14ac:dyDescent="0.3">
      <c r="B48" s="897"/>
      <c r="C48" s="252"/>
      <c r="D48" s="357" t="s">
        <v>213</v>
      </c>
      <c r="E48" s="847">
        <v>990876</v>
      </c>
      <c r="F48" s="374">
        <v>2327447</v>
      </c>
      <c r="G48" s="847">
        <v>314573</v>
      </c>
      <c r="H48" s="374">
        <v>659242</v>
      </c>
      <c r="I48" s="847">
        <v>1379146</v>
      </c>
      <c r="J48" s="374">
        <v>2423667</v>
      </c>
      <c r="K48" s="847">
        <v>1197713</v>
      </c>
      <c r="L48" s="374">
        <v>1236202</v>
      </c>
      <c r="M48" s="847">
        <v>207573</v>
      </c>
      <c r="N48" s="374">
        <v>209362</v>
      </c>
      <c r="O48" s="847">
        <v>2649655</v>
      </c>
      <c r="P48" s="374">
        <v>3609696</v>
      </c>
      <c r="Q48" s="847">
        <v>993211</v>
      </c>
      <c r="R48" s="374">
        <v>2268270</v>
      </c>
      <c r="S48" s="847">
        <v>332558</v>
      </c>
      <c r="T48" s="374">
        <v>671945</v>
      </c>
      <c r="U48" s="847">
        <v>1422877</v>
      </c>
      <c r="V48" s="374">
        <v>2511623</v>
      </c>
      <c r="W48" s="847">
        <v>1104489</v>
      </c>
      <c r="X48" s="374">
        <v>1147032</v>
      </c>
      <c r="Y48" s="847">
        <v>178271</v>
      </c>
      <c r="Z48" s="374">
        <v>181792</v>
      </c>
      <c r="AA48" s="847">
        <v>2666848</v>
      </c>
      <c r="AB48" s="374">
        <v>3655061</v>
      </c>
      <c r="AC48" s="847">
        <v>871470</v>
      </c>
      <c r="AD48" s="374">
        <v>2015978</v>
      </c>
      <c r="AE48" s="847">
        <v>316382</v>
      </c>
      <c r="AF48" s="374">
        <v>637151</v>
      </c>
      <c r="AG48" s="847">
        <v>1513935</v>
      </c>
      <c r="AH48" s="374">
        <v>2801529</v>
      </c>
      <c r="AI48" s="847">
        <v>992939</v>
      </c>
      <c r="AJ48" s="374">
        <v>1039761</v>
      </c>
      <c r="AK48" s="847">
        <v>191898</v>
      </c>
      <c r="AL48" s="374">
        <v>202499</v>
      </c>
      <c r="AM48" s="374">
        <v>2836184</v>
      </c>
      <c r="AN48" s="374">
        <v>4079038</v>
      </c>
    </row>
    <row r="49" spans="2:40" x14ac:dyDescent="0.3">
      <c r="B49" s="897"/>
      <c r="C49" s="252"/>
      <c r="D49" s="357" t="s">
        <v>214</v>
      </c>
      <c r="E49" s="847">
        <v>2339312</v>
      </c>
      <c r="F49" s="374">
        <v>4398364</v>
      </c>
      <c r="G49" s="847">
        <v>3083928</v>
      </c>
      <c r="H49" s="374">
        <v>5398725</v>
      </c>
      <c r="I49" s="847">
        <v>1531277</v>
      </c>
      <c r="J49" s="374">
        <v>2006967</v>
      </c>
      <c r="K49" s="847">
        <v>3295692</v>
      </c>
      <c r="L49" s="374">
        <v>3368233</v>
      </c>
      <c r="M49" s="847">
        <v>2975785</v>
      </c>
      <c r="N49" s="374">
        <v>3046008</v>
      </c>
      <c r="O49" s="847">
        <v>3032886</v>
      </c>
      <c r="P49" s="374">
        <v>3423853</v>
      </c>
      <c r="Q49" s="847">
        <v>2257120</v>
      </c>
      <c r="R49" s="374">
        <v>4256461</v>
      </c>
      <c r="S49" s="847">
        <v>3145625</v>
      </c>
      <c r="T49" s="374">
        <v>5438445</v>
      </c>
      <c r="U49" s="847">
        <v>1727437</v>
      </c>
      <c r="V49" s="374">
        <v>2252312</v>
      </c>
      <c r="W49" s="847">
        <v>3270770</v>
      </c>
      <c r="X49" s="374">
        <v>3344679</v>
      </c>
      <c r="Y49" s="847">
        <v>2994989</v>
      </c>
      <c r="Z49" s="374">
        <v>3055713</v>
      </c>
      <c r="AA49" s="847">
        <v>3419746</v>
      </c>
      <c r="AB49" s="374">
        <v>3890503</v>
      </c>
      <c r="AC49" s="847">
        <v>2066962</v>
      </c>
      <c r="AD49" s="374">
        <v>3947131</v>
      </c>
      <c r="AE49" s="847">
        <v>3028000</v>
      </c>
      <c r="AF49" s="374">
        <v>5270356</v>
      </c>
      <c r="AG49" s="847">
        <v>1799019</v>
      </c>
      <c r="AH49" s="374">
        <v>2450450</v>
      </c>
      <c r="AI49" s="847">
        <v>2868117</v>
      </c>
      <c r="AJ49" s="374">
        <v>2982664</v>
      </c>
      <c r="AK49" s="847">
        <v>2772813</v>
      </c>
      <c r="AL49" s="374">
        <v>2871544</v>
      </c>
      <c r="AM49" s="374">
        <v>3583151</v>
      </c>
      <c r="AN49" s="374">
        <v>4252851</v>
      </c>
    </row>
    <row r="50" spans="2:40" x14ac:dyDescent="0.3">
      <c r="B50" s="897"/>
      <c r="C50" s="252"/>
      <c r="D50" s="357" t="s">
        <v>215</v>
      </c>
      <c r="E50" s="847">
        <v>960269</v>
      </c>
      <c r="F50" s="374">
        <v>1608489</v>
      </c>
      <c r="G50" s="847">
        <v>4726533</v>
      </c>
      <c r="H50" s="374">
        <v>7335067</v>
      </c>
      <c r="I50" s="847">
        <v>670203</v>
      </c>
      <c r="J50" s="374">
        <v>886506</v>
      </c>
      <c r="K50" s="847">
        <v>1941075</v>
      </c>
      <c r="L50" s="374">
        <v>1994840</v>
      </c>
      <c r="M50" s="847">
        <v>5290563</v>
      </c>
      <c r="N50" s="374">
        <v>5448733</v>
      </c>
      <c r="O50" s="847">
        <v>1772112</v>
      </c>
      <c r="P50" s="374">
        <v>1982760</v>
      </c>
      <c r="Q50" s="847">
        <v>904405</v>
      </c>
      <c r="R50" s="374">
        <v>1533261</v>
      </c>
      <c r="S50" s="847">
        <v>4631103</v>
      </c>
      <c r="T50" s="374">
        <v>7197053</v>
      </c>
      <c r="U50" s="847">
        <v>672811</v>
      </c>
      <c r="V50" s="374">
        <v>900543</v>
      </c>
      <c r="W50" s="847">
        <v>1805769</v>
      </c>
      <c r="X50" s="374">
        <v>1850171</v>
      </c>
      <c r="Y50" s="847">
        <v>5163736</v>
      </c>
      <c r="Z50" s="374">
        <v>5303210</v>
      </c>
      <c r="AA50" s="847">
        <v>1917906</v>
      </c>
      <c r="AB50" s="374">
        <v>2152994</v>
      </c>
      <c r="AC50" s="847">
        <v>896942</v>
      </c>
      <c r="AD50" s="374">
        <v>1545054</v>
      </c>
      <c r="AE50" s="847">
        <v>4489032</v>
      </c>
      <c r="AF50" s="374">
        <v>7255003</v>
      </c>
      <c r="AG50" s="847">
        <v>747356</v>
      </c>
      <c r="AH50" s="374">
        <v>1054975</v>
      </c>
      <c r="AI50" s="847">
        <v>1655324</v>
      </c>
      <c r="AJ50" s="374">
        <v>1711930</v>
      </c>
      <c r="AK50" s="847">
        <v>4935248</v>
      </c>
      <c r="AL50" s="374">
        <v>5116138</v>
      </c>
      <c r="AM50" s="374">
        <v>2040409</v>
      </c>
      <c r="AN50" s="374">
        <v>2387907</v>
      </c>
    </row>
    <row r="51" spans="2:40" x14ac:dyDescent="0.3">
      <c r="B51" s="897"/>
      <c r="C51" s="252"/>
      <c r="D51" s="357" t="s">
        <v>216</v>
      </c>
      <c r="E51" s="847">
        <v>49089</v>
      </c>
      <c r="F51" s="374">
        <v>86671</v>
      </c>
      <c r="G51" s="847">
        <v>3202477</v>
      </c>
      <c r="H51" s="374">
        <v>5426483</v>
      </c>
      <c r="I51" s="847">
        <v>348643</v>
      </c>
      <c r="J51" s="374">
        <v>509871</v>
      </c>
      <c r="K51" s="847">
        <v>338648</v>
      </c>
      <c r="L51" s="374">
        <v>349732</v>
      </c>
      <c r="M51" s="847">
        <v>4054866</v>
      </c>
      <c r="N51" s="374">
        <v>4330076</v>
      </c>
      <c r="O51" s="847">
        <v>1489106</v>
      </c>
      <c r="P51" s="374">
        <v>1700180</v>
      </c>
      <c r="Q51" s="847">
        <v>52242</v>
      </c>
      <c r="R51" s="374">
        <v>91293</v>
      </c>
      <c r="S51" s="847">
        <v>3392891</v>
      </c>
      <c r="T51" s="374">
        <v>5686705</v>
      </c>
      <c r="U51" s="847">
        <v>364106</v>
      </c>
      <c r="V51" s="374">
        <v>579941</v>
      </c>
      <c r="W51" s="847">
        <v>347723</v>
      </c>
      <c r="X51" s="374">
        <v>366806</v>
      </c>
      <c r="Y51" s="847">
        <v>4237756</v>
      </c>
      <c r="Z51" s="374">
        <v>4455594</v>
      </c>
      <c r="AA51" s="847">
        <v>1714368</v>
      </c>
      <c r="AB51" s="374">
        <v>1960330</v>
      </c>
      <c r="AC51" s="847">
        <v>56593</v>
      </c>
      <c r="AD51" s="374">
        <v>102214</v>
      </c>
      <c r="AE51" s="847">
        <v>3549106</v>
      </c>
      <c r="AF51" s="374">
        <v>6256720</v>
      </c>
      <c r="AG51" s="847">
        <v>438765</v>
      </c>
      <c r="AH51" s="374">
        <v>709488</v>
      </c>
      <c r="AI51" s="847">
        <v>346265</v>
      </c>
      <c r="AJ51" s="374">
        <v>365618</v>
      </c>
      <c r="AK51" s="847">
        <v>4548350</v>
      </c>
      <c r="AL51" s="374">
        <v>4931363</v>
      </c>
      <c r="AM51" s="374">
        <v>1844550</v>
      </c>
      <c r="AN51" s="374">
        <v>2207473</v>
      </c>
    </row>
    <row r="52" spans="2:40" x14ac:dyDescent="0.3">
      <c r="B52" s="898"/>
      <c r="C52" s="253"/>
      <c r="D52" s="115" t="s">
        <v>14</v>
      </c>
      <c r="E52" s="848">
        <v>4629572</v>
      </c>
      <c r="F52" s="375">
        <v>9331694</v>
      </c>
      <c r="G52" s="848">
        <v>11334805</v>
      </c>
      <c r="H52" s="375">
        <v>18838373</v>
      </c>
      <c r="I52" s="848">
        <v>5219756</v>
      </c>
      <c r="J52" s="375">
        <v>10279600</v>
      </c>
      <c r="K52" s="848">
        <v>7010068</v>
      </c>
      <c r="L52" s="375">
        <v>7191696</v>
      </c>
      <c r="M52" s="848">
        <v>12531567</v>
      </c>
      <c r="N52" s="375">
        <v>13037149</v>
      </c>
      <c r="O52" s="848">
        <v>11607913</v>
      </c>
      <c r="P52" s="375">
        <v>15925979</v>
      </c>
      <c r="Q52" s="848">
        <v>4505433</v>
      </c>
      <c r="R52" s="375">
        <v>9093005</v>
      </c>
      <c r="S52" s="848">
        <v>11510797</v>
      </c>
      <c r="T52" s="375">
        <v>19015445</v>
      </c>
      <c r="U52" s="848">
        <v>5559087</v>
      </c>
      <c r="V52" s="375">
        <v>11002642</v>
      </c>
      <c r="W52" s="848">
        <v>6791111</v>
      </c>
      <c r="X52" s="375">
        <v>6983318</v>
      </c>
      <c r="Y52" s="848">
        <v>12582942</v>
      </c>
      <c r="Z52" s="375">
        <v>13004499</v>
      </c>
      <c r="AA52" s="848">
        <v>12491035</v>
      </c>
      <c r="AB52" s="375">
        <v>17021483</v>
      </c>
      <c r="AC52" s="848">
        <v>4116775</v>
      </c>
      <c r="AD52" s="375">
        <v>8369264</v>
      </c>
      <c r="AE52" s="848">
        <v>11389713</v>
      </c>
      <c r="AF52" s="375">
        <v>19432584</v>
      </c>
      <c r="AG52" s="848">
        <v>5907254</v>
      </c>
      <c r="AH52" s="375">
        <v>11875258</v>
      </c>
      <c r="AI52" s="848">
        <v>6046070</v>
      </c>
      <c r="AJ52" s="375">
        <v>6294621</v>
      </c>
      <c r="AK52" s="848">
        <v>12456281</v>
      </c>
      <c r="AL52" s="375">
        <v>13129716</v>
      </c>
      <c r="AM52" s="375">
        <v>13059995</v>
      </c>
      <c r="AN52" s="375">
        <v>18439461</v>
      </c>
    </row>
    <row r="53" spans="2:40" x14ac:dyDescent="0.3">
      <c r="B53" s="899" t="s">
        <v>183</v>
      </c>
      <c r="C53" s="251"/>
      <c r="D53" s="357" t="s">
        <v>212</v>
      </c>
      <c r="E53" s="849">
        <v>158440</v>
      </c>
      <c r="F53" s="373">
        <v>550413</v>
      </c>
      <c r="G53" s="849">
        <v>6799</v>
      </c>
      <c r="H53" s="373">
        <v>14958</v>
      </c>
      <c r="I53" s="849">
        <v>561494</v>
      </c>
      <c r="J53" s="373">
        <v>1927665</v>
      </c>
      <c r="K53" s="849">
        <v>123914</v>
      </c>
      <c r="L53" s="373">
        <v>129251</v>
      </c>
      <c r="M53" s="849">
        <v>2309</v>
      </c>
      <c r="N53" s="373">
        <v>2499</v>
      </c>
      <c r="O53" s="849">
        <v>1235723</v>
      </c>
      <c r="P53" s="373">
        <v>2247444</v>
      </c>
      <c r="Q53" s="849">
        <v>171040</v>
      </c>
      <c r="R53" s="373">
        <v>596882</v>
      </c>
      <c r="S53" s="849">
        <v>6381</v>
      </c>
      <c r="T53" s="373">
        <v>14951</v>
      </c>
      <c r="U53" s="849">
        <v>583685</v>
      </c>
      <c r="V53" s="373">
        <v>2017033</v>
      </c>
      <c r="W53" s="849">
        <v>162912</v>
      </c>
      <c r="X53" s="373">
        <v>167225</v>
      </c>
      <c r="Y53" s="849">
        <v>7518</v>
      </c>
      <c r="Z53" s="373">
        <v>7518</v>
      </c>
      <c r="AA53" s="849">
        <v>1210591</v>
      </c>
      <c r="AB53" s="373">
        <v>2195275</v>
      </c>
      <c r="AC53" s="849">
        <v>131822</v>
      </c>
      <c r="AD53" s="373">
        <v>487203</v>
      </c>
      <c r="AE53" s="849">
        <v>6100</v>
      </c>
      <c r="AF53" s="373">
        <v>11227</v>
      </c>
      <c r="AG53" s="849">
        <v>660896</v>
      </c>
      <c r="AH53" s="373">
        <v>2246752</v>
      </c>
      <c r="AI53" s="849">
        <v>125871</v>
      </c>
      <c r="AJ53" s="373">
        <v>134872</v>
      </c>
      <c r="AK53" s="849">
        <v>5746</v>
      </c>
      <c r="AL53" s="373">
        <v>5746</v>
      </c>
      <c r="AM53" s="373">
        <v>1342085</v>
      </c>
      <c r="AN53" s="373">
        <v>2512206</v>
      </c>
    </row>
    <row r="54" spans="2:40" x14ac:dyDescent="0.3">
      <c r="B54" s="900"/>
      <c r="C54" s="252"/>
      <c r="D54" s="357" t="s">
        <v>213</v>
      </c>
      <c r="E54" s="847">
        <v>443234</v>
      </c>
      <c r="F54" s="374">
        <v>1231171</v>
      </c>
      <c r="G54" s="847">
        <v>166243</v>
      </c>
      <c r="H54" s="374">
        <v>399597</v>
      </c>
      <c r="I54" s="847">
        <v>352071</v>
      </c>
      <c r="J54" s="374">
        <v>759871</v>
      </c>
      <c r="K54" s="847">
        <v>625494</v>
      </c>
      <c r="L54" s="374">
        <v>652379</v>
      </c>
      <c r="M54" s="847">
        <v>124840</v>
      </c>
      <c r="N54" s="374">
        <v>126301</v>
      </c>
      <c r="O54" s="847">
        <v>798408</v>
      </c>
      <c r="P54" s="374">
        <v>1143558</v>
      </c>
      <c r="Q54" s="847">
        <v>448944</v>
      </c>
      <c r="R54" s="374">
        <v>1186520</v>
      </c>
      <c r="S54" s="847">
        <v>180656</v>
      </c>
      <c r="T54" s="374">
        <v>392269</v>
      </c>
      <c r="U54" s="847">
        <v>362480</v>
      </c>
      <c r="V54" s="374">
        <v>767876</v>
      </c>
      <c r="W54" s="847">
        <v>555589</v>
      </c>
      <c r="X54" s="374">
        <v>578869</v>
      </c>
      <c r="Y54" s="847">
        <v>98924</v>
      </c>
      <c r="Z54" s="374">
        <v>101784</v>
      </c>
      <c r="AA54" s="847">
        <v>730327</v>
      </c>
      <c r="AB54" s="374">
        <v>1071048</v>
      </c>
      <c r="AC54" s="847">
        <v>436834</v>
      </c>
      <c r="AD54" s="374">
        <v>1154766</v>
      </c>
      <c r="AE54" s="847">
        <v>173414</v>
      </c>
      <c r="AF54" s="374">
        <v>393044</v>
      </c>
      <c r="AG54" s="847">
        <v>418974</v>
      </c>
      <c r="AH54" s="374">
        <v>988172</v>
      </c>
      <c r="AI54" s="847">
        <v>535765</v>
      </c>
      <c r="AJ54" s="374">
        <v>571658</v>
      </c>
      <c r="AK54" s="847">
        <v>116902</v>
      </c>
      <c r="AL54" s="374">
        <v>124495</v>
      </c>
      <c r="AM54" s="374">
        <v>973850</v>
      </c>
      <c r="AN54" s="374">
        <v>1481941</v>
      </c>
    </row>
    <row r="55" spans="2:40" x14ac:dyDescent="0.3">
      <c r="B55" s="900"/>
      <c r="C55" s="252"/>
      <c r="D55" s="357" t="s">
        <v>214</v>
      </c>
      <c r="E55" s="847">
        <v>976920</v>
      </c>
      <c r="F55" s="374">
        <v>2161287</v>
      </c>
      <c r="G55" s="847">
        <v>1433790</v>
      </c>
      <c r="H55" s="374">
        <v>2847914</v>
      </c>
      <c r="I55" s="847">
        <v>298552</v>
      </c>
      <c r="J55" s="374">
        <v>530890</v>
      </c>
      <c r="K55" s="847">
        <v>1592071</v>
      </c>
      <c r="L55" s="374">
        <v>1637418</v>
      </c>
      <c r="M55" s="847">
        <v>1575043</v>
      </c>
      <c r="N55" s="374">
        <v>1620361</v>
      </c>
      <c r="O55" s="847">
        <v>679248</v>
      </c>
      <c r="P55" s="374">
        <v>852782</v>
      </c>
      <c r="Q55" s="847">
        <v>949536</v>
      </c>
      <c r="R55" s="374">
        <v>2083782</v>
      </c>
      <c r="S55" s="847">
        <v>1418300</v>
      </c>
      <c r="T55" s="374">
        <v>2776174</v>
      </c>
      <c r="U55" s="847">
        <v>307678</v>
      </c>
      <c r="V55" s="374">
        <v>551360</v>
      </c>
      <c r="W55" s="847">
        <v>1591020</v>
      </c>
      <c r="X55" s="374">
        <v>1639256</v>
      </c>
      <c r="Y55" s="847">
        <v>1495895</v>
      </c>
      <c r="Z55" s="374">
        <v>1541912</v>
      </c>
      <c r="AA55" s="847">
        <v>703510</v>
      </c>
      <c r="AB55" s="374">
        <v>926324</v>
      </c>
      <c r="AC55" s="847">
        <v>932344</v>
      </c>
      <c r="AD55" s="374">
        <v>2056248</v>
      </c>
      <c r="AE55" s="847">
        <v>1492359</v>
      </c>
      <c r="AF55" s="374">
        <v>2882075</v>
      </c>
      <c r="AG55" s="847">
        <v>325508</v>
      </c>
      <c r="AH55" s="374">
        <v>644159</v>
      </c>
      <c r="AI55" s="847">
        <v>1414505</v>
      </c>
      <c r="AJ55" s="374">
        <v>1498059</v>
      </c>
      <c r="AK55" s="847">
        <v>1485006</v>
      </c>
      <c r="AL55" s="374">
        <v>1558336</v>
      </c>
      <c r="AM55" s="374">
        <v>890788</v>
      </c>
      <c r="AN55" s="374">
        <v>1235174</v>
      </c>
    </row>
    <row r="56" spans="2:40" x14ac:dyDescent="0.3">
      <c r="B56" s="900"/>
      <c r="C56" s="252"/>
      <c r="D56" s="357" t="s">
        <v>215</v>
      </c>
      <c r="E56" s="847">
        <v>392612</v>
      </c>
      <c r="F56" s="374">
        <v>747059</v>
      </c>
      <c r="G56" s="847">
        <v>1747033</v>
      </c>
      <c r="H56" s="374">
        <v>2993106</v>
      </c>
      <c r="I56" s="847">
        <v>162797</v>
      </c>
      <c r="J56" s="374">
        <v>282049</v>
      </c>
      <c r="K56" s="847">
        <v>907390</v>
      </c>
      <c r="L56" s="374">
        <v>943381</v>
      </c>
      <c r="M56" s="847">
        <v>2198597</v>
      </c>
      <c r="N56" s="374">
        <v>2311425</v>
      </c>
      <c r="O56" s="847">
        <v>452050</v>
      </c>
      <c r="P56" s="374">
        <v>570118</v>
      </c>
      <c r="Q56" s="847">
        <v>378463</v>
      </c>
      <c r="R56" s="374">
        <v>727482</v>
      </c>
      <c r="S56" s="847">
        <v>1708352</v>
      </c>
      <c r="T56" s="374">
        <v>2890359</v>
      </c>
      <c r="U56" s="847">
        <v>176955</v>
      </c>
      <c r="V56" s="374">
        <v>307561</v>
      </c>
      <c r="W56" s="847">
        <v>839799</v>
      </c>
      <c r="X56" s="374">
        <v>864459</v>
      </c>
      <c r="Y56" s="847">
        <v>2180598</v>
      </c>
      <c r="Z56" s="374">
        <v>2259114</v>
      </c>
      <c r="AA56" s="847">
        <v>463804</v>
      </c>
      <c r="AB56" s="374">
        <v>591718</v>
      </c>
      <c r="AC56" s="847">
        <v>340644</v>
      </c>
      <c r="AD56" s="374">
        <v>693543</v>
      </c>
      <c r="AE56" s="847">
        <v>1771152</v>
      </c>
      <c r="AF56" s="374">
        <v>3134449</v>
      </c>
      <c r="AG56" s="847">
        <v>180669</v>
      </c>
      <c r="AH56" s="374">
        <v>342816</v>
      </c>
      <c r="AI56" s="847">
        <v>772298</v>
      </c>
      <c r="AJ56" s="374">
        <v>808394</v>
      </c>
      <c r="AK56" s="847">
        <v>2189551</v>
      </c>
      <c r="AL56" s="374">
        <v>2301179</v>
      </c>
      <c r="AM56" s="374">
        <v>557829</v>
      </c>
      <c r="AN56" s="374">
        <v>750813</v>
      </c>
    </row>
    <row r="57" spans="2:40" x14ac:dyDescent="0.3">
      <c r="B57" s="900"/>
      <c r="C57" s="252"/>
      <c r="D57" s="357" t="s">
        <v>216</v>
      </c>
      <c r="E57" s="847">
        <v>25931</v>
      </c>
      <c r="F57" s="374">
        <v>46479</v>
      </c>
      <c r="G57" s="847">
        <v>1038211</v>
      </c>
      <c r="H57" s="374">
        <v>1885028</v>
      </c>
      <c r="I57" s="847">
        <v>100646</v>
      </c>
      <c r="J57" s="374">
        <v>186936</v>
      </c>
      <c r="K57" s="847">
        <v>166862</v>
      </c>
      <c r="L57" s="374">
        <v>173292</v>
      </c>
      <c r="M57" s="847">
        <v>1483112</v>
      </c>
      <c r="N57" s="374">
        <v>1612680</v>
      </c>
      <c r="O57" s="847">
        <v>440050</v>
      </c>
      <c r="P57" s="374">
        <v>545912</v>
      </c>
      <c r="Q57" s="847">
        <v>26973</v>
      </c>
      <c r="R57" s="374">
        <v>47058</v>
      </c>
      <c r="S57" s="847">
        <v>1091449</v>
      </c>
      <c r="T57" s="374">
        <v>1887708</v>
      </c>
      <c r="U57" s="847">
        <v>109871</v>
      </c>
      <c r="V57" s="374">
        <v>211482</v>
      </c>
      <c r="W57" s="847">
        <v>188086</v>
      </c>
      <c r="X57" s="374">
        <v>201024</v>
      </c>
      <c r="Y57" s="847">
        <v>1490944</v>
      </c>
      <c r="Z57" s="374">
        <v>1591578</v>
      </c>
      <c r="AA57" s="847">
        <v>491827</v>
      </c>
      <c r="AB57" s="374">
        <v>620289</v>
      </c>
      <c r="AC57" s="847">
        <v>26103</v>
      </c>
      <c r="AD57" s="374">
        <v>45591</v>
      </c>
      <c r="AE57" s="847">
        <v>1212681</v>
      </c>
      <c r="AF57" s="374">
        <v>2276315</v>
      </c>
      <c r="AG57" s="847">
        <v>129566</v>
      </c>
      <c r="AH57" s="374">
        <v>261958</v>
      </c>
      <c r="AI57" s="847">
        <v>175464</v>
      </c>
      <c r="AJ57" s="374">
        <v>188255</v>
      </c>
      <c r="AK57" s="847">
        <v>1782683</v>
      </c>
      <c r="AL57" s="374">
        <v>1970669</v>
      </c>
      <c r="AM57" s="374">
        <v>582800</v>
      </c>
      <c r="AN57" s="374">
        <v>765402</v>
      </c>
    </row>
    <row r="58" spans="2:40" x14ac:dyDescent="0.3">
      <c r="B58" s="901"/>
      <c r="C58" s="253"/>
      <c r="D58" s="115" t="s">
        <v>14</v>
      </c>
      <c r="E58" s="848">
        <v>1997137</v>
      </c>
      <c r="F58" s="375">
        <v>4736409</v>
      </c>
      <c r="G58" s="848">
        <v>4392076</v>
      </c>
      <c r="H58" s="375">
        <v>8140603</v>
      </c>
      <c r="I58" s="848">
        <v>1475560</v>
      </c>
      <c r="J58" s="375">
        <v>3687411</v>
      </c>
      <c r="K58" s="848">
        <v>3415731</v>
      </c>
      <c r="L58" s="375">
        <v>3535721</v>
      </c>
      <c r="M58" s="848">
        <v>5383901</v>
      </c>
      <c r="N58" s="375">
        <v>5673266</v>
      </c>
      <c r="O58" s="848">
        <v>3605479</v>
      </c>
      <c r="P58" s="375">
        <v>5359814</v>
      </c>
      <c r="Q58" s="848">
        <v>1974956</v>
      </c>
      <c r="R58" s="375">
        <v>4641724</v>
      </c>
      <c r="S58" s="848">
        <v>4405138</v>
      </c>
      <c r="T58" s="375">
        <v>7961461</v>
      </c>
      <c r="U58" s="848">
        <v>1540669</v>
      </c>
      <c r="V58" s="375">
        <v>3855312</v>
      </c>
      <c r="W58" s="848">
        <v>3337406</v>
      </c>
      <c r="X58" s="375">
        <v>3450833</v>
      </c>
      <c r="Y58" s="848">
        <v>5273879</v>
      </c>
      <c r="Z58" s="375">
        <v>5501906</v>
      </c>
      <c r="AA58" s="848">
        <v>3600059</v>
      </c>
      <c r="AB58" s="375">
        <v>5404654</v>
      </c>
      <c r="AC58" s="848">
        <v>1867747</v>
      </c>
      <c r="AD58" s="375">
        <v>4437351</v>
      </c>
      <c r="AE58" s="848">
        <v>4655706</v>
      </c>
      <c r="AF58" s="375">
        <v>8697110</v>
      </c>
      <c r="AG58" s="848">
        <v>1715613</v>
      </c>
      <c r="AH58" s="375">
        <v>4483857</v>
      </c>
      <c r="AI58" s="848">
        <v>3023903</v>
      </c>
      <c r="AJ58" s="375">
        <v>3201238</v>
      </c>
      <c r="AK58" s="848">
        <v>5579888</v>
      </c>
      <c r="AL58" s="375">
        <v>5960425</v>
      </c>
      <c r="AM58" s="375">
        <v>4347352</v>
      </c>
      <c r="AN58" s="375">
        <v>6745536</v>
      </c>
    </row>
    <row r="59" spans="2:40" x14ac:dyDescent="0.3">
      <c r="B59" s="900" t="s">
        <v>184</v>
      </c>
      <c r="C59" s="252"/>
      <c r="D59" s="357" t="s">
        <v>212</v>
      </c>
      <c r="E59" s="847">
        <v>131586</v>
      </c>
      <c r="F59" s="374">
        <v>360310</v>
      </c>
      <c r="G59" s="847">
        <v>495</v>
      </c>
      <c r="H59" s="374">
        <v>3898</v>
      </c>
      <c r="I59" s="847">
        <v>728993</v>
      </c>
      <c r="J59" s="374">
        <v>2524924</v>
      </c>
      <c r="K59" s="847">
        <v>113026</v>
      </c>
      <c r="L59" s="374">
        <v>113438</v>
      </c>
      <c r="M59" s="847">
        <v>471</v>
      </c>
      <c r="N59" s="374">
        <v>471</v>
      </c>
      <c r="O59" s="847">
        <v>1428431</v>
      </c>
      <c r="P59" s="374">
        <v>2962046</v>
      </c>
      <c r="Q59" s="847">
        <v>127415</v>
      </c>
      <c r="R59" s="374">
        <v>346838</v>
      </c>
      <c r="S59" s="847">
        <v>2239</v>
      </c>
      <c r="T59" s="374">
        <v>6346</v>
      </c>
      <c r="U59" s="847">
        <v>788171</v>
      </c>
      <c r="V59" s="374">
        <v>2741190</v>
      </c>
      <c r="W59" s="847">
        <v>99448</v>
      </c>
      <c r="X59" s="374">
        <v>107405</v>
      </c>
      <c r="Y59" s="847">
        <v>672</v>
      </c>
      <c r="Z59" s="374">
        <v>672</v>
      </c>
      <c r="AA59" s="847">
        <v>1561576</v>
      </c>
      <c r="AB59" s="374">
        <v>3167320</v>
      </c>
      <c r="AC59" s="847">
        <v>92986</v>
      </c>
      <c r="AD59" s="374">
        <v>271684</v>
      </c>
      <c r="AE59" s="847">
        <v>1093</v>
      </c>
      <c r="AF59" s="374">
        <v>2127</v>
      </c>
      <c r="AG59" s="847">
        <v>747283</v>
      </c>
      <c r="AH59" s="374">
        <v>2612064</v>
      </c>
      <c r="AI59" s="847">
        <v>57554</v>
      </c>
      <c r="AJ59" s="374">
        <v>59776</v>
      </c>
      <c r="AK59" s="847">
        <v>2226</v>
      </c>
      <c r="AL59" s="374">
        <v>2426</v>
      </c>
      <c r="AM59" s="374">
        <v>1413616</v>
      </c>
      <c r="AN59" s="374">
        <v>2999986</v>
      </c>
    </row>
    <row r="60" spans="2:40" x14ac:dyDescent="0.3">
      <c r="B60" s="900"/>
      <c r="C60" s="252"/>
      <c r="D60" s="357" t="s">
        <v>213</v>
      </c>
      <c r="E60" s="847">
        <v>547642</v>
      </c>
      <c r="F60" s="374">
        <v>1096276</v>
      </c>
      <c r="G60" s="847">
        <v>148330</v>
      </c>
      <c r="H60" s="374">
        <v>259645</v>
      </c>
      <c r="I60" s="847">
        <v>1027075</v>
      </c>
      <c r="J60" s="374">
        <v>1663796</v>
      </c>
      <c r="K60" s="847">
        <v>572219</v>
      </c>
      <c r="L60" s="374">
        <v>583823</v>
      </c>
      <c r="M60" s="847">
        <v>82733</v>
      </c>
      <c r="N60" s="374">
        <v>83061</v>
      </c>
      <c r="O60" s="847">
        <v>1851247</v>
      </c>
      <c r="P60" s="374">
        <v>2466138</v>
      </c>
      <c r="Q60" s="847">
        <v>544267</v>
      </c>
      <c r="R60" s="374">
        <v>1081750</v>
      </c>
      <c r="S60" s="847">
        <v>151902</v>
      </c>
      <c r="T60" s="374">
        <v>279676</v>
      </c>
      <c r="U60" s="847">
        <v>1060397</v>
      </c>
      <c r="V60" s="374">
        <v>1743747</v>
      </c>
      <c r="W60" s="847">
        <v>548900</v>
      </c>
      <c r="X60" s="374">
        <v>568163</v>
      </c>
      <c r="Y60" s="847">
        <v>79347</v>
      </c>
      <c r="Z60" s="374">
        <v>80008</v>
      </c>
      <c r="AA60" s="847">
        <v>1936521</v>
      </c>
      <c r="AB60" s="374">
        <v>2584013</v>
      </c>
      <c r="AC60" s="847">
        <v>434636</v>
      </c>
      <c r="AD60" s="374">
        <v>861212</v>
      </c>
      <c r="AE60" s="847">
        <v>142968</v>
      </c>
      <c r="AF60" s="374">
        <v>244107</v>
      </c>
      <c r="AG60" s="847">
        <v>1094961</v>
      </c>
      <c r="AH60" s="374">
        <v>1813357</v>
      </c>
      <c r="AI60" s="847">
        <v>457174</v>
      </c>
      <c r="AJ60" s="374">
        <v>468103</v>
      </c>
      <c r="AK60" s="847">
        <v>74996</v>
      </c>
      <c r="AL60" s="374">
        <v>78004</v>
      </c>
      <c r="AM60" s="374">
        <v>1862334</v>
      </c>
      <c r="AN60" s="374">
        <v>2597097</v>
      </c>
    </row>
    <row r="61" spans="2:40" x14ac:dyDescent="0.3">
      <c r="B61" s="900"/>
      <c r="C61" s="252"/>
      <c r="D61" s="357" t="s">
        <v>214</v>
      </c>
      <c r="E61" s="847">
        <v>1362392</v>
      </c>
      <c r="F61" s="374">
        <v>2237077</v>
      </c>
      <c r="G61" s="847">
        <v>1650138</v>
      </c>
      <c r="H61" s="374">
        <v>2550811</v>
      </c>
      <c r="I61" s="847">
        <v>1232725</v>
      </c>
      <c r="J61" s="374">
        <v>1476077</v>
      </c>
      <c r="K61" s="847">
        <v>1703621</v>
      </c>
      <c r="L61" s="374">
        <v>1730815</v>
      </c>
      <c r="M61" s="847">
        <v>1400742</v>
      </c>
      <c r="N61" s="374">
        <v>1425647</v>
      </c>
      <c r="O61" s="847">
        <v>2353638</v>
      </c>
      <c r="P61" s="374">
        <v>2571071</v>
      </c>
      <c r="Q61" s="847">
        <v>1307584</v>
      </c>
      <c r="R61" s="374">
        <v>2172679</v>
      </c>
      <c r="S61" s="847">
        <v>1727325</v>
      </c>
      <c r="T61" s="374">
        <v>2662271</v>
      </c>
      <c r="U61" s="847">
        <v>1419759</v>
      </c>
      <c r="V61" s="374">
        <v>1700952</v>
      </c>
      <c r="W61" s="847">
        <v>1679750</v>
      </c>
      <c r="X61" s="374">
        <v>1705423</v>
      </c>
      <c r="Y61" s="847">
        <v>1499094</v>
      </c>
      <c r="Z61" s="374">
        <v>1513801</v>
      </c>
      <c r="AA61" s="847">
        <v>2716236</v>
      </c>
      <c r="AB61" s="374">
        <v>2964179</v>
      </c>
      <c r="AC61" s="847">
        <v>1134618</v>
      </c>
      <c r="AD61" s="374">
        <v>1890883</v>
      </c>
      <c r="AE61" s="847">
        <v>1535641</v>
      </c>
      <c r="AF61" s="374">
        <v>2388281</v>
      </c>
      <c r="AG61" s="847">
        <v>1473511</v>
      </c>
      <c r="AH61" s="374">
        <v>1806291</v>
      </c>
      <c r="AI61" s="847">
        <v>1453612</v>
      </c>
      <c r="AJ61" s="374">
        <v>1484605</v>
      </c>
      <c r="AK61" s="847">
        <v>1287807</v>
      </c>
      <c r="AL61" s="374">
        <v>1313208</v>
      </c>
      <c r="AM61" s="374">
        <v>2692363</v>
      </c>
      <c r="AN61" s="374">
        <v>3017677</v>
      </c>
    </row>
    <row r="62" spans="2:40" x14ac:dyDescent="0.3">
      <c r="B62" s="900"/>
      <c r="C62" s="252"/>
      <c r="D62" s="357" t="s">
        <v>215</v>
      </c>
      <c r="E62" s="847">
        <v>567657</v>
      </c>
      <c r="F62" s="374">
        <v>861430</v>
      </c>
      <c r="G62" s="847">
        <v>2979500</v>
      </c>
      <c r="H62" s="374">
        <v>4341961</v>
      </c>
      <c r="I62" s="847">
        <v>507406</v>
      </c>
      <c r="J62" s="374">
        <v>604457</v>
      </c>
      <c r="K62" s="847">
        <v>1033685</v>
      </c>
      <c r="L62" s="374">
        <v>1051459</v>
      </c>
      <c r="M62" s="847">
        <v>3091966</v>
      </c>
      <c r="N62" s="374">
        <v>3137308</v>
      </c>
      <c r="O62" s="847">
        <v>1320062</v>
      </c>
      <c r="P62" s="374">
        <v>1412642</v>
      </c>
      <c r="Q62" s="847">
        <v>525942</v>
      </c>
      <c r="R62" s="374">
        <v>805779</v>
      </c>
      <c r="S62" s="847">
        <v>2922751</v>
      </c>
      <c r="T62" s="374">
        <v>4306694</v>
      </c>
      <c r="U62" s="847">
        <v>495856</v>
      </c>
      <c r="V62" s="374">
        <v>592982</v>
      </c>
      <c r="W62" s="847">
        <v>965970</v>
      </c>
      <c r="X62" s="374">
        <v>985712</v>
      </c>
      <c r="Y62" s="847">
        <v>2983138</v>
      </c>
      <c r="Z62" s="374">
        <v>3044096</v>
      </c>
      <c r="AA62" s="847">
        <v>1454102</v>
      </c>
      <c r="AB62" s="374">
        <v>1561276</v>
      </c>
      <c r="AC62" s="847">
        <v>556298</v>
      </c>
      <c r="AD62" s="374">
        <v>851511</v>
      </c>
      <c r="AE62" s="847">
        <v>2717880</v>
      </c>
      <c r="AF62" s="374">
        <v>4120554</v>
      </c>
      <c r="AG62" s="847">
        <v>566687</v>
      </c>
      <c r="AH62" s="374">
        <v>712159</v>
      </c>
      <c r="AI62" s="847">
        <v>883026</v>
      </c>
      <c r="AJ62" s="374">
        <v>903536</v>
      </c>
      <c r="AK62" s="847">
        <v>2745697</v>
      </c>
      <c r="AL62" s="374">
        <v>2814959</v>
      </c>
      <c r="AM62" s="374">
        <v>1482580</v>
      </c>
      <c r="AN62" s="374">
        <v>1637094</v>
      </c>
    </row>
    <row r="63" spans="2:40" x14ac:dyDescent="0.3">
      <c r="B63" s="900"/>
      <c r="C63" s="252"/>
      <c r="D63" s="357" t="s">
        <v>216</v>
      </c>
      <c r="E63" s="847">
        <v>23158</v>
      </c>
      <c r="F63" s="374">
        <v>40192</v>
      </c>
      <c r="G63" s="847">
        <v>2164266</v>
      </c>
      <c r="H63" s="374">
        <v>3541455</v>
      </c>
      <c r="I63" s="847">
        <v>247997</v>
      </c>
      <c r="J63" s="374">
        <v>322935</v>
      </c>
      <c r="K63" s="847">
        <v>171786</v>
      </c>
      <c r="L63" s="374">
        <v>176440</v>
      </c>
      <c r="M63" s="847">
        <v>2571754</v>
      </c>
      <c r="N63" s="374">
        <v>2717396</v>
      </c>
      <c r="O63" s="847">
        <v>1049056</v>
      </c>
      <c r="P63" s="374">
        <v>1154268</v>
      </c>
      <c r="Q63" s="847">
        <v>25269</v>
      </c>
      <c r="R63" s="374">
        <v>44235</v>
      </c>
      <c r="S63" s="847">
        <v>2301442</v>
      </c>
      <c r="T63" s="374">
        <v>3798997</v>
      </c>
      <c r="U63" s="847">
        <v>254235</v>
      </c>
      <c r="V63" s="374">
        <v>368459</v>
      </c>
      <c r="W63" s="847">
        <v>159637</v>
      </c>
      <c r="X63" s="374">
        <v>165782</v>
      </c>
      <c r="Y63" s="847">
        <v>2746812</v>
      </c>
      <c r="Z63" s="374">
        <v>2864016</v>
      </c>
      <c r="AA63" s="847">
        <v>1222541</v>
      </c>
      <c r="AB63" s="374">
        <v>1340041</v>
      </c>
      <c r="AC63" s="847">
        <v>30490</v>
      </c>
      <c r="AD63" s="374">
        <v>56623</v>
      </c>
      <c r="AE63" s="847">
        <v>2336425</v>
      </c>
      <c r="AF63" s="374">
        <v>3980405</v>
      </c>
      <c r="AG63" s="847">
        <v>309199</v>
      </c>
      <c r="AH63" s="374">
        <v>447530</v>
      </c>
      <c r="AI63" s="847">
        <v>170801</v>
      </c>
      <c r="AJ63" s="374">
        <v>177363</v>
      </c>
      <c r="AK63" s="847">
        <v>2765667</v>
      </c>
      <c r="AL63" s="374">
        <v>2960694</v>
      </c>
      <c r="AM63" s="374">
        <v>1261750</v>
      </c>
      <c r="AN63" s="374">
        <v>1442071</v>
      </c>
    </row>
    <row r="64" spans="2:40" ht="17.25" thickBot="1" x14ac:dyDescent="0.35">
      <c r="B64" s="902"/>
      <c r="C64" s="255"/>
      <c r="D64" s="116" t="s">
        <v>14</v>
      </c>
      <c r="E64" s="850">
        <v>2632435</v>
      </c>
      <c r="F64" s="376">
        <v>4595285</v>
      </c>
      <c r="G64" s="850">
        <v>6942729</v>
      </c>
      <c r="H64" s="376">
        <v>10697770</v>
      </c>
      <c r="I64" s="850">
        <v>3744196</v>
      </c>
      <c r="J64" s="376">
        <v>6592189</v>
      </c>
      <c r="K64" s="850">
        <v>3594337</v>
      </c>
      <c r="L64" s="376">
        <v>3655975</v>
      </c>
      <c r="M64" s="850">
        <v>7147666</v>
      </c>
      <c r="N64" s="376">
        <v>7363883</v>
      </c>
      <c r="O64" s="850">
        <v>8002434</v>
      </c>
      <c r="P64" s="376">
        <v>10566165</v>
      </c>
      <c r="Q64" s="850">
        <v>2530477</v>
      </c>
      <c r="R64" s="376">
        <v>4451281</v>
      </c>
      <c r="S64" s="850">
        <v>7105659</v>
      </c>
      <c r="T64" s="376">
        <v>11053984</v>
      </c>
      <c r="U64" s="850">
        <v>4018418</v>
      </c>
      <c r="V64" s="376">
        <v>7147330</v>
      </c>
      <c r="W64" s="850">
        <v>3453705</v>
      </c>
      <c r="X64" s="376">
        <v>3532485</v>
      </c>
      <c r="Y64" s="850">
        <v>7309063</v>
      </c>
      <c r="Z64" s="376">
        <v>7502593</v>
      </c>
      <c r="AA64" s="850">
        <v>8890976</v>
      </c>
      <c r="AB64" s="376">
        <v>11616829</v>
      </c>
      <c r="AC64" s="850">
        <v>2249028</v>
      </c>
      <c r="AD64" s="376">
        <v>3931913</v>
      </c>
      <c r="AE64" s="850">
        <v>6734007</v>
      </c>
      <c r="AF64" s="376">
        <v>10735474</v>
      </c>
      <c r="AG64" s="850">
        <v>4191641</v>
      </c>
      <c r="AH64" s="376">
        <v>7391401</v>
      </c>
      <c r="AI64" s="850">
        <v>3022167</v>
      </c>
      <c r="AJ64" s="376">
        <v>3093383</v>
      </c>
      <c r="AK64" s="850">
        <v>6876393</v>
      </c>
      <c r="AL64" s="376">
        <v>7169291</v>
      </c>
      <c r="AM64" s="376">
        <v>8712643</v>
      </c>
      <c r="AN64" s="376">
        <v>11693925</v>
      </c>
    </row>
    <row r="65" spans="2:28" ht="18" thickTop="1" x14ac:dyDescent="0.35">
      <c r="B65" s="213" t="s">
        <v>165</v>
      </c>
      <c r="C65" s="42"/>
      <c r="D65" s="42"/>
      <c r="E65" s="43"/>
      <c r="F65" s="43"/>
      <c r="G65" s="43"/>
      <c r="H65" s="43"/>
      <c r="I65" s="43"/>
      <c r="J65" s="43"/>
      <c r="K65" s="43"/>
      <c r="L65" s="44"/>
      <c r="M65" s="44"/>
      <c r="N65" s="44"/>
      <c r="Q65" s="377"/>
      <c r="R65" s="377"/>
      <c r="S65" s="377"/>
      <c r="T65" s="377"/>
      <c r="U65" s="377"/>
      <c r="V65" s="377"/>
      <c r="W65" s="377"/>
      <c r="X65" s="377"/>
      <c r="Y65" s="377"/>
      <c r="Z65" s="377"/>
      <c r="AA65" s="377"/>
      <c r="AB65" s="377"/>
    </row>
    <row r="66" spans="2:28" s="62" customFormat="1" x14ac:dyDescent="0.3">
      <c r="Q66" s="378"/>
      <c r="R66" s="378"/>
      <c r="S66" s="378"/>
      <c r="T66" s="378"/>
      <c r="U66" s="378"/>
      <c r="V66" s="378"/>
      <c r="W66" s="378"/>
      <c r="X66" s="378"/>
      <c r="Y66" s="378"/>
      <c r="Z66" s="378"/>
      <c r="AA66" s="378"/>
      <c r="AB66" s="378"/>
    </row>
    <row r="67" spans="2:28" s="62" customFormat="1" x14ac:dyDescent="0.3">
      <c r="E67" s="663"/>
      <c r="F67" s="663"/>
      <c r="G67" s="663"/>
      <c r="H67" s="663"/>
      <c r="I67" s="663"/>
      <c r="J67" s="663"/>
      <c r="K67" s="663"/>
      <c r="L67" s="663"/>
      <c r="M67" s="663"/>
      <c r="N67" s="663"/>
      <c r="O67" s="663"/>
      <c r="P67" s="663"/>
      <c r="Q67" s="663"/>
      <c r="R67" s="663"/>
      <c r="S67" s="663"/>
      <c r="T67" s="663"/>
      <c r="U67" s="663"/>
      <c r="V67" s="663"/>
      <c r="W67" s="663"/>
      <c r="X67" s="663"/>
      <c r="Y67" s="663"/>
      <c r="Z67" s="663"/>
      <c r="AA67" s="663"/>
      <c r="AB67" s="663"/>
    </row>
    <row r="68" spans="2:28" s="62" customFormat="1" x14ac:dyDescent="0.3">
      <c r="E68" s="663"/>
      <c r="F68" s="663"/>
      <c r="G68" s="663"/>
      <c r="H68" s="663"/>
      <c r="I68" s="663"/>
      <c r="J68" s="663"/>
      <c r="K68" s="663"/>
      <c r="L68" s="663"/>
      <c r="M68" s="663"/>
      <c r="N68" s="663"/>
      <c r="O68" s="663"/>
      <c r="P68" s="663"/>
      <c r="Q68" s="663"/>
      <c r="R68" s="663"/>
      <c r="S68" s="663"/>
      <c r="T68" s="663"/>
      <c r="U68" s="663"/>
      <c r="V68" s="663"/>
      <c r="W68" s="663"/>
      <c r="X68" s="663"/>
      <c r="Y68" s="663"/>
      <c r="Z68" s="663"/>
      <c r="AA68" s="663"/>
      <c r="AB68" s="663"/>
    </row>
    <row r="69" spans="2:28" s="62" customFormat="1" x14ac:dyDescent="0.3">
      <c r="E69" s="663"/>
      <c r="F69" s="663"/>
      <c r="G69" s="663"/>
      <c r="H69" s="663"/>
      <c r="I69" s="663"/>
      <c r="J69" s="663"/>
      <c r="K69" s="663"/>
      <c r="L69" s="663"/>
      <c r="M69" s="663"/>
      <c r="N69" s="663"/>
      <c r="O69" s="663"/>
      <c r="P69" s="663"/>
      <c r="Q69" s="663"/>
      <c r="R69" s="663"/>
      <c r="S69" s="663"/>
      <c r="T69" s="663"/>
      <c r="U69" s="663"/>
      <c r="V69" s="663"/>
      <c r="W69" s="663"/>
      <c r="X69" s="663"/>
      <c r="Y69" s="663"/>
      <c r="Z69" s="663"/>
      <c r="AA69" s="663"/>
      <c r="AB69" s="663"/>
    </row>
    <row r="70" spans="2:28" s="62" customFormat="1" x14ac:dyDescent="0.3">
      <c r="E70" s="663"/>
      <c r="F70" s="663"/>
      <c r="G70" s="663"/>
      <c r="H70" s="663"/>
      <c r="I70" s="663"/>
      <c r="J70" s="663"/>
      <c r="K70" s="663"/>
      <c r="L70" s="663"/>
      <c r="M70" s="663"/>
      <c r="N70" s="663"/>
      <c r="O70" s="663"/>
      <c r="P70" s="663"/>
      <c r="Q70" s="663"/>
      <c r="R70" s="663"/>
      <c r="S70" s="663"/>
      <c r="T70" s="663"/>
      <c r="U70" s="663"/>
      <c r="V70" s="663"/>
      <c r="W70" s="663"/>
      <c r="X70" s="663"/>
      <c r="Y70" s="663"/>
      <c r="Z70" s="663"/>
      <c r="AA70" s="663"/>
      <c r="AB70" s="663"/>
    </row>
    <row r="71" spans="2:28" s="62" customFormat="1" x14ac:dyDescent="0.3">
      <c r="E71" s="663"/>
      <c r="F71" s="663"/>
      <c r="G71" s="663"/>
      <c r="H71" s="663"/>
      <c r="I71" s="663"/>
      <c r="J71" s="663"/>
      <c r="K71" s="663"/>
      <c r="L71" s="663"/>
      <c r="M71" s="663"/>
      <c r="N71" s="663"/>
      <c r="O71" s="663"/>
      <c r="P71" s="663"/>
      <c r="Q71" s="663"/>
      <c r="R71" s="663"/>
      <c r="S71" s="663"/>
      <c r="T71" s="663"/>
      <c r="U71" s="663"/>
      <c r="V71" s="663"/>
      <c r="W71" s="663"/>
      <c r="X71" s="663"/>
      <c r="Y71" s="663"/>
      <c r="Z71" s="663"/>
      <c r="AA71" s="663"/>
      <c r="AB71" s="663"/>
    </row>
    <row r="72" spans="2:28" s="62" customFormat="1" x14ac:dyDescent="0.3">
      <c r="E72" s="663"/>
      <c r="F72" s="663"/>
      <c r="G72" s="663"/>
      <c r="H72" s="663"/>
      <c r="I72" s="663"/>
      <c r="J72" s="663"/>
      <c r="K72" s="663"/>
      <c r="L72" s="663"/>
      <c r="M72" s="663"/>
      <c r="N72" s="663"/>
      <c r="O72" s="663"/>
      <c r="P72" s="663"/>
      <c r="Q72" s="663"/>
      <c r="R72" s="663"/>
      <c r="S72" s="663"/>
      <c r="T72" s="663"/>
      <c r="U72" s="663"/>
      <c r="V72" s="663"/>
      <c r="W72" s="663"/>
      <c r="X72" s="663"/>
      <c r="Y72" s="663"/>
      <c r="Z72" s="663"/>
      <c r="AA72" s="663"/>
      <c r="AB72" s="663"/>
    </row>
    <row r="73" spans="2:28" s="62" customFormat="1" x14ac:dyDescent="0.3">
      <c r="Q73" s="663"/>
      <c r="R73" s="663"/>
      <c r="S73" s="663"/>
      <c r="T73" s="663"/>
      <c r="U73" s="663"/>
      <c r="V73" s="663"/>
      <c r="W73" s="663"/>
      <c r="X73" s="663"/>
      <c r="Y73" s="663"/>
      <c r="Z73" s="663"/>
      <c r="AA73" s="663"/>
      <c r="AB73" s="663"/>
    </row>
    <row r="74" spans="2:28" s="62" customFormat="1" x14ac:dyDescent="0.3">
      <c r="Q74" s="663"/>
      <c r="R74" s="663"/>
      <c r="S74" s="663"/>
      <c r="T74" s="663"/>
      <c r="U74" s="663"/>
      <c r="V74" s="663"/>
      <c r="W74" s="663"/>
      <c r="X74" s="663"/>
      <c r="Y74" s="663"/>
      <c r="Z74" s="663"/>
      <c r="AA74" s="663"/>
      <c r="AB74" s="663"/>
    </row>
    <row r="75" spans="2:28" s="62" customFormat="1" x14ac:dyDescent="0.3">
      <c r="Q75" s="663"/>
      <c r="R75" s="663"/>
      <c r="S75" s="663"/>
      <c r="T75" s="663"/>
      <c r="U75" s="663"/>
      <c r="V75" s="663"/>
      <c r="W75" s="663"/>
      <c r="X75" s="663"/>
      <c r="Y75" s="663"/>
      <c r="Z75" s="663"/>
      <c r="AA75" s="663"/>
      <c r="AB75" s="663"/>
    </row>
    <row r="76" spans="2:28" s="62" customFormat="1" x14ac:dyDescent="0.3">
      <c r="Q76" s="663"/>
      <c r="R76" s="663"/>
      <c r="S76" s="663"/>
      <c r="T76" s="663"/>
      <c r="U76" s="663"/>
      <c r="V76" s="663"/>
      <c r="W76" s="663"/>
      <c r="X76" s="663"/>
      <c r="Y76" s="663"/>
      <c r="Z76" s="663"/>
      <c r="AA76" s="663"/>
      <c r="AB76" s="663"/>
    </row>
    <row r="77" spans="2:28" s="62" customFormat="1" x14ac:dyDescent="0.3">
      <c r="Q77" s="663"/>
      <c r="R77" s="663"/>
      <c r="S77" s="663"/>
      <c r="T77" s="663"/>
      <c r="U77" s="663"/>
      <c r="V77" s="663"/>
      <c r="W77" s="663"/>
      <c r="X77" s="663"/>
      <c r="Y77" s="663"/>
      <c r="Z77" s="663"/>
      <c r="AA77" s="663"/>
      <c r="AB77" s="663"/>
    </row>
    <row r="78" spans="2:28" s="62" customFormat="1" x14ac:dyDescent="0.3">
      <c r="Q78" s="663"/>
      <c r="R78" s="663"/>
      <c r="S78" s="663"/>
      <c r="T78" s="663"/>
      <c r="U78" s="663"/>
      <c r="V78" s="663"/>
      <c r="W78" s="663"/>
      <c r="X78" s="663"/>
      <c r="Y78" s="663"/>
      <c r="Z78" s="663"/>
      <c r="AA78" s="663"/>
      <c r="AB78" s="663"/>
    </row>
    <row r="79" spans="2:28" s="62" customFormat="1" x14ac:dyDescent="0.3">
      <c r="Q79" s="663"/>
      <c r="R79" s="663"/>
      <c r="S79" s="663"/>
      <c r="T79" s="663"/>
      <c r="U79" s="663"/>
      <c r="V79" s="663"/>
      <c r="W79" s="663"/>
      <c r="X79" s="663"/>
      <c r="Y79" s="663"/>
      <c r="Z79" s="663"/>
      <c r="AA79" s="663"/>
      <c r="AB79" s="663"/>
    </row>
    <row r="80" spans="2:28" s="62" customFormat="1" x14ac:dyDescent="0.3">
      <c r="Q80" s="663"/>
      <c r="R80" s="663"/>
      <c r="S80" s="663"/>
      <c r="T80" s="663"/>
      <c r="U80" s="663"/>
      <c r="V80" s="663"/>
      <c r="W80" s="663"/>
      <c r="X80" s="663"/>
      <c r="Y80" s="663"/>
      <c r="Z80" s="663"/>
      <c r="AA80" s="663"/>
      <c r="AB80" s="663"/>
    </row>
    <row r="81" spans="17:28" s="62" customFormat="1" x14ac:dyDescent="0.3">
      <c r="Q81" s="663"/>
      <c r="R81" s="663"/>
      <c r="S81" s="663"/>
      <c r="T81" s="663"/>
      <c r="U81" s="663"/>
      <c r="V81" s="663"/>
      <c r="W81" s="663"/>
      <c r="X81" s="663"/>
      <c r="Y81" s="663"/>
      <c r="Z81" s="663"/>
      <c r="AA81" s="663"/>
      <c r="AB81" s="663"/>
    </row>
    <row r="82" spans="17:28" s="62" customFormat="1" x14ac:dyDescent="0.3">
      <c r="Q82" s="663"/>
      <c r="R82" s="663"/>
      <c r="S82" s="663"/>
      <c r="T82" s="663"/>
      <c r="U82" s="663"/>
      <c r="V82" s="663"/>
      <c r="W82" s="663"/>
      <c r="X82" s="663"/>
      <c r="Y82" s="663"/>
      <c r="Z82" s="663"/>
      <c r="AA82" s="663"/>
      <c r="AB82" s="663"/>
    </row>
    <row r="83" spans="17:28" s="62" customFormat="1" x14ac:dyDescent="0.3">
      <c r="Q83" s="663"/>
      <c r="R83" s="663"/>
      <c r="S83" s="663"/>
      <c r="T83" s="663"/>
      <c r="U83" s="663"/>
      <c r="V83" s="663"/>
      <c r="W83" s="663"/>
      <c r="X83" s="663"/>
      <c r="Y83" s="663"/>
      <c r="Z83" s="663"/>
      <c r="AA83" s="663"/>
      <c r="AB83" s="663"/>
    </row>
    <row r="84" spans="17:28" s="62" customFormat="1" x14ac:dyDescent="0.3">
      <c r="Q84" s="663"/>
      <c r="R84" s="663"/>
      <c r="S84" s="663"/>
      <c r="T84" s="663"/>
      <c r="U84" s="663"/>
      <c r="V84" s="663"/>
      <c r="W84" s="663"/>
      <c r="X84" s="663"/>
      <c r="Y84" s="663"/>
      <c r="Z84" s="663"/>
      <c r="AA84" s="663"/>
      <c r="AB84" s="663"/>
    </row>
    <row r="85" spans="17:28" s="62" customFormat="1" x14ac:dyDescent="0.3">
      <c r="Q85" s="663"/>
      <c r="R85" s="663"/>
      <c r="S85" s="663"/>
      <c r="T85" s="663"/>
      <c r="U85" s="663"/>
      <c r="V85" s="663"/>
      <c r="W85" s="663"/>
      <c r="X85" s="663"/>
      <c r="Y85" s="663"/>
      <c r="Z85" s="663"/>
      <c r="AA85" s="663"/>
      <c r="AB85" s="663"/>
    </row>
    <row r="86" spans="17:28" x14ac:dyDescent="0.3">
      <c r="Q86" s="69"/>
      <c r="R86" s="69"/>
      <c r="S86" s="69"/>
      <c r="T86" s="69"/>
      <c r="U86" s="69"/>
      <c r="V86" s="69"/>
      <c r="W86" s="69"/>
      <c r="X86" s="69"/>
      <c r="Y86" s="69"/>
      <c r="Z86" s="69"/>
      <c r="AA86" s="69"/>
      <c r="AB86" s="69"/>
    </row>
    <row r="87" spans="17:28" x14ac:dyDescent="0.3">
      <c r="Q87" s="69"/>
      <c r="R87" s="69"/>
      <c r="S87" s="69"/>
      <c r="T87" s="69"/>
      <c r="U87" s="69"/>
      <c r="V87" s="69"/>
      <c r="W87" s="69"/>
      <c r="X87" s="69"/>
      <c r="Y87" s="69"/>
      <c r="Z87" s="69"/>
      <c r="AA87" s="69"/>
      <c r="AB87" s="69"/>
    </row>
    <row r="88" spans="17:28" x14ac:dyDescent="0.3">
      <c r="Q88" s="69"/>
      <c r="R88" s="69"/>
      <c r="S88" s="69"/>
      <c r="T88" s="69"/>
      <c r="U88" s="69"/>
      <c r="V88" s="69"/>
      <c r="W88" s="69"/>
      <c r="X88" s="69"/>
      <c r="Y88" s="69"/>
      <c r="Z88" s="69"/>
      <c r="AA88" s="69"/>
      <c r="AB88" s="69"/>
    </row>
  </sheetData>
  <mergeCells count="44">
    <mergeCell ref="AM45:AN45"/>
    <mergeCell ref="E44:P44"/>
    <mergeCell ref="E45:F45"/>
    <mergeCell ref="G45:H45"/>
    <mergeCell ref="I45:J45"/>
    <mergeCell ref="K45:L45"/>
    <mergeCell ref="M45:N45"/>
    <mergeCell ref="O45:P45"/>
    <mergeCell ref="Y45:Z45"/>
    <mergeCell ref="AA45:AB45"/>
    <mergeCell ref="B47:B52"/>
    <mergeCell ref="B53:B58"/>
    <mergeCell ref="B59:B64"/>
    <mergeCell ref="Q44:AB44"/>
    <mergeCell ref="AC44:AN44"/>
    <mergeCell ref="AC45:AD45"/>
    <mergeCell ref="AE45:AF45"/>
    <mergeCell ref="AG45:AH45"/>
    <mergeCell ref="AI45:AJ45"/>
    <mergeCell ref="AK45:AL45"/>
    <mergeCell ref="B44:B46"/>
    <mergeCell ref="D44:D46"/>
    <mergeCell ref="Q45:R45"/>
    <mergeCell ref="S45:T45"/>
    <mergeCell ref="U45:V45"/>
    <mergeCell ref="W45:X45"/>
    <mergeCell ref="B20:B25"/>
    <mergeCell ref="B26:B31"/>
    <mergeCell ref="B32:B37"/>
    <mergeCell ref="E18:J18"/>
    <mergeCell ref="B42:AN42"/>
    <mergeCell ref="B41:AN41"/>
    <mergeCell ref="Q18:V18"/>
    <mergeCell ref="B18:B19"/>
    <mergeCell ref="D18:D19"/>
    <mergeCell ref="K18:P18"/>
    <mergeCell ref="B16:V16"/>
    <mergeCell ref="B15:V15"/>
    <mergeCell ref="D5:J5"/>
    <mergeCell ref="D6:J6"/>
    <mergeCell ref="D7:J7"/>
    <mergeCell ref="D8:J8"/>
    <mergeCell ref="D9:J9"/>
    <mergeCell ref="D10:J10"/>
  </mergeCells>
  <conditionalFormatting sqref="K20:P37">
    <cfRule type="expression" dxfId="8" priority="3">
      <formula>#REF!&gt;15</formula>
    </cfRule>
  </conditionalFormatting>
  <conditionalFormatting sqref="Q20:V37">
    <cfRule type="expression" dxfId="7" priority="2">
      <formula>#REF!&gt;15</formula>
    </cfRule>
  </conditionalFormatting>
  <conditionalFormatting sqref="E20:J37">
    <cfRule type="expression" dxfId="6" priority="1">
      <formula>#REF!&gt;15</formula>
    </cfRule>
  </conditionalFormatting>
  <hyperlinks>
    <hyperlink ref="B3" location="ÍNDICE!A1" display="[regresar]" xr:uid="{00000000-0004-0000-1500-000000000000}"/>
  </hyperlink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2:S98"/>
  <sheetViews>
    <sheetView zoomScale="85" zoomScaleNormal="85" workbookViewId="0">
      <selection activeCell="B2" sqref="B2"/>
    </sheetView>
  </sheetViews>
  <sheetFormatPr baseColWidth="10" defaultColWidth="11.42578125" defaultRowHeight="15" x14ac:dyDescent="0.25"/>
  <cols>
    <col min="1" max="1" width="4.7109375" style="611" customWidth="1"/>
    <col min="2" max="16384" width="11.42578125" style="611"/>
  </cols>
  <sheetData>
    <row r="2" spans="2:2" ht="18.75" x14ac:dyDescent="0.3">
      <c r="B2" s="1" t="s">
        <v>525</v>
      </c>
    </row>
    <row r="3" spans="2:2" ht="16.5" x14ac:dyDescent="0.3">
      <c r="B3" s="3" t="s">
        <v>126</v>
      </c>
    </row>
    <row r="19" spans="19:19" x14ac:dyDescent="0.25">
      <c r="S19" s="691"/>
    </row>
    <row r="44" spans="7:10" ht="15.75" x14ac:dyDescent="0.3">
      <c r="G44" s="994">
        <v>2016</v>
      </c>
      <c r="H44" s="897" t="s">
        <v>14</v>
      </c>
      <c r="I44" s="654"/>
      <c r="J44" s="357" t="s">
        <v>212</v>
      </c>
    </row>
    <row r="45" spans="7:10" ht="15.75" x14ac:dyDescent="0.3">
      <c r="G45" s="994"/>
      <c r="H45" s="897"/>
      <c r="I45" s="654"/>
      <c r="J45" s="357" t="s">
        <v>213</v>
      </c>
    </row>
    <row r="46" spans="7:10" ht="15.75" x14ac:dyDescent="0.3">
      <c r="G46" s="994"/>
      <c r="H46" s="897"/>
      <c r="I46" s="654"/>
      <c r="J46" s="357" t="s">
        <v>214</v>
      </c>
    </row>
    <row r="47" spans="7:10" ht="15.75" x14ac:dyDescent="0.3">
      <c r="G47" s="994"/>
      <c r="H47" s="897"/>
      <c r="I47" s="654"/>
      <c r="J47" s="357" t="s">
        <v>215</v>
      </c>
    </row>
    <row r="48" spans="7:10" ht="15.75" x14ac:dyDescent="0.3">
      <c r="G48" s="994"/>
      <c r="H48" s="897"/>
      <c r="I48" s="654"/>
      <c r="J48" s="357" t="s">
        <v>216</v>
      </c>
    </row>
    <row r="49" spans="7:10" ht="15.75" x14ac:dyDescent="0.3">
      <c r="G49" s="994"/>
      <c r="H49" s="898"/>
      <c r="I49" s="655"/>
      <c r="J49" s="115"/>
    </row>
    <row r="50" spans="7:10" ht="15.75" x14ac:dyDescent="0.3">
      <c r="G50" s="994"/>
      <c r="H50" s="985" t="s">
        <v>183</v>
      </c>
      <c r="I50" s="620"/>
      <c r="J50" s="621" t="s">
        <v>212</v>
      </c>
    </row>
    <row r="51" spans="7:10" ht="15.75" x14ac:dyDescent="0.3">
      <c r="G51" s="994"/>
      <c r="H51" s="986"/>
      <c r="I51" s="620"/>
      <c r="J51" s="621" t="s">
        <v>213</v>
      </c>
    </row>
    <row r="52" spans="7:10" ht="15.75" x14ac:dyDescent="0.3">
      <c r="G52" s="994"/>
      <c r="H52" s="986"/>
      <c r="I52" s="620"/>
      <c r="J52" s="621" t="s">
        <v>214</v>
      </c>
    </row>
    <row r="53" spans="7:10" ht="15.75" x14ac:dyDescent="0.3">
      <c r="G53" s="994"/>
      <c r="H53" s="986"/>
      <c r="I53" s="620"/>
      <c r="J53" s="621" t="s">
        <v>215</v>
      </c>
    </row>
    <row r="54" spans="7:10" ht="15.75" x14ac:dyDescent="0.3">
      <c r="G54" s="994"/>
      <c r="H54" s="986"/>
      <c r="I54" s="620"/>
      <c r="J54" s="621" t="s">
        <v>216</v>
      </c>
    </row>
    <row r="55" spans="7:10" ht="15.75" x14ac:dyDescent="0.3">
      <c r="G55" s="994"/>
      <c r="H55" s="987"/>
      <c r="I55" s="625"/>
      <c r="J55" s="626"/>
    </row>
    <row r="56" spans="7:10" ht="15.75" x14ac:dyDescent="0.3">
      <c r="G56" s="994"/>
      <c r="H56" s="986" t="s">
        <v>184</v>
      </c>
      <c r="I56" s="620"/>
      <c r="J56" s="621" t="s">
        <v>212</v>
      </c>
    </row>
    <row r="57" spans="7:10" ht="15.75" x14ac:dyDescent="0.3">
      <c r="G57" s="994"/>
      <c r="H57" s="986"/>
      <c r="I57" s="620"/>
      <c r="J57" s="621" t="s">
        <v>213</v>
      </c>
    </row>
    <row r="58" spans="7:10" ht="15.75" x14ac:dyDescent="0.3">
      <c r="G58" s="994"/>
      <c r="H58" s="986"/>
      <c r="I58" s="620"/>
      <c r="J58" s="621" t="s">
        <v>214</v>
      </c>
    </row>
    <row r="59" spans="7:10" ht="15.75" x14ac:dyDescent="0.3">
      <c r="G59" s="994"/>
      <c r="H59" s="986"/>
      <c r="I59" s="620"/>
      <c r="J59" s="621" t="s">
        <v>215</v>
      </c>
    </row>
    <row r="60" spans="7:10" ht="15.75" x14ac:dyDescent="0.3">
      <c r="G60" s="994"/>
      <c r="H60" s="986"/>
      <c r="I60" s="620"/>
      <c r="J60" s="621" t="s">
        <v>216</v>
      </c>
    </row>
    <row r="61" spans="7:10" ht="16.5" thickBot="1" x14ac:dyDescent="0.35">
      <c r="G61" s="994"/>
      <c r="H61" s="988"/>
      <c r="I61" s="628"/>
      <c r="J61" s="629"/>
    </row>
    <row r="62" spans="7:10" ht="16.5" thickTop="1" x14ac:dyDescent="0.3">
      <c r="G62" s="994">
        <v>2018</v>
      </c>
      <c r="H62" s="897" t="s">
        <v>14</v>
      </c>
      <c r="I62" s="654"/>
      <c r="J62" s="357" t="s">
        <v>212</v>
      </c>
    </row>
    <row r="63" spans="7:10" ht="15.75" x14ac:dyDescent="0.3">
      <c r="G63" s="994"/>
      <c r="H63" s="897"/>
      <c r="I63" s="654"/>
      <c r="J63" s="357" t="s">
        <v>213</v>
      </c>
    </row>
    <row r="64" spans="7:10" ht="15.75" x14ac:dyDescent="0.3">
      <c r="G64" s="994"/>
      <c r="H64" s="897"/>
      <c r="I64" s="654"/>
      <c r="J64" s="357" t="s">
        <v>214</v>
      </c>
    </row>
    <row r="65" spans="7:10" ht="15.75" x14ac:dyDescent="0.3">
      <c r="G65" s="994"/>
      <c r="H65" s="897"/>
      <c r="I65" s="654"/>
      <c r="J65" s="357" t="s">
        <v>215</v>
      </c>
    </row>
    <row r="66" spans="7:10" ht="15.75" x14ac:dyDescent="0.3">
      <c r="G66" s="994"/>
      <c r="H66" s="897"/>
      <c r="I66" s="654"/>
      <c r="J66" s="357" t="s">
        <v>216</v>
      </c>
    </row>
    <row r="67" spans="7:10" ht="15.75" x14ac:dyDescent="0.3">
      <c r="G67" s="994"/>
      <c r="H67" s="898"/>
      <c r="I67" s="655"/>
      <c r="J67" s="115"/>
    </row>
    <row r="68" spans="7:10" ht="15.75" x14ac:dyDescent="0.3">
      <c r="G68" s="994"/>
      <c r="H68" s="985" t="s">
        <v>183</v>
      </c>
      <c r="I68" s="620"/>
      <c r="J68" s="621" t="s">
        <v>212</v>
      </c>
    </row>
    <row r="69" spans="7:10" ht="15.75" x14ac:dyDescent="0.3">
      <c r="G69" s="994"/>
      <c r="H69" s="986"/>
      <c r="I69" s="620"/>
      <c r="J69" s="621" t="s">
        <v>213</v>
      </c>
    </row>
    <row r="70" spans="7:10" ht="15.75" x14ac:dyDescent="0.3">
      <c r="G70" s="994"/>
      <c r="H70" s="986"/>
      <c r="I70" s="620"/>
      <c r="J70" s="621" t="s">
        <v>214</v>
      </c>
    </row>
    <row r="71" spans="7:10" ht="15.75" x14ac:dyDescent="0.3">
      <c r="G71" s="994"/>
      <c r="H71" s="986"/>
      <c r="I71" s="620"/>
      <c r="J71" s="621" t="s">
        <v>215</v>
      </c>
    </row>
    <row r="72" spans="7:10" ht="15.75" x14ac:dyDescent="0.3">
      <c r="G72" s="994"/>
      <c r="H72" s="986"/>
      <c r="I72" s="620"/>
      <c r="J72" s="621" t="s">
        <v>216</v>
      </c>
    </row>
    <row r="73" spans="7:10" ht="15.75" x14ac:dyDescent="0.3">
      <c r="G73" s="994"/>
      <c r="H73" s="987"/>
      <c r="I73" s="625"/>
      <c r="J73" s="626"/>
    </row>
    <row r="74" spans="7:10" ht="15.75" x14ac:dyDescent="0.3">
      <c r="G74" s="994"/>
      <c r="H74" s="986" t="s">
        <v>184</v>
      </c>
      <c r="I74" s="620"/>
      <c r="J74" s="621" t="s">
        <v>212</v>
      </c>
    </row>
    <row r="75" spans="7:10" ht="15.75" x14ac:dyDescent="0.3">
      <c r="G75" s="994"/>
      <c r="H75" s="986"/>
      <c r="I75" s="620"/>
      <c r="J75" s="621" t="s">
        <v>213</v>
      </c>
    </row>
    <row r="76" spans="7:10" ht="15.75" x14ac:dyDescent="0.3">
      <c r="G76" s="994"/>
      <c r="H76" s="986"/>
      <c r="I76" s="620"/>
      <c r="J76" s="621" t="s">
        <v>214</v>
      </c>
    </row>
    <row r="77" spans="7:10" ht="15.75" x14ac:dyDescent="0.3">
      <c r="G77" s="994"/>
      <c r="H77" s="986"/>
      <c r="I77" s="620"/>
      <c r="J77" s="621" t="s">
        <v>215</v>
      </c>
    </row>
    <row r="78" spans="7:10" ht="15.75" x14ac:dyDescent="0.3">
      <c r="G78" s="994"/>
      <c r="H78" s="986"/>
      <c r="I78" s="620"/>
      <c r="J78" s="621" t="s">
        <v>216</v>
      </c>
    </row>
    <row r="79" spans="7:10" ht="16.5" thickBot="1" x14ac:dyDescent="0.35">
      <c r="G79" s="994"/>
      <c r="H79" s="988"/>
      <c r="I79" s="628"/>
      <c r="J79" s="629"/>
    </row>
    <row r="80" spans="7:10" ht="16.5" thickTop="1" x14ac:dyDescent="0.3">
      <c r="G80" s="994">
        <v>2020</v>
      </c>
      <c r="H80" s="897" t="s">
        <v>14</v>
      </c>
      <c r="I80" s="654"/>
      <c r="J80" s="357" t="s">
        <v>212</v>
      </c>
    </row>
    <row r="81" spans="7:10" ht="15.75" x14ac:dyDescent="0.3">
      <c r="G81" s="994"/>
      <c r="H81" s="897"/>
      <c r="I81" s="654"/>
      <c r="J81" s="357" t="s">
        <v>213</v>
      </c>
    </row>
    <row r="82" spans="7:10" ht="15.75" x14ac:dyDescent="0.3">
      <c r="G82" s="994"/>
      <c r="H82" s="897"/>
      <c r="I82" s="654"/>
      <c r="J82" s="357" t="s">
        <v>214</v>
      </c>
    </row>
    <row r="83" spans="7:10" ht="15.75" x14ac:dyDescent="0.3">
      <c r="G83" s="994"/>
      <c r="H83" s="897"/>
      <c r="I83" s="654"/>
      <c r="J83" s="357" t="s">
        <v>215</v>
      </c>
    </row>
    <row r="84" spans="7:10" ht="15.75" x14ac:dyDescent="0.3">
      <c r="G84" s="994"/>
      <c r="H84" s="897"/>
      <c r="I84" s="654"/>
      <c r="J84" s="357" t="s">
        <v>216</v>
      </c>
    </row>
    <row r="85" spans="7:10" ht="15.75" x14ac:dyDescent="0.3">
      <c r="G85" s="994"/>
      <c r="H85" s="898"/>
      <c r="I85" s="655"/>
      <c r="J85" s="115"/>
    </row>
    <row r="86" spans="7:10" ht="15.75" x14ac:dyDescent="0.3">
      <c r="G86" s="994"/>
      <c r="H86" s="985" t="s">
        <v>183</v>
      </c>
      <c r="I86" s="620"/>
      <c r="J86" s="621" t="s">
        <v>212</v>
      </c>
    </row>
    <row r="87" spans="7:10" ht="15.75" x14ac:dyDescent="0.3">
      <c r="G87" s="994"/>
      <c r="H87" s="986"/>
      <c r="I87" s="620"/>
      <c r="J87" s="621" t="s">
        <v>213</v>
      </c>
    </row>
    <row r="88" spans="7:10" ht="15.75" x14ac:dyDescent="0.3">
      <c r="G88" s="994"/>
      <c r="H88" s="986"/>
      <c r="I88" s="620"/>
      <c r="J88" s="621" t="s">
        <v>214</v>
      </c>
    </row>
    <row r="89" spans="7:10" ht="15.75" x14ac:dyDescent="0.3">
      <c r="G89" s="994"/>
      <c r="H89" s="986"/>
      <c r="I89" s="620"/>
      <c r="J89" s="621" t="s">
        <v>215</v>
      </c>
    </row>
    <row r="90" spans="7:10" ht="15.75" x14ac:dyDescent="0.3">
      <c r="G90" s="994"/>
      <c r="H90" s="986"/>
      <c r="I90" s="620"/>
      <c r="J90" s="621" t="s">
        <v>216</v>
      </c>
    </row>
    <row r="91" spans="7:10" ht="15.75" x14ac:dyDescent="0.3">
      <c r="G91" s="994"/>
      <c r="H91" s="987"/>
      <c r="I91" s="625"/>
      <c r="J91" s="626"/>
    </row>
    <row r="92" spans="7:10" ht="15.75" x14ac:dyDescent="0.3">
      <c r="G92" s="994"/>
      <c r="H92" s="986" t="s">
        <v>184</v>
      </c>
      <c r="I92" s="620"/>
      <c r="J92" s="621" t="s">
        <v>212</v>
      </c>
    </row>
    <row r="93" spans="7:10" ht="15.75" x14ac:dyDescent="0.3">
      <c r="G93" s="994"/>
      <c r="H93" s="986"/>
      <c r="I93" s="620"/>
      <c r="J93" s="621" t="s">
        <v>213</v>
      </c>
    </row>
    <row r="94" spans="7:10" ht="15.75" x14ac:dyDescent="0.3">
      <c r="G94" s="994"/>
      <c r="H94" s="986"/>
      <c r="I94" s="620"/>
      <c r="J94" s="621" t="s">
        <v>214</v>
      </c>
    </row>
    <row r="95" spans="7:10" ht="15.75" x14ac:dyDescent="0.3">
      <c r="G95" s="994"/>
      <c r="H95" s="986"/>
      <c r="I95" s="620"/>
      <c r="J95" s="621" t="s">
        <v>215</v>
      </c>
    </row>
    <row r="96" spans="7:10" ht="15.75" x14ac:dyDescent="0.3">
      <c r="G96" s="994"/>
      <c r="H96" s="986"/>
      <c r="I96" s="620"/>
      <c r="J96" s="621" t="s">
        <v>216</v>
      </c>
    </row>
    <row r="97" spans="7:10" ht="16.5" thickBot="1" x14ac:dyDescent="0.35">
      <c r="G97" s="994"/>
      <c r="H97" s="988"/>
      <c r="I97" s="628"/>
      <c r="J97" s="629" t="s">
        <v>129</v>
      </c>
    </row>
    <row r="98" spans="7:10" ht="15.75" thickTop="1" x14ac:dyDescent="0.25"/>
  </sheetData>
  <mergeCells count="12">
    <mergeCell ref="G80:G97"/>
    <mergeCell ref="H80:H85"/>
    <mergeCell ref="H86:H91"/>
    <mergeCell ref="H92:H97"/>
    <mergeCell ref="H44:H49"/>
    <mergeCell ref="H50:H55"/>
    <mergeCell ref="H56:H61"/>
    <mergeCell ref="G44:G61"/>
    <mergeCell ref="G62:G79"/>
    <mergeCell ref="H62:H67"/>
    <mergeCell ref="H68:H73"/>
    <mergeCell ref="H74:H79"/>
  </mergeCells>
  <hyperlinks>
    <hyperlink ref="B3" location="ÍNDICE!A1" display="[regresar]" xr:uid="{00000000-0004-0000-1600-000000000000}"/>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29C28-9B5C-41B3-B8FE-05A837941359}">
  <dimension ref="B1:AG108"/>
  <sheetViews>
    <sheetView zoomScale="85" zoomScaleNormal="85" workbookViewId="0"/>
  </sheetViews>
  <sheetFormatPr baseColWidth="10" defaultColWidth="11.42578125" defaultRowHeight="16.5" x14ac:dyDescent="0.3"/>
  <cols>
    <col min="1" max="1" width="2.28515625" style="2" customWidth="1"/>
    <col min="2" max="2" width="27.42578125" style="2" customWidth="1"/>
    <col min="3" max="3" width="0.85546875" style="2" customWidth="1"/>
    <col min="4" max="4" width="17" style="2" customWidth="1"/>
    <col min="5" max="5" width="13.85546875" style="2" customWidth="1"/>
    <col min="6" max="39" width="13.7109375" style="2" customWidth="1"/>
    <col min="40" max="16384" width="11.42578125" style="2"/>
  </cols>
  <sheetData>
    <row r="1" spans="2:18" x14ac:dyDescent="0.3">
      <c r="R1" s="100"/>
    </row>
    <row r="2" spans="2:18" ht="18.75" x14ac:dyDescent="0.3">
      <c r="B2" s="1" t="s">
        <v>511</v>
      </c>
    </row>
    <row r="3" spans="2:18" ht="12" customHeight="1" x14ac:dyDescent="0.3">
      <c r="B3" s="3" t="s">
        <v>126</v>
      </c>
    </row>
    <row r="5" spans="2:18" ht="32.25" customHeight="1" x14ac:dyDescent="0.3">
      <c r="B5" s="590" t="s">
        <v>0</v>
      </c>
      <c r="C5" s="710"/>
      <c r="D5" s="968" t="s">
        <v>512</v>
      </c>
      <c r="E5" s="969"/>
      <c r="F5" s="969"/>
      <c r="G5" s="969"/>
      <c r="H5" s="969"/>
      <c r="I5" s="969"/>
      <c r="J5" s="970"/>
    </row>
    <row r="6" spans="2:18" ht="15" customHeight="1" x14ac:dyDescent="0.3">
      <c r="B6" s="591" t="s">
        <v>1</v>
      </c>
      <c r="C6" s="498"/>
      <c r="D6" s="971" t="s">
        <v>2</v>
      </c>
      <c r="E6" s="995"/>
      <c r="F6" s="995"/>
      <c r="G6" s="995"/>
      <c r="H6" s="995"/>
      <c r="I6" s="995"/>
      <c r="J6" s="972"/>
    </row>
    <row r="7" spans="2:18" ht="36.950000000000003" customHeight="1" x14ac:dyDescent="0.3">
      <c r="B7" s="824" t="s">
        <v>3</v>
      </c>
      <c r="C7" s="498"/>
      <c r="D7" s="973" t="s">
        <v>513</v>
      </c>
      <c r="E7" s="974"/>
      <c r="F7" s="974"/>
      <c r="G7" s="974"/>
      <c r="H7" s="974"/>
      <c r="I7" s="974"/>
      <c r="J7" s="975"/>
    </row>
    <row r="8" spans="2:18" ht="53.25" customHeight="1" x14ac:dyDescent="0.3">
      <c r="B8" s="591" t="s">
        <v>4</v>
      </c>
      <c r="C8" s="498"/>
      <c r="D8" s="996" t="s">
        <v>514</v>
      </c>
      <c r="E8" s="997"/>
      <c r="F8" s="997"/>
      <c r="G8" s="997"/>
      <c r="H8" s="997"/>
      <c r="I8" s="997"/>
      <c r="J8" s="998"/>
    </row>
    <row r="9" spans="2:18" ht="43.5" customHeight="1" x14ac:dyDescent="0.3">
      <c r="B9" s="824" t="s">
        <v>5</v>
      </c>
      <c r="C9" s="498"/>
      <c r="D9" s="973" t="s">
        <v>515</v>
      </c>
      <c r="E9" s="974"/>
      <c r="F9" s="974"/>
      <c r="G9" s="974"/>
      <c r="H9" s="974"/>
      <c r="I9" s="974"/>
      <c r="J9" s="975"/>
    </row>
    <row r="10" spans="2:18" ht="29.45" customHeight="1" x14ac:dyDescent="0.3">
      <c r="B10" s="591" t="s">
        <v>6</v>
      </c>
      <c r="C10" s="498"/>
      <c r="D10" s="979" t="s">
        <v>166</v>
      </c>
      <c r="E10" s="980"/>
      <c r="F10" s="980"/>
      <c r="G10" s="980"/>
      <c r="H10" s="980"/>
      <c r="I10" s="980"/>
      <c r="J10" s="981"/>
    </row>
    <row r="11" spans="2:18" x14ac:dyDescent="0.3">
      <c r="B11" s="999"/>
      <c r="C11" s="999"/>
      <c r="D11" s="999"/>
      <c r="E11" s="999"/>
      <c r="F11" s="999"/>
      <c r="G11" s="999"/>
      <c r="H11" s="999"/>
    </row>
    <row r="13" spans="2:18" x14ac:dyDescent="0.3">
      <c r="B13" s="876" t="s">
        <v>51</v>
      </c>
      <c r="C13" s="876"/>
      <c r="D13" s="876"/>
      <c r="E13" s="876"/>
      <c r="F13" s="876"/>
      <c r="G13" s="876"/>
      <c r="H13" s="828"/>
      <c r="I13" s="828"/>
    </row>
    <row r="14" spans="2:18" ht="48" customHeight="1" x14ac:dyDescent="0.3">
      <c r="B14" s="877" t="s">
        <v>516</v>
      </c>
      <c r="C14" s="877"/>
      <c r="D14" s="877"/>
      <c r="E14" s="877"/>
      <c r="F14" s="877"/>
      <c r="G14" s="877"/>
      <c r="H14" s="507"/>
      <c r="I14" s="507"/>
    </row>
    <row r="15" spans="2:18" ht="5.45" customHeight="1" thickBot="1" x14ac:dyDescent="0.35">
      <c r="B15" s="406"/>
      <c r="C15" s="406"/>
      <c r="D15" s="406"/>
      <c r="E15" s="406"/>
      <c r="F15" s="406"/>
    </row>
    <row r="16" spans="2:18" ht="16.5" customHeight="1" x14ac:dyDescent="0.3">
      <c r="B16" s="922" t="s">
        <v>171</v>
      </c>
      <c r="C16" s="922"/>
      <c r="D16" s="878" t="s">
        <v>517</v>
      </c>
      <c r="E16" s="961" t="s">
        <v>9</v>
      </c>
      <c r="F16" s="962"/>
      <c r="G16" s="962"/>
      <c r="I16" s="829"/>
    </row>
    <row r="17" spans="2:19" ht="17.25" thickBot="1" x14ac:dyDescent="0.35">
      <c r="B17" s="992"/>
      <c r="C17" s="992"/>
      <c r="D17" s="880"/>
      <c r="E17" s="14">
        <v>2016</v>
      </c>
      <c r="F17" s="14">
        <v>2018</v>
      </c>
      <c r="G17" s="15">
        <v>2020</v>
      </c>
      <c r="I17" s="818"/>
    </row>
    <row r="18" spans="2:19" ht="17.25" x14ac:dyDescent="0.35">
      <c r="B18" s="1002" t="s">
        <v>265</v>
      </c>
      <c r="D18" s="63" t="s">
        <v>518</v>
      </c>
      <c r="E18" s="830">
        <f>G38-F38</f>
        <v>11.554809386136579</v>
      </c>
      <c r="F18" s="830">
        <f>J38-I38</f>
        <v>11.210475063614545</v>
      </c>
      <c r="G18" s="830">
        <f>M38-L38</f>
        <v>12.212497853134218</v>
      </c>
      <c r="H18" s="831"/>
      <c r="I18" s="831"/>
    </row>
    <row r="19" spans="2:19" ht="17.25" x14ac:dyDescent="0.35">
      <c r="B19" s="897"/>
      <c r="D19" s="309" t="s">
        <v>519</v>
      </c>
      <c r="E19" s="832">
        <f>G39-F39</f>
        <v>10.537906482444368</v>
      </c>
      <c r="F19" s="833">
        <f>J39-I39</f>
        <v>11.137400627791607</v>
      </c>
      <c r="G19" s="833">
        <f>M39-L39</f>
        <v>9.0274212338966464</v>
      </c>
      <c r="H19" s="831"/>
      <c r="I19" s="831"/>
    </row>
    <row r="20" spans="2:19" ht="17.25" x14ac:dyDescent="0.35">
      <c r="B20" s="897"/>
      <c r="D20" s="309" t="s">
        <v>520</v>
      </c>
      <c r="E20" s="832">
        <f>G40-F40</f>
        <v>-4.4969416761183538</v>
      </c>
      <c r="F20" s="833">
        <f>J40-I40</f>
        <v>-4.6334567629289651</v>
      </c>
      <c r="G20" s="833">
        <f>M40-L40</f>
        <v>-6.2038654460337455</v>
      </c>
      <c r="H20" s="831"/>
      <c r="I20" s="831"/>
    </row>
    <row r="21" spans="2:19" ht="17.25" x14ac:dyDescent="0.35">
      <c r="B21" s="897"/>
      <c r="D21" s="309" t="s">
        <v>521</v>
      </c>
      <c r="E21" s="832">
        <f>G41-F41</f>
        <v>-17.595774192462599</v>
      </c>
      <c r="F21" s="833">
        <f>J41-I41</f>
        <v>-17.714418928477187</v>
      </c>
      <c r="G21" s="833">
        <f>M41-L41</f>
        <v>-15.036053640997117</v>
      </c>
      <c r="H21" s="831"/>
      <c r="I21" s="831"/>
    </row>
    <row r="22" spans="2:19" ht="17.25" x14ac:dyDescent="0.35">
      <c r="B22" s="1000" t="s">
        <v>183</v>
      </c>
      <c r="C22" s="834"/>
      <c r="D22" s="114" t="s">
        <v>518</v>
      </c>
      <c r="E22" s="835">
        <f>G43-F43</f>
        <v>19.260324136700387</v>
      </c>
      <c r="F22" s="343">
        <f>J43-I43</f>
        <v>20.141815282217003</v>
      </c>
      <c r="G22" s="343">
        <f>M43-L43</f>
        <v>19.982726590159622</v>
      </c>
      <c r="H22" s="831"/>
      <c r="I22" s="831"/>
    </row>
    <row r="23" spans="2:19" ht="17.25" x14ac:dyDescent="0.35">
      <c r="B23" s="897"/>
      <c r="D23" s="309" t="s">
        <v>519</v>
      </c>
      <c r="E23" s="832">
        <f>G44-F44</f>
        <v>10.753332490253815</v>
      </c>
      <c r="F23" s="833">
        <f>J44-I44</f>
        <v>10.964732096422949</v>
      </c>
      <c r="G23" s="833">
        <f>M44-L44</f>
        <v>9.4012012255160684</v>
      </c>
      <c r="H23" s="831"/>
      <c r="I23" s="831"/>
    </row>
    <row r="24" spans="2:19" ht="17.25" x14ac:dyDescent="0.35">
      <c r="B24" s="897"/>
      <c r="D24" s="309" t="s">
        <v>520</v>
      </c>
      <c r="E24" s="832">
        <f>G45-F45</f>
        <v>-10.859183060765758</v>
      </c>
      <c r="F24" s="833">
        <f>J45-I45</f>
        <v>-11.868777702469558</v>
      </c>
      <c r="G24" s="833">
        <f>M45-L45</f>
        <v>-12.59903642750055</v>
      </c>
      <c r="H24" s="831"/>
      <c r="I24" s="831"/>
    </row>
    <row r="25" spans="2:19" ht="17.25" x14ac:dyDescent="0.35">
      <c r="B25" s="898"/>
      <c r="C25" s="836"/>
      <c r="D25" s="60" t="s">
        <v>521</v>
      </c>
      <c r="E25" s="837">
        <f>G46-F46</f>
        <v>-19.154473566188447</v>
      </c>
      <c r="F25" s="344">
        <f>J46-I46</f>
        <v>-19.237769676170398</v>
      </c>
      <c r="G25" s="344">
        <f>M46-L46</f>
        <v>-16.784891388175136</v>
      </c>
      <c r="H25" s="831"/>
      <c r="I25" s="831"/>
    </row>
    <row r="26" spans="2:19" ht="17.25" x14ac:dyDescent="0.35">
      <c r="B26" s="1000" t="s">
        <v>184</v>
      </c>
      <c r="C26" s="834"/>
      <c r="D26" s="114" t="s">
        <v>518</v>
      </c>
      <c r="E26" s="835">
        <f>G48-F48</f>
        <v>7.3234132457866341</v>
      </c>
      <c r="F26" s="833">
        <f>J48-I48</f>
        <v>6.3695646071789582</v>
      </c>
      <c r="G26" s="833">
        <f>M48-L48</f>
        <v>7.7029498944347026</v>
      </c>
      <c r="H26" s="831"/>
      <c r="I26" s="831"/>
    </row>
    <row r="27" spans="2:19" ht="17.25" x14ac:dyDescent="0.35">
      <c r="B27" s="897"/>
      <c r="D27" s="309" t="s">
        <v>519</v>
      </c>
      <c r="E27" s="832">
        <f>G49-F49</f>
        <v>10.703526632290899</v>
      </c>
      <c r="F27" s="833">
        <f>J49-I49</f>
        <v>11.380777179512018</v>
      </c>
      <c r="G27" s="833">
        <f>M49-L49</f>
        <v>9.077491710071893</v>
      </c>
      <c r="H27" s="831"/>
      <c r="I27" s="831"/>
    </row>
    <row r="28" spans="2:19" x14ac:dyDescent="0.3">
      <c r="B28" s="897"/>
      <c r="D28" s="309" t="s">
        <v>520</v>
      </c>
      <c r="E28" s="832">
        <f>G50-F50</f>
        <v>-1.2873929022984214</v>
      </c>
      <c r="F28" s="838">
        <f>J50-I50</f>
        <v>-0.88003469825416403</v>
      </c>
      <c r="G28" s="838">
        <f>M50-L50</f>
        <v>-2.8301794924805819</v>
      </c>
      <c r="H28" s="541"/>
      <c r="I28" s="541"/>
      <c r="S28" s="100"/>
    </row>
    <row r="29" spans="2:19" ht="16.5" customHeight="1" thickBot="1" x14ac:dyDescent="0.35">
      <c r="B29" s="1001"/>
      <c r="C29" s="839"/>
      <c r="D29" s="61" t="s">
        <v>521</v>
      </c>
      <c r="E29" s="840">
        <f>G51-F51</f>
        <v>-16.739546975779117</v>
      </c>
      <c r="F29" s="841">
        <f>J51-I51</f>
        <v>-16.870307088436821</v>
      </c>
      <c r="G29" s="841">
        <f>M51-L51</f>
        <v>-13.950262112026017</v>
      </c>
      <c r="H29" s="541"/>
      <c r="I29" s="541"/>
    </row>
    <row r="30" spans="2:19" ht="14.25" customHeight="1" thickTop="1" x14ac:dyDescent="0.35">
      <c r="B30" s="213" t="s">
        <v>165</v>
      </c>
      <c r="C30" s="42"/>
      <c r="D30" s="347"/>
      <c r="E30" s="347"/>
      <c r="F30" s="347"/>
    </row>
    <row r="31" spans="2:19" x14ac:dyDescent="0.3">
      <c r="E31" s="55"/>
    </row>
    <row r="33" spans="2:22" x14ac:dyDescent="0.3">
      <c r="B33" s="903" t="s">
        <v>52</v>
      </c>
      <c r="C33" s="903"/>
      <c r="D33" s="903"/>
      <c r="E33" s="903"/>
      <c r="F33" s="903"/>
      <c r="G33" s="903"/>
      <c r="H33" s="903"/>
      <c r="I33" s="903"/>
      <c r="J33" s="903"/>
      <c r="K33" s="903"/>
      <c r="L33" s="903"/>
      <c r="M33" s="903"/>
      <c r="N33" s="506"/>
      <c r="O33" s="506"/>
      <c r="P33" s="506"/>
      <c r="Q33" s="506"/>
      <c r="R33" s="506"/>
      <c r="S33" s="506"/>
      <c r="T33" s="506"/>
      <c r="U33" s="506"/>
      <c r="V33" s="506"/>
    </row>
    <row r="34" spans="2:22" ht="17.25" customHeight="1" x14ac:dyDescent="0.3">
      <c r="B34" s="877" t="s">
        <v>522</v>
      </c>
      <c r="C34" s="877"/>
      <c r="D34" s="877"/>
      <c r="E34" s="877"/>
      <c r="F34" s="877"/>
      <c r="G34" s="877"/>
      <c r="H34" s="877"/>
      <c r="I34" s="877"/>
      <c r="J34" s="877"/>
      <c r="K34" s="877"/>
      <c r="L34" s="877"/>
      <c r="M34" s="877"/>
      <c r="N34" s="507"/>
      <c r="O34" s="507"/>
      <c r="P34" s="507"/>
      <c r="Q34" s="507"/>
      <c r="R34" s="507"/>
      <c r="S34" s="507"/>
      <c r="T34" s="507"/>
      <c r="U34" s="507"/>
      <c r="V34" s="507"/>
    </row>
    <row r="35" spans="2:22" ht="5.45" customHeight="1" thickBot="1" x14ac:dyDescent="0.35">
      <c r="B35" s="348"/>
      <c r="C35" s="348"/>
      <c r="D35" s="348"/>
      <c r="E35" s="348"/>
      <c r="F35" s="348"/>
      <c r="G35" s="348"/>
      <c r="H35" s="348"/>
      <c r="I35" s="348"/>
      <c r="J35" s="348"/>
      <c r="K35" s="348"/>
      <c r="L35" s="348"/>
      <c r="M35" s="348"/>
    </row>
    <row r="36" spans="2:22" x14ac:dyDescent="0.3">
      <c r="B36" s="922" t="s">
        <v>171</v>
      </c>
      <c r="C36" s="922"/>
      <c r="D36" s="924" t="s">
        <v>517</v>
      </c>
      <c r="E36" s="989">
        <v>2016</v>
      </c>
      <c r="F36" s="905"/>
      <c r="G36" s="905"/>
      <c r="H36" s="989">
        <v>2018</v>
      </c>
      <c r="I36" s="905"/>
      <c r="J36" s="905"/>
      <c r="K36" s="989">
        <v>2020</v>
      </c>
      <c r="L36" s="905"/>
      <c r="M36" s="906"/>
      <c r="N36" s="897"/>
      <c r="O36" s="897"/>
      <c r="P36" s="897"/>
      <c r="Q36" s="897"/>
      <c r="R36" s="897"/>
      <c r="S36" s="897"/>
      <c r="T36" s="897"/>
      <c r="U36" s="897"/>
      <c r="V36" s="897"/>
    </row>
    <row r="37" spans="2:22" ht="17.25" thickBot="1" x14ac:dyDescent="0.35">
      <c r="B37" s="992"/>
      <c r="C37" s="992"/>
      <c r="D37" s="925"/>
      <c r="E37" s="820" t="s">
        <v>14</v>
      </c>
      <c r="F37" s="26" t="s">
        <v>15</v>
      </c>
      <c r="G37" s="26" t="s">
        <v>16</v>
      </c>
      <c r="H37" s="820" t="s">
        <v>14</v>
      </c>
      <c r="I37" s="26" t="s">
        <v>15</v>
      </c>
      <c r="J37" s="26" t="s">
        <v>16</v>
      </c>
      <c r="K37" s="26" t="s">
        <v>14</v>
      </c>
      <c r="L37" s="26" t="s">
        <v>15</v>
      </c>
      <c r="M37" s="27" t="s">
        <v>16</v>
      </c>
      <c r="N37" s="309"/>
      <c r="O37" s="309"/>
      <c r="P37" s="309"/>
      <c r="Q37" s="309"/>
      <c r="R37" s="309"/>
      <c r="S37" s="309"/>
      <c r="T37" s="309"/>
      <c r="U37" s="309"/>
      <c r="V37" s="309"/>
    </row>
    <row r="38" spans="2:22" x14ac:dyDescent="0.3">
      <c r="B38" s="897" t="s">
        <v>14</v>
      </c>
      <c r="C38" s="818"/>
      <c r="D38" s="63" t="s">
        <v>518</v>
      </c>
      <c r="E38" s="842">
        <f>(E61/$E$65)*100</f>
        <v>8.6658156010332696</v>
      </c>
      <c r="F38" s="832">
        <f>(F61/$F$65)*100</f>
        <v>3.8973120096351219</v>
      </c>
      <c r="G38" s="832">
        <f>(G61/$G$65)*100</f>
        <v>15.452121395771702</v>
      </c>
      <c r="H38" s="842">
        <f>(H61/$H$65)*100</f>
        <v>8.3992342788630321</v>
      </c>
      <c r="I38" s="832">
        <f>(I61/$I$65)*100</f>
        <v>3.7590471503796845</v>
      </c>
      <c r="J38" s="832">
        <f>(J61/$J$65)*100</f>
        <v>14.96952221399423</v>
      </c>
      <c r="K38" s="842">
        <f>(K61/$K$65)*100</f>
        <v>9.4383303714935884</v>
      </c>
      <c r="L38" s="832">
        <f>(L61/$L$65)*100</f>
        <v>4.3960724389755637</v>
      </c>
      <c r="M38" s="832">
        <f>(M61/$M$65)*100</f>
        <v>16.608570292109782</v>
      </c>
      <c r="N38" s="842"/>
      <c r="O38" s="832"/>
      <c r="P38" s="832"/>
      <c r="Q38" s="842"/>
      <c r="R38" s="832"/>
      <c r="S38" s="832"/>
      <c r="T38" s="842"/>
      <c r="U38" s="832"/>
      <c r="V38" s="832"/>
    </row>
    <row r="39" spans="2:22" x14ac:dyDescent="0.3">
      <c r="B39" s="897"/>
      <c r="C39" s="818"/>
      <c r="D39" s="309" t="s">
        <v>519</v>
      </c>
      <c r="E39" s="842">
        <f>(E62/$E$65)*100</f>
        <v>16.91476010558025</v>
      </c>
      <c r="F39" s="832">
        <f>(F62/$F$65)*100</f>
        <v>12.565917712070613</v>
      </c>
      <c r="G39" s="832">
        <f>(G62/$G$65)*100</f>
        <v>23.103824194514981</v>
      </c>
      <c r="H39" s="842">
        <f>(H62/$H$65)*100</f>
        <v>17.168870372731917</v>
      </c>
      <c r="I39" s="832">
        <f>(I62/$I$65)*100</f>
        <v>12.558929871140172</v>
      </c>
      <c r="J39" s="832">
        <f>(J62/$J$65)*100</f>
        <v>23.696330498931779</v>
      </c>
      <c r="K39" s="842">
        <f>(K62/$K$65)*100</f>
        <v>18.243378763665849</v>
      </c>
      <c r="L39" s="832">
        <f>(L62/$L$65)*100</f>
        <v>14.51616530789315</v>
      </c>
      <c r="M39" s="832">
        <f>(M62/$M$65)*100</f>
        <v>23.543586541789796</v>
      </c>
      <c r="N39" s="842"/>
      <c r="O39" s="832"/>
      <c r="P39" s="832"/>
      <c r="Q39" s="842"/>
      <c r="R39" s="832"/>
      <c r="S39" s="832"/>
      <c r="T39" s="842"/>
      <c r="U39" s="832"/>
      <c r="V39" s="832"/>
    </row>
    <row r="40" spans="2:22" x14ac:dyDescent="0.3">
      <c r="B40" s="897"/>
      <c r="C40" s="818"/>
      <c r="D40" s="309" t="s">
        <v>520</v>
      </c>
      <c r="E40" s="842">
        <f>(E63/$E$65)*100</f>
        <v>41.17610619377659</v>
      </c>
      <c r="F40" s="832">
        <f>(F63/$F$65)*100</f>
        <v>43.031929324758437</v>
      </c>
      <c r="G40" s="832">
        <f>(G63/$G$65)*100</f>
        <v>38.534987648640083</v>
      </c>
      <c r="H40" s="842">
        <f>(H63/$H$65)*100</f>
        <v>41.521593745021853</v>
      </c>
      <c r="I40" s="832">
        <f>(I63/$I$65)*100</f>
        <v>43.43945238256606</v>
      </c>
      <c r="J40" s="832">
        <f>(J63/$J$65)*100</f>
        <v>38.805995619637095</v>
      </c>
      <c r="K40" s="842">
        <f>(K63/$K$65)*100</f>
        <v>42.33603607881318</v>
      </c>
      <c r="L40" s="832">
        <f>(L63/$L$65)*100</f>
        <v>44.897468648441844</v>
      </c>
      <c r="M40" s="832">
        <f>(M63/$M$65)*100</f>
        <v>38.693603202408099</v>
      </c>
      <c r="N40" s="842"/>
      <c r="O40" s="832"/>
      <c r="P40" s="832"/>
      <c r="Q40" s="842"/>
      <c r="R40" s="832"/>
      <c r="S40" s="832"/>
      <c r="T40" s="842"/>
      <c r="U40" s="832"/>
      <c r="V40" s="832"/>
    </row>
    <row r="41" spans="2:22" x14ac:dyDescent="0.3">
      <c r="B41" s="897"/>
      <c r="C41" s="818"/>
      <c r="D41" s="309" t="s">
        <v>521</v>
      </c>
      <c r="E41" s="842">
        <f>(E64/$E$65)*100</f>
        <v>33.243318099609894</v>
      </c>
      <c r="F41" s="832">
        <f>(F64/$F$65)*100</f>
        <v>40.504840953535833</v>
      </c>
      <c r="G41" s="832">
        <f>(G64/$G$65)*100</f>
        <v>22.909066761073234</v>
      </c>
      <c r="H41" s="842">
        <f>(H64/$H$65)*100</f>
        <v>32.910301603383203</v>
      </c>
      <c r="I41" s="832">
        <f>(I64/$I$65)*100</f>
        <v>40.242570595914081</v>
      </c>
      <c r="J41" s="832">
        <f>(J64/$J$65)*100</f>
        <v>22.528151667436894</v>
      </c>
      <c r="K41" s="842">
        <f>(K64/$K$65)*100</f>
        <v>29.982254786027379</v>
      </c>
      <c r="L41" s="832">
        <f>(L64/$L$65)*100</f>
        <v>36.190293604689437</v>
      </c>
      <c r="M41" s="832">
        <f>(M64/$M$65)*100</f>
        <v>21.154239963692319</v>
      </c>
      <c r="N41" s="842"/>
      <c r="O41" s="832"/>
      <c r="P41" s="832"/>
      <c r="Q41" s="842"/>
      <c r="R41" s="832"/>
      <c r="S41" s="832"/>
      <c r="T41" s="842"/>
      <c r="U41" s="832"/>
      <c r="V41" s="832"/>
    </row>
    <row r="42" spans="2:22" x14ac:dyDescent="0.3">
      <c r="B42" s="898"/>
      <c r="C42" s="819"/>
      <c r="D42" s="60" t="s">
        <v>14</v>
      </c>
      <c r="E42" s="172">
        <f>SUM(E38:E41)</f>
        <v>100</v>
      </c>
      <c r="F42" s="172">
        <f t="shared" ref="F42:M42" si="0">SUM(F38:F41)</f>
        <v>100</v>
      </c>
      <c r="G42" s="172">
        <f t="shared" si="0"/>
        <v>100</v>
      </c>
      <c r="H42" s="172">
        <f t="shared" si="0"/>
        <v>100</v>
      </c>
      <c r="I42" s="172">
        <f t="shared" si="0"/>
        <v>100</v>
      </c>
      <c r="J42" s="172">
        <f t="shared" si="0"/>
        <v>100</v>
      </c>
      <c r="K42" s="172">
        <f t="shared" si="0"/>
        <v>100</v>
      </c>
      <c r="L42" s="172">
        <f t="shared" si="0"/>
        <v>100</v>
      </c>
      <c r="M42" s="172">
        <f t="shared" si="0"/>
        <v>100</v>
      </c>
      <c r="N42" s="842"/>
      <c r="O42" s="842"/>
      <c r="P42" s="842"/>
      <c r="Q42" s="842"/>
      <c r="R42" s="842"/>
      <c r="S42" s="842"/>
      <c r="T42" s="842"/>
      <c r="U42" s="842"/>
      <c r="V42" s="842"/>
    </row>
    <row r="43" spans="2:22" x14ac:dyDescent="0.3">
      <c r="B43" s="899" t="s">
        <v>183</v>
      </c>
      <c r="C43" s="818"/>
      <c r="D43" s="309" t="s">
        <v>518</v>
      </c>
      <c r="E43" s="842">
        <f>(E66/$E$70)*100</f>
        <v>13.036564767589487</v>
      </c>
      <c r="F43" s="832">
        <f>(F66/$F$70)*100</f>
        <v>5.3903904205713618</v>
      </c>
      <c r="G43" s="832">
        <f>(G66/$G$70)*100</f>
        <v>24.650714557271748</v>
      </c>
      <c r="H43" s="842">
        <f>(H66/$H$70)*100</f>
        <v>13.2258337977715</v>
      </c>
      <c r="I43" s="832">
        <f>(I66/$I$70)*100</f>
        <v>5.0777136448879814</v>
      </c>
      <c r="J43" s="832">
        <f>(J66/$J$70)*100</f>
        <v>25.219528927104985</v>
      </c>
      <c r="K43" s="842">
        <f>(K66/$K$70)*100</f>
        <v>13.805741518514544</v>
      </c>
      <c r="L43" s="832">
        <f>(L66/$L$70)*100</f>
        <v>5.8710373483776852</v>
      </c>
      <c r="M43" s="832">
        <f>(M66/$M$70)*100</f>
        <v>25.853763938537305</v>
      </c>
      <c r="N43" s="842"/>
      <c r="O43" s="832"/>
      <c r="P43" s="832"/>
      <c r="Q43" s="842"/>
      <c r="R43" s="832"/>
      <c r="S43" s="832"/>
      <c r="T43" s="842"/>
      <c r="U43" s="832"/>
      <c r="V43" s="832"/>
    </row>
    <row r="44" spans="2:22" x14ac:dyDescent="0.3">
      <c r="B44" s="900"/>
      <c r="C44" s="818"/>
      <c r="D44" s="309" t="s">
        <v>519</v>
      </c>
      <c r="E44" s="842">
        <f>(E67/$E$70)*100</f>
        <v>21.511102991791503</v>
      </c>
      <c r="F44" s="832">
        <f>(F67/$F$70)*100</f>
        <v>17.242127327188737</v>
      </c>
      <c r="G44" s="832">
        <f>(G67/$G$70)*100</f>
        <v>27.995459817442551</v>
      </c>
      <c r="H44" s="842">
        <f>(H67/$H$70)*100</f>
        <v>21.346795262100642</v>
      </c>
      <c r="I44" s="832">
        <f>(I67/$I$70)*100</f>
        <v>16.911149650520059</v>
      </c>
      <c r="J44" s="832">
        <f>(J67/$J$70)*100</f>
        <v>27.875881746943008</v>
      </c>
      <c r="K44" s="842">
        <f>(K67/$K$70)*100</f>
        <v>22.323116356680959</v>
      </c>
      <c r="L44" s="832">
        <f>(L67/$L$70)*100</f>
        <v>18.590104736278146</v>
      </c>
      <c r="M44" s="832">
        <f>(M67/$M$70)*100</f>
        <v>27.991305961794215</v>
      </c>
      <c r="N44" s="842"/>
      <c r="O44" s="832"/>
      <c r="P44" s="832"/>
      <c r="Q44" s="842"/>
      <c r="R44" s="832"/>
      <c r="S44" s="832"/>
      <c r="T44" s="842"/>
      <c r="U44" s="832"/>
      <c r="V44" s="832"/>
    </row>
    <row r="45" spans="2:22" x14ac:dyDescent="0.3">
      <c r="B45" s="900"/>
      <c r="C45" s="818"/>
      <c r="D45" s="309" t="s">
        <v>520</v>
      </c>
      <c r="E45" s="842">
        <f>(E68/$E$70)*100</f>
        <v>32.849015272304428</v>
      </c>
      <c r="F45" s="832">
        <f>(F68/$F$70)*100</f>
        <v>37.160012655291645</v>
      </c>
      <c r="G45" s="832">
        <f>(G68/$G$70)*100</f>
        <v>26.300829594525887</v>
      </c>
      <c r="H45" s="842">
        <f>(H68/$H$70)*100</f>
        <v>32.653344308011953</v>
      </c>
      <c r="I45" s="832">
        <f>(I68/$I$70)*100</f>
        <v>37.45471029377638</v>
      </c>
      <c r="J45" s="832">
        <f>(J68/$J$70)*100</f>
        <v>25.585932591306822</v>
      </c>
      <c r="K45" s="842">
        <f>(K68/$K$70)*100</f>
        <v>33.615778198718566</v>
      </c>
      <c r="L45" s="832">
        <f>(L68/$L$70)*100</f>
        <v>38.618580315333837</v>
      </c>
      <c r="M45" s="832">
        <f>(M68/$M$70)*100</f>
        <v>26.019543887833287</v>
      </c>
      <c r="N45" s="842"/>
      <c r="O45" s="832"/>
      <c r="P45" s="832"/>
      <c r="Q45" s="842"/>
      <c r="R45" s="832"/>
      <c r="S45" s="832"/>
      <c r="T45" s="842"/>
      <c r="U45" s="832"/>
      <c r="V45" s="832"/>
    </row>
    <row r="46" spans="2:22" x14ac:dyDescent="0.3">
      <c r="B46" s="900"/>
      <c r="C46" s="818"/>
      <c r="D46" s="309" t="s">
        <v>521</v>
      </c>
      <c r="E46" s="842">
        <f>(E69/$E$70)*100</f>
        <v>32.60331696831458</v>
      </c>
      <c r="F46" s="832">
        <f>(F69/$F$70)*100</f>
        <v>40.207469596948258</v>
      </c>
      <c r="G46" s="832">
        <f>(G69/$G$70)*100</f>
        <v>21.052996030759811</v>
      </c>
      <c r="H46" s="842">
        <f>(H69/$H$70)*100</f>
        <v>32.774026632115905</v>
      </c>
      <c r="I46" s="832">
        <f>(I69/$I$70)*100</f>
        <v>40.556426410815583</v>
      </c>
      <c r="J46" s="832">
        <f>(J69/$J$70)*100</f>
        <v>21.318656734645185</v>
      </c>
      <c r="K46" s="842">
        <f>(K69/$K$70)*100</f>
        <v>30.255363926085927</v>
      </c>
      <c r="L46" s="832">
        <f>(L69/$L$70)*100</f>
        <v>36.920277600010323</v>
      </c>
      <c r="M46" s="832">
        <f>(M69/$M$70)*100</f>
        <v>20.135386211835186</v>
      </c>
      <c r="N46" s="842"/>
      <c r="O46" s="832"/>
      <c r="P46" s="832"/>
      <c r="Q46" s="842"/>
      <c r="R46" s="832"/>
      <c r="S46" s="832"/>
      <c r="T46" s="842"/>
      <c r="U46" s="832"/>
      <c r="V46" s="832"/>
    </row>
    <row r="47" spans="2:22" x14ac:dyDescent="0.3">
      <c r="B47" s="901"/>
      <c r="C47" s="819"/>
      <c r="D47" s="60" t="s">
        <v>14</v>
      </c>
      <c r="E47" s="172">
        <f>SUM(E43:E46)</f>
        <v>100</v>
      </c>
      <c r="F47" s="172">
        <f t="shared" ref="F47:M47" si="1">SUM(F43:F46)</f>
        <v>100</v>
      </c>
      <c r="G47" s="172">
        <f t="shared" si="1"/>
        <v>100</v>
      </c>
      <c r="H47" s="172">
        <f t="shared" si="1"/>
        <v>100</v>
      </c>
      <c r="I47" s="172">
        <f t="shared" si="1"/>
        <v>100</v>
      </c>
      <c r="J47" s="172">
        <f t="shared" si="1"/>
        <v>100.00000000000001</v>
      </c>
      <c r="K47" s="172">
        <f t="shared" si="1"/>
        <v>100</v>
      </c>
      <c r="L47" s="172">
        <f t="shared" si="1"/>
        <v>100</v>
      </c>
      <c r="M47" s="172">
        <f t="shared" si="1"/>
        <v>99.999999999999986</v>
      </c>
      <c r="N47" s="842"/>
      <c r="O47" s="842"/>
      <c r="P47" s="842"/>
      <c r="Q47" s="842"/>
      <c r="R47" s="842"/>
      <c r="S47" s="842"/>
      <c r="T47" s="842"/>
      <c r="U47" s="842"/>
      <c r="V47" s="842"/>
    </row>
    <row r="48" spans="2:22" x14ac:dyDescent="0.3">
      <c r="B48" s="1000" t="s">
        <v>184</v>
      </c>
      <c r="C48" s="818"/>
      <c r="D48" s="309" t="s">
        <v>518</v>
      </c>
      <c r="E48" s="842">
        <f>(E71/$E$75)*100</f>
        <v>6.0590298666695821</v>
      </c>
      <c r="F48" s="832">
        <f>(F71/$F$75)*100</f>
        <v>2.9682113902572351</v>
      </c>
      <c r="G48" s="832">
        <f>(G71/$G$75)*100</f>
        <v>10.291624636043869</v>
      </c>
      <c r="H48" s="842">
        <f>(H71/$H$75)*100</f>
        <v>5.6628551604171999</v>
      </c>
      <c r="I48" s="832">
        <f>(I71/$I$75)*100</f>
        <v>2.9925304509756825</v>
      </c>
      <c r="J48" s="832">
        <f>(J71/$J$75)*100</f>
        <v>9.3620950581546403</v>
      </c>
      <c r="K48" s="842">
        <f>(K71/$K$75)*100</f>
        <v>6.6802275482142264</v>
      </c>
      <c r="L48" s="832">
        <f>(L71/$L$75)*100</f>
        <v>3.4230038755615357</v>
      </c>
      <c r="M48" s="832">
        <f>(M71/$M$75)*100</f>
        <v>11.125953769996238</v>
      </c>
      <c r="N48" s="842"/>
      <c r="O48" s="832"/>
      <c r="P48" s="832"/>
      <c r="Q48" s="842"/>
      <c r="R48" s="832"/>
      <c r="S48" s="832"/>
      <c r="T48" s="842"/>
      <c r="U48" s="832"/>
      <c r="V48" s="832"/>
    </row>
    <row r="49" spans="2:22" x14ac:dyDescent="0.3">
      <c r="B49" s="897"/>
      <c r="C49" s="818"/>
      <c r="D49" s="309" t="s">
        <v>519</v>
      </c>
      <c r="E49" s="842">
        <f>(E72/$E$75)*100</f>
        <v>14.173426615729104</v>
      </c>
      <c r="F49" s="832">
        <f>(F72/$F$75)*100</f>
        <v>9.6560442466691967</v>
      </c>
      <c r="G49" s="832">
        <f>(G72/$G$75)*100</f>
        <v>20.359570878960096</v>
      </c>
      <c r="H49" s="842">
        <f>(H72/$H$75)*100</f>
        <v>14.800249073012164</v>
      </c>
      <c r="I49" s="832">
        <f>(I72/$I$75)*100</f>
        <v>10.02906416645718</v>
      </c>
      <c r="J49" s="832">
        <f>(J72/$J$75)*100</f>
        <v>21.409841345969198</v>
      </c>
      <c r="K49" s="842">
        <f>(K72/$K$75)*100</f>
        <v>15.666947235983999</v>
      </c>
      <c r="L49" s="832">
        <f>(L72/$L$75)*100</f>
        <v>11.828492969558503</v>
      </c>
      <c r="M49" s="832">
        <f>(M72/$M$75)*100</f>
        <v>20.905984679630397</v>
      </c>
      <c r="N49" s="842"/>
      <c r="O49" s="832"/>
      <c r="P49" s="832"/>
      <c r="Q49" s="842"/>
      <c r="R49" s="832"/>
      <c r="S49" s="832"/>
      <c r="T49" s="842"/>
      <c r="U49" s="832"/>
      <c r="V49" s="832"/>
    </row>
    <row r="50" spans="2:22" x14ac:dyDescent="0.3">
      <c r="B50" s="897"/>
      <c r="C50" s="818"/>
      <c r="D50" s="309" t="s">
        <v>520</v>
      </c>
      <c r="E50" s="842">
        <f>(E73/$E$75)*100</f>
        <v>46.142518356922132</v>
      </c>
      <c r="F50" s="832">
        <f>(F73/$F$75)*100</f>
        <v>46.685857594417072</v>
      </c>
      <c r="G50" s="832">
        <f>(G73/$G$75)*100</f>
        <v>45.398464692118651</v>
      </c>
      <c r="H50" s="842">
        <f>(H73/$H$75)*100</f>
        <v>46.549334804029549</v>
      </c>
      <c r="I50" s="832">
        <f>(I73/$I$75)*100</f>
        <v>46.918273427756738</v>
      </c>
      <c r="J50" s="832">
        <f>(J73/$J$75)*100</f>
        <v>46.038238729502574</v>
      </c>
      <c r="K50" s="842">
        <f>(K73/$K$75)*100</f>
        <v>47.843044022230345</v>
      </c>
      <c r="L50" s="832">
        <f>(L73/$L$75)*100</f>
        <v>49.039796924313251</v>
      </c>
      <c r="M50" s="832">
        <f>(M73/$M$75)*100</f>
        <v>46.209617431832669</v>
      </c>
      <c r="N50" s="842"/>
      <c r="O50" s="832"/>
      <c r="P50" s="832"/>
      <c r="Q50" s="842"/>
      <c r="R50" s="832"/>
      <c r="S50" s="832"/>
      <c r="T50" s="842"/>
      <c r="U50" s="832"/>
      <c r="V50" s="832"/>
    </row>
    <row r="51" spans="2:22" x14ac:dyDescent="0.3">
      <c r="B51" s="897"/>
      <c r="C51" s="818"/>
      <c r="D51" s="309" t="s">
        <v>521</v>
      </c>
      <c r="E51" s="842">
        <f>(E74/$E$75)*100</f>
        <v>33.625025160679186</v>
      </c>
      <c r="F51" s="832">
        <f>(F74/$F$75)*100</f>
        <v>40.6898867686565</v>
      </c>
      <c r="G51" s="832">
        <f>(G74/$G$75)*100</f>
        <v>23.950339792877383</v>
      </c>
      <c r="H51" s="842">
        <f>(H74/$H$75)*100</f>
        <v>32.987560962541082</v>
      </c>
      <c r="I51" s="832">
        <f>(I74/$I$75)*100</f>
        <v>40.060131954810409</v>
      </c>
      <c r="J51" s="832">
        <f>(J74/$J$75)*100</f>
        <v>23.189824866373588</v>
      </c>
      <c r="K51" s="842">
        <f>(K74/$K$75)*100</f>
        <v>29.809781193571428</v>
      </c>
      <c r="L51" s="832">
        <f>(L74/$L$75)*100</f>
        <v>35.708706230566712</v>
      </c>
      <c r="M51" s="832">
        <f>(M74/$M$75)*100</f>
        <v>21.758444118540694</v>
      </c>
      <c r="N51" s="842"/>
      <c r="O51" s="832"/>
      <c r="P51" s="832"/>
      <c r="Q51" s="842"/>
      <c r="R51" s="832"/>
      <c r="S51" s="832"/>
      <c r="T51" s="842"/>
      <c r="U51" s="832"/>
      <c r="V51" s="832"/>
    </row>
    <row r="52" spans="2:22" ht="17.25" thickBot="1" x14ac:dyDescent="0.35">
      <c r="B52" s="1001"/>
      <c r="C52" s="822"/>
      <c r="D52" s="61" t="s">
        <v>14</v>
      </c>
      <c r="E52" s="173">
        <f>SUM(E48:E51)</f>
        <v>100</v>
      </c>
      <c r="F52" s="173">
        <f t="shared" ref="F52:M52" si="2">SUM(F48:F51)</f>
        <v>100</v>
      </c>
      <c r="G52" s="173">
        <f t="shared" si="2"/>
        <v>100</v>
      </c>
      <c r="H52" s="173">
        <f t="shared" si="2"/>
        <v>99.999999999999986</v>
      </c>
      <c r="I52" s="173">
        <f t="shared" si="2"/>
        <v>100</v>
      </c>
      <c r="J52" s="173">
        <f t="shared" si="2"/>
        <v>100</v>
      </c>
      <c r="K52" s="173">
        <f t="shared" si="2"/>
        <v>99.999999999999986</v>
      </c>
      <c r="L52" s="173">
        <f t="shared" si="2"/>
        <v>100</v>
      </c>
      <c r="M52" s="173">
        <f t="shared" si="2"/>
        <v>100</v>
      </c>
      <c r="N52" s="842"/>
      <c r="O52" s="842"/>
      <c r="P52" s="842"/>
      <c r="Q52" s="842"/>
      <c r="R52" s="842"/>
      <c r="S52" s="842"/>
      <c r="T52" s="842"/>
      <c r="U52" s="842"/>
      <c r="V52" s="842"/>
    </row>
    <row r="53" spans="2:22" ht="18" thickTop="1" x14ac:dyDescent="0.35">
      <c r="B53" s="213" t="s">
        <v>165</v>
      </c>
      <c r="C53" s="42"/>
      <c r="D53" s="293"/>
      <c r="E53" s="293"/>
      <c r="F53" s="347"/>
      <c r="G53" s="347"/>
      <c r="H53" s="347"/>
      <c r="I53" s="347"/>
    </row>
    <row r="56" spans="2:22" x14ac:dyDescent="0.3">
      <c r="B56" s="903" t="s">
        <v>55</v>
      </c>
      <c r="C56" s="903"/>
      <c r="D56" s="903"/>
      <c r="E56" s="903"/>
      <c r="F56" s="903"/>
      <c r="G56" s="903"/>
      <c r="H56" s="903"/>
      <c r="I56" s="903"/>
      <c r="J56" s="903"/>
      <c r="K56" s="903"/>
      <c r="L56" s="903"/>
      <c r="M56" s="903"/>
      <c r="N56" s="506"/>
      <c r="O56" s="506"/>
      <c r="P56" s="506"/>
      <c r="Q56" s="506"/>
      <c r="R56" s="506"/>
      <c r="S56" s="506"/>
      <c r="T56" s="506"/>
      <c r="U56" s="506"/>
      <c r="V56" s="506"/>
    </row>
    <row r="57" spans="2:22" ht="16.5" customHeight="1" x14ac:dyDescent="0.3">
      <c r="B57" s="877" t="s">
        <v>523</v>
      </c>
      <c r="C57" s="877"/>
      <c r="D57" s="877"/>
      <c r="E57" s="877"/>
      <c r="F57" s="877"/>
      <c r="G57" s="877"/>
      <c r="H57" s="877"/>
      <c r="I57" s="877"/>
      <c r="J57" s="877"/>
      <c r="K57" s="877"/>
      <c r="L57" s="877"/>
      <c r="M57" s="877"/>
      <c r="N57" s="507"/>
      <c r="O57" s="507"/>
      <c r="P57" s="507"/>
      <c r="Q57" s="507"/>
      <c r="R57" s="507"/>
      <c r="S57" s="507"/>
      <c r="T57" s="507"/>
      <c r="U57" s="507"/>
      <c r="V57" s="507"/>
    </row>
    <row r="58" spans="2:22" ht="5.45" customHeight="1" thickBot="1" x14ac:dyDescent="0.35">
      <c r="B58" s="348"/>
      <c r="C58" s="348"/>
      <c r="D58" s="348"/>
      <c r="E58" s="348"/>
      <c r="F58" s="348"/>
      <c r="G58" s="348"/>
      <c r="H58" s="348"/>
      <c r="I58" s="348"/>
      <c r="J58" s="348"/>
      <c r="K58" s="348"/>
      <c r="L58" s="348"/>
      <c r="M58" s="348"/>
    </row>
    <row r="59" spans="2:22" x14ac:dyDescent="0.3">
      <c r="B59" s="922" t="s">
        <v>171</v>
      </c>
      <c r="C59" s="922"/>
      <c r="D59" s="924" t="s">
        <v>517</v>
      </c>
      <c r="E59" s="989">
        <v>2016</v>
      </c>
      <c r="F59" s="905"/>
      <c r="G59" s="905"/>
      <c r="H59" s="989">
        <v>2018</v>
      </c>
      <c r="I59" s="905"/>
      <c r="J59" s="905"/>
      <c r="K59" s="989">
        <v>2020</v>
      </c>
      <c r="L59" s="905"/>
      <c r="M59" s="906"/>
      <c r="N59" s="897"/>
      <c r="O59" s="897"/>
      <c r="P59" s="897"/>
      <c r="Q59" s="897"/>
      <c r="R59" s="897"/>
      <c r="S59" s="897"/>
      <c r="T59" s="897"/>
      <c r="U59" s="897"/>
      <c r="V59" s="897"/>
    </row>
    <row r="60" spans="2:22" ht="17.25" thickBot="1" x14ac:dyDescent="0.35">
      <c r="B60" s="992"/>
      <c r="C60" s="992"/>
      <c r="D60" s="925"/>
      <c r="E60" s="820" t="s">
        <v>14</v>
      </c>
      <c r="F60" s="26" t="s">
        <v>15</v>
      </c>
      <c r="G60" s="26" t="s">
        <v>16</v>
      </c>
      <c r="H60" s="820" t="s">
        <v>14</v>
      </c>
      <c r="I60" s="26" t="s">
        <v>15</v>
      </c>
      <c r="J60" s="26" t="s">
        <v>16</v>
      </c>
      <c r="K60" s="26" t="s">
        <v>14</v>
      </c>
      <c r="L60" s="26" t="s">
        <v>15</v>
      </c>
      <c r="M60" s="27" t="s">
        <v>16</v>
      </c>
      <c r="N60" s="309"/>
      <c r="O60" s="309"/>
      <c r="P60" s="309"/>
      <c r="Q60" s="309"/>
      <c r="R60" s="309"/>
      <c r="S60" s="309"/>
      <c r="T60" s="309"/>
      <c r="U60" s="309"/>
      <c r="V60" s="309"/>
    </row>
    <row r="61" spans="2:22" ht="17.25" x14ac:dyDescent="0.35">
      <c r="B61" s="897" t="s">
        <v>10</v>
      </c>
      <c r="C61" s="818"/>
      <c r="D61" s="309" t="s">
        <v>518</v>
      </c>
      <c r="E61" s="534">
        <v>4784261</v>
      </c>
      <c r="F61" s="349">
        <v>1263692</v>
      </c>
      <c r="G61" s="349">
        <v>3520569</v>
      </c>
      <c r="H61" s="534">
        <v>4863414</v>
      </c>
      <c r="I61" s="349">
        <v>1275674</v>
      </c>
      <c r="J61" s="349">
        <v>3587740</v>
      </c>
      <c r="K61" s="534">
        <v>5482197</v>
      </c>
      <c r="L61" s="349">
        <v>1499179</v>
      </c>
      <c r="M61" s="349">
        <v>3983018</v>
      </c>
      <c r="N61" s="534"/>
      <c r="O61" s="349"/>
      <c r="P61" s="349"/>
      <c r="Q61" s="534"/>
      <c r="R61" s="349"/>
      <c r="S61" s="349"/>
      <c r="T61" s="534"/>
      <c r="U61" s="349"/>
      <c r="V61" s="349"/>
    </row>
    <row r="62" spans="2:22" ht="17.25" x14ac:dyDescent="0.35">
      <c r="B62" s="897"/>
      <c r="C62" s="818"/>
      <c r="D62" s="309" t="s">
        <v>519</v>
      </c>
      <c r="E62" s="534">
        <v>9338374</v>
      </c>
      <c r="F62" s="349">
        <v>4074462</v>
      </c>
      <c r="G62" s="349">
        <v>5263912</v>
      </c>
      <c r="H62" s="534">
        <v>9941302</v>
      </c>
      <c r="I62" s="349">
        <v>4262011</v>
      </c>
      <c r="J62" s="349">
        <v>5679291</v>
      </c>
      <c r="K62" s="534">
        <v>10596556</v>
      </c>
      <c r="L62" s="349">
        <v>4950403</v>
      </c>
      <c r="M62" s="349">
        <v>5646153</v>
      </c>
      <c r="N62" s="534"/>
      <c r="O62" s="349"/>
      <c r="P62" s="349"/>
      <c r="Q62" s="534"/>
      <c r="R62" s="349"/>
      <c r="S62" s="349"/>
      <c r="T62" s="534"/>
      <c r="U62" s="349"/>
      <c r="V62" s="349"/>
    </row>
    <row r="63" spans="2:22" ht="17.25" x14ac:dyDescent="0.35">
      <c r="B63" s="897"/>
      <c r="C63" s="818"/>
      <c r="D63" s="309" t="s">
        <v>520</v>
      </c>
      <c r="E63" s="534">
        <v>22732683</v>
      </c>
      <c r="F63" s="349">
        <v>13952977</v>
      </c>
      <c r="G63" s="349">
        <v>8779706</v>
      </c>
      <c r="H63" s="534">
        <v>24042275</v>
      </c>
      <c r="I63" s="349">
        <v>14741656</v>
      </c>
      <c r="J63" s="349">
        <v>9300619</v>
      </c>
      <c r="K63" s="534">
        <v>24590630</v>
      </c>
      <c r="L63" s="349">
        <v>15311245</v>
      </c>
      <c r="M63" s="349">
        <v>9279385</v>
      </c>
      <c r="N63" s="534"/>
      <c r="O63" s="349"/>
      <c r="P63" s="349"/>
      <c r="Q63" s="534"/>
      <c r="R63" s="349"/>
      <c r="S63" s="349"/>
      <c r="T63" s="534"/>
      <c r="U63" s="349"/>
      <c r="V63" s="349"/>
    </row>
    <row r="64" spans="2:22" ht="17.25" x14ac:dyDescent="0.35">
      <c r="B64" s="897"/>
      <c r="C64" s="818"/>
      <c r="D64" s="309" t="s">
        <v>521</v>
      </c>
      <c r="E64" s="534">
        <v>18353115</v>
      </c>
      <c r="F64" s="349">
        <v>13133576</v>
      </c>
      <c r="G64" s="349">
        <v>5219539</v>
      </c>
      <c r="H64" s="534">
        <v>19056073</v>
      </c>
      <c r="I64" s="349">
        <v>13656759</v>
      </c>
      <c r="J64" s="349">
        <v>5399314</v>
      </c>
      <c r="K64" s="534">
        <v>17415011</v>
      </c>
      <c r="L64" s="349">
        <v>12341864</v>
      </c>
      <c r="M64" s="349">
        <v>5073147</v>
      </c>
      <c r="N64" s="534"/>
      <c r="O64" s="349"/>
      <c r="P64" s="349"/>
      <c r="Q64" s="534"/>
      <c r="R64" s="349"/>
      <c r="S64" s="349"/>
      <c r="T64" s="534"/>
      <c r="U64" s="349"/>
      <c r="V64" s="349"/>
    </row>
    <row r="65" spans="2:33" ht="17.25" x14ac:dyDescent="0.35">
      <c r="B65" s="898"/>
      <c r="C65" s="819"/>
      <c r="D65" s="60" t="s">
        <v>14</v>
      </c>
      <c r="E65" s="165">
        <v>55208433</v>
      </c>
      <c r="F65" s="165">
        <v>32424707</v>
      </c>
      <c r="G65" s="165">
        <v>22783726</v>
      </c>
      <c r="H65" s="165">
        <v>57903064</v>
      </c>
      <c r="I65" s="165">
        <v>33936100</v>
      </c>
      <c r="J65" s="165">
        <v>23966964</v>
      </c>
      <c r="K65" s="165">
        <v>58084394</v>
      </c>
      <c r="L65" s="165">
        <v>34102691</v>
      </c>
      <c r="M65" s="165">
        <v>23981703</v>
      </c>
      <c r="N65" s="534"/>
      <c r="O65" s="534"/>
      <c r="P65" s="534"/>
      <c r="Q65" s="534"/>
      <c r="R65" s="534"/>
      <c r="S65" s="534"/>
      <c r="T65" s="534"/>
      <c r="U65" s="534"/>
      <c r="V65" s="534"/>
    </row>
    <row r="66" spans="2:33" ht="17.25" x14ac:dyDescent="0.35">
      <c r="B66" s="899" t="s">
        <v>183</v>
      </c>
      <c r="C66" s="818"/>
      <c r="D66" s="309" t="s">
        <v>518</v>
      </c>
      <c r="E66" s="534">
        <v>2688883</v>
      </c>
      <c r="F66" s="349">
        <v>670429</v>
      </c>
      <c r="G66" s="349">
        <v>2018454</v>
      </c>
      <c r="H66" s="534">
        <v>2770818</v>
      </c>
      <c r="I66" s="349">
        <v>633443</v>
      </c>
      <c r="J66" s="349">
        <v>2137375</v>
      </c>
      <c r="K66" s="534">
        <v>3103941</v>
      </c>
      <c r="L66" s="349">
        <v>795847</v>
      </c>
      <c r="M66" s="349">
        <v>2308094</v>
      </c>
      <c r="N66" s="534"/>
      <c r="O66" s="349"/>
      <c r="P66" s="349"/>
      <c r="Q66" s="534"/>
      <c r="R66" s="349"/>
      <c r="S66" s="349"/>
      <c r="T66" s="534"/>
      <c r="U66" s="349"/>
      <c r="V66" s="349"/>
    </row>
    <row r="67" spans="2:33" ht="17.25" x14ac:dyDescent="0.35">
      <c r="B67" s="900"/>
      <c r="C67" s="818"/>
      <c r="D67" s="309" t="s">
        <v>519</v>
      </c>
      <c r="E67" s="534">
        <v>4436816</v>
      </c>
      <c r="F67" s="349">
        <v>2144487</v>
      </c>
      <c r="G67" s="349">
        <v>2292329</v>
      </c>
      <c r="H67" s="534">
        <v>4472163</v>
      </c>
      <c r="I67" s="349">
        <v>2109660</v>
      </c>
      <c r="J67" s="349">
        <v>2362503</v>
      </c>
      <c r="K67" s="534">
        <v>5018900</v>
      </c>
      <c r="L67" s="349">
        <v>2519977</v>
      </c>
      <c r="M67" s="349">
        <v>2498923</v>
      </c>
      <c r="N67" s="534"/>
      <c r="O67" s="349"/>
      <c r="P67" s="349"/>
      <c r="Q67" s="534"/>
      <c r="R67" s="349"/>
      <c r="S67" s="349"/>
      <c r="T67" s="534"/>
      <c r="U67" s="349"/>
      <c r="V67" s="349"/>
    </row>
    <row r="68" spans="2:33" ht="17.25" x14ac:dyDescent="0.35">
      <c r="B68" s="900"/>
      <c r="C68" s="818"/>
      <c r="D68" s="309" t="s">
        <v>520</v>
      </c>
      <c r="E68" s="534">
        <v>6775340</v>
      </c>
      <c r="F68" s="349">
        <v>4621771</v>
      </c>
      <c r="G68" s="349">
        <v>2153569</v>
      </c>
      <c r="H68" s="534">
        <v>6840890</v>
      </c>
      <c r="I68" s="349">
        <v>4672462</v>
      </c>
      <c r="J68" s="349">
        <v>2168428</v>
      </c>
      <c r="K68" s="534">
        <v>7557826</v>
      </c>
      <c r="L68" s="349">
        <v>5234932</v>
      </c>
      <c r="M68" s="349">
        <v>2322894</v>
      </c>
      <c r="N68" s="534"/>
      <c r="O68" s="349"/>
      <c r="P68" s="349"/>
      <c r="Q68" s="534"/>
      <c r="R68" s="349"/>
      <c r="S68" s="349"/>
      <c r="T68" s="534"/>
      <c r="U68" s="349"/>
      <c r="V68" s="349"/>
    </row>
    <row r="69" spans="2:33" ht="17.25" x14ac:dyDescent="0.35">
      <c r="B69" s="900"/>
      <c r="C69" s="818"/>
      <c r="D69" s="309" t="s">
        <v>521</v>
      </c>
      <c r="E69" s="534">
        <v>6724663</v>
      </c>
      <c r="F69" s="349">
        <v>5000798</v>
      </c>
      <c r="G69" s="349">
        <v>1723865</v>
      </c>
      <c r="H69" s="534">
        <v>6866173</v>
      </c>
      <c r="I69" s="349">
        <v>5059400</v>
      </c>
      <c r="J69" s="349">
        <v>1806773</v>
      </c>
      <c r="K69" s="534">
        <v>6802305</v>
      </c>
      <c r="L69" s="349">
        <v>5004719</v>
      </c>
      <c r="M69" s="349">
        <v>1797586</v>
      </c>
      <c r="N69" s="534"/>
      <c r="O69" s="349"/>
      <c r="P69" s="349"/>
      <c r="Q69" s="534"/>
      <c r="R69" s="349"/>
      <c r="S69" s="349"/>
      <c r="T69" s="534"/>
      <c r="U69" s="349"/>
      <c r="V69" s="349"/>
    </row>
    <row r="70" spans="2:33" ht="17.25" x14ac:dyDescent="0.35">
      <c r="B70" s="901"/>
      <c r="C70" s="819"/>
      <c r="D70" s="60" t="s">
        <v>14</v>
      </c>
      <c r="E70" s="165">
        <v>20625702</v>
      </c>
      <c r="F70" s="165">
        <v>12437485</v>
      </c>
      <c r="G70" s="165">
        <v>8188217</v>
      </c>
      <c r="H70" s="165">
        <v>20950044</v>
      </c>
      <c r="I70" s="165">
        <v>12474965</v>
      </c>
      <c r="J70" s="165">
        <v>8475079</v>
      </c>
      <c r="K70" s="165">
        <v>22482972</v>
      </c>
      <c r="L70" s="165">
        <v>13555475</v>
      </c>
      <c r="M70" s="165">
        <v>8927497</v>
      </c>
      <c r="N70" s="534"/>
      <c r="O70" s="534"/>
      <c r="P70" s="534"/>
      <c r="Q70" s="534"/>
      <c r="R70" s="534"/>
      <c r="S70" s="534"/>
      <c r="T70" s="534"/>
      <c r="U70" s="534"/>
      <c r="V70" s="534"/>
    </row>
    <row r="71" spans="2:33" ht="17.25" x14ac:dyDescent="0.35">
      <c r="B71" s="1000" t="s">
        <v>184</v>
      </c>
      <c r="C71" s="818"/>
      <c r="D71" s="309" t="s">
        <v>518</v>
      </c>
      <c r="E71" s="534">
        <v>2095378</v>
      </c>
      <c r="F71" s="349">
        <v>593263</v>
      </c>
      <c r="G71" s="349">
        <v>1502115</v>
      </c>
      <c r="H71" s="534">
        <v>2092596</v>
      </c>
      <c r="I71" s="349">
        <v>642231</v>
      </c>
      <c r="J71" s="349">
        <v>1450365</v>
      </c>
      <c r="K71" s="534">
        <v>2378256</v>
      </c>
      <c r="L71" s="349">
        <v>703332</v>
      </c>
      <c r="M71" s="349">
        <v>1674924</v>
      </c>
      <c r="N71" s="534"/>
      <c r="O71" s="349"/>
      <c r="P71" s="349"/>
      <c r="Q71" s="534"/>
      <c r="R71" s="349"/>
      <c r="S71" s="349"/>
      <c r="T71" s="534"/>
      <c r="U71" s="349"/>
      <c r="V71" s="349"/>
    </row>
    <row r="72" spans="2:33" ht="17.25" x14ac:dyDescent="0.35">
      <c r="B72" s="897"/>
      <c r="C72" s="818"/>
      <c r="D72" s="309" t="s">
        <v>519</v>
      </c>
      <c r="E72" s="534">
        <v>4901558</v>
      </c>
      <c r="F72" s="349">
        <v>1929975</v>
      </c>
      <c r="G72" s="349">
        <v>2971583</v>
      </c>
      <c r="H72" s="534">
        <v>5469139</v>
      </c>
      <c r="I72" s="349">
        <v>2152351</v>
      </c>
      <c r="J72" s="349">
        <v>3316788</v>
      </c>
      <c r="K72" s="534">
        <v>5577656</v>
      </c>
      <c r="L72" s="349">
        <v>2430426</v>
      </c>
      <c r="M72" s="349">
        <v>3147230</v>
      </c>
      <c r="N72" s="534"/>
      <c r="O72" s="349"/>
      <c r="P72" s="349"/>
      <c r="Q72" s="534"/>
      <c r="R72" s="349"/>
      <c r="S72" s="349"/>
      <c r="T72" s="534"/>
      <c r="U72" s="349"/>
      <c r="V72" s="349"/>
    </row>
    <row r="73" spans="2:33" ht="17.25" x14ac:dyDescent="0.35">
      <c r="B73" s="897"/>
      <c r="C73" s="818"/>
      <c r="D73" s="309" t="s">
        <v>520</v>
      </c>
      <c r="E73" s="534">
        <v>15957343</v>
      </c>
      <c r="F73" s="349">
        <v>9331206</v>
      </c>
      <c r="G73" s="349">
        <v>6626137</v>
      </c>
      <c r="H73" s="534">
        <v>17201385</v>
      </c>
      <c r="I73" s="349">
        <v>10069194</v>
      </c>
      <c r="J73" s="349">
        <v>7132191</v>
      </c>
      <c r="K73" s="534">
        <v>17032804</v>
      </c>
      <c r="L73" s="349">
        <v>10076313</v>
      </c>
      <c r="M73" s="349">
        <v>6956491</v>
      </c>
      <c r="N73" s="534"/>
      <c r="O73" s="349"/>
      <c r="P73" s="349"/>
      <c r="Q73" s="534"/>
      <c r="R73" s="349"/>
      <c r="S73" s="349"/>
      <c r="T73" s="534"/>
      <c r="U73" s="349"/>
      <c r="V73" s="349"/>
    </row>
    <row r="74" spans="2:33" ht="17.25" x14ac:dyDescent="0.35">
      <c r="B74" s="897"/>
      <c r="C74" s="818"/>
      <c r="D74" s="309" t="s">
        <v>521</v>
      </c>
      <c r="E74" s="534">
        <v>11628452</v>
      </c>
      <c r="F74" s="349">
        <v>8132778</v>
      </c>
      <c r="G74" s="349">
        <v>3495674</v>
      </c>
      <c r="H74" s="534">
        <v>12189900</v>
      </c>
      <c r="I74" s="349">
        <v>8597359</v>
      </c>
      <c r="J74" s="349">
        <v>3592541</v>
      </c>
      <c r="K74" s="534">
        <v>10612706</v>
      </c>
      <c r="L74" s="349">
        <v>7337145</v>
      </c>
      <c r="M74" s="349">
        <v>3275561</v>
      </c>
      <c r="N74" s="534"/>
      <c r="O74" s="349"/>
      <c r="P74" s="349"/>
      <c r="Q74" s="534"/>
      <c r="R74" s="349"/>
      <c r="S74" s="349"/>
      <c r="T74" s="534"/>
      <c r="U74" s="349"/>
      <c r="V74" s="349"/>
    </row>
    <row r="75" spans="2:33" ht="18" thickBot="1" x14ac:dyDescent="0.4">
      <c r="B75" s="1001"/>
      <c r="C75" s="822"/>
      <c r="D75" s="61" t="s">
        <v>14</v>
      </c>
      <c r="E75" s="166">
        <v>34582731</v>
      </c>
      <c r="F75" s="166">
        <v>19987222</v>
      </c>
      <c r="G75" s="166">
        <v>14595509</v>
      </c>
      <c r="H75" s="166">
        <v>36953020</v>
      </c>
      <c r="I75" s="166">
        <v>21461135</v>
      </c>
      <c r="J75" s="166">
        <v>15491885</v>
      </c>
      <c r="K75" s="166">
        <v>35601422</v>
      </c>
      <c r="L75" s="166">
        <v>20547216</v>
      </c>
      <c r="M75" s="166">
        <v>15054206</v>
      </c>
      <c r="N75" s="534"/>
      <c r="O75" s="534"/>
      <c r="P75" s="534"/>
      <c r="Q75" s="534"/>
      <c r="R75" s="534"/>
      <c r="S75" s="534"/>
      <c r="T75" s="534"/>
      <c r="U75" s="534"/>
      <c r="V75" s="534"/>
    </row>
    <row r="76" spans="2:33" ht="18" thickTop="1" x14ac:dyDescent="0.35">
      <c r="B76" s="213" t="s">
        <v>165</v>
      </c>
      <c r="C76" s="42"/>
      <c r="D76" s="293"/>
      <c r="E76" s="293"/>
      <c r="F76" s="347"/>
      <c r="G76" s="347"/>
      <c r="H76" s="347"/>
      <c r="I76" s="347"/>
    </row>
    <row r="77" spans="2:33" s="136" customFormat="1" x14ac:dyDescent="0.3">
      <c r="Q77" s="421"/>
      <c r="R77" s="421"/>
      <c r="S77" s="421"/>
    </row>
    <row r="78" spans="2:33" s="136" customFormat="1" x14ac:dyDescent="0.3">
      <c r="F78" s="395">
        <f>AVERAGE(F43:G43)</f>
        <v>15.020552488921554</v>
      </c>
      <c r="G78" s="395">
        <f>AVERAGE(I43:J43)</f>
        <v>15.148621285996484</v>
      </c>
      <c r="H78" s="395">
        <f>AVERAGE(L43:M43)</f>
        <v>15.862400643457494</v>
      </c>
      <c r="I78" s="872"/>
      <c r="J78" s="872"/>
      <c r="K78" s="872"/>
      <c r="L78" s="872"/>
      <c r="M78" s="872"/>
      <c r="N78" s="872"/>
    </row>
    <row r="79" spans="2:33" s="136" customFormat="1" x14ac:dyDescent="0.3">
      <c r="F79" s="395">
        <f>AVERAGE(F44:G44)</f>
        <v>22.618793572315646</v>
      </c>
      <c r="G79" s="395">
        <f>AVERAGE(I44:J44)</f>
        <v>22.393515698731534</v>
      </c>
      <c r="H79" s="395">
        <f>AVERAGE(L44:M44)</f>
        <v>23.29070534903618</v>
      </c>
      <c r="J79" s="872" t="s">
        <v>183</v>
      </c>
      <c r="K79" s="872"/>
      <c r="L79" s="872"/>
      <c r="M79" s="872"/>
      <c r="N79" s="872"/>
      <c r="O79" s="872"/>
      <c r="P79" s="872"/>
      <c r="Q79" s="872"/>
      <c r="R79" s="872"/>
      <c r="S79" s="872"/>
      <c r="T79" s="872"/>
      <c r="U79" s="872"/>
      <c r="V79" s="872" t="s">
        <v>184</v>
      </c>
      <c r="W79" s="872"/>
      <c r="X79" s="872"/>
      <c r="Y79" s="872"/>
      <c r="Z79" s="872"/>
      <c r="AA79" s="872"/>
      <c r="AB79" s="872"/>
      <c r="AC79" s="872"/>
      <c r="AD79" s="872"/>
      <c r="AE79" s="872"/>
      <c r="AF79" s="872"/>
      <c r="AG79" s="872"/>
    </row>
    <row r="80" spans="2:33" s="136" customFormat="1" x14ac:dyDescent="0.3">
      <c r="F80" s="395">
        <f>AVERAGE(F45:G45)</f>
        <v>31.730421124908766</v>
      </c>
      <c r="G80" s="395">
        <f>AVERAGE(I45:J45)</f>
        <v>31.520321442541601</v>
      </c>
      <c r="H80" s="395">
        <f>AVERAGE(L45:M45)</f>
        <v>32.319062101583562</v>
      </c>
      <c r="J80" s="872">
        <v>2016</v>
      </c>
      <c r="K80" s="872"/>
      <c r="L80" s="872"/>
      <c r="M80" s="872"/>
      <c r="N80" s="872">
        <v>2018</v>
      </c>
      <c r="O80" s="872"/>
      <c r="P80" s="872"/>
      <c r="Q80" s="872"/>
      <c r="R80" s="872">
        <v>2018</v>
      </c>
      <c r="S80" s="872"/>
      <c r="T80" s="872"/>
      <c r="U80" s="872"/>
      <c r="V80" s="872">
        <v>2016</v>
      </c>
      <c r="W80" s="872"/>
      <c r="X80" s="872"/>
      <c r="Y80" s="872"/>
      <c r="Z80" s="872">
        <v>2018</v>
      </c>
      <c r="AA80" s="872"/>
      <c r="AB80" s="872"/>
      <c r="AC80" s="872"/>
      <c r="AD80" s="872">
        <v>2018</v>
      </c>
      <c r="AE80" s="872"/>
      <c r="AF80" s="872"/>
      <c r="AG80" s="872"/>
    </row>
    <row r="81" spans="6:33" s="136" customFormat="1" x14ac:dyDescent="0.3">
      <c r="F81" s="395">
        <f>AVERAGE(F46:G46)</f>
        <v>30.630232813854036</v>
      </c>
      <c r="G81" s="395">
        <f>AVERAGE(I46:J46)</f>
        <v>30.937541572730382</v>
      </c>
      <c r="H81" s="395">
        <f>AVERAGE(L46:M46)</f>
        <v>28.527831905922753</v>
      </c>
      <c r="J81" s="826" t="s">
        <v>518</v>
      </c>
      <c r="K81" s="826" t="s">
        <v>519</v>
      </c>
      <c r="L81" s="826" t="s">
        <v>520</v>
      </c>
      <c r="M81" s="826" t="s">
        <v>521</v>
      </c>
      <c r="N81" s="826" t="s">
        <v>518</v>
      </c>
      <c r="O81" s="826" t="s">
        <v>519</v>
      </c>
      <c r="P81" s="826" t="s">
        <v>520</v>
      </c>
      <c r="Q81" s="826" t="s">
        <v>521</v>
      </c>
      <c r="R81" s="826" t="s">
        <v>518</v>
      </c>
      <c r="S81" s="826" t="s">
        <v>519</v>
      </c>
      <c r="T81" s="826" t="s">
        <v>520</v>
      </c>
      <c r="U81" s="826" t="s">
        <v>521</v>
      </c>
      <c r="V81" s="826" t="s">
        <v>518</v>
      </c>
      <c r="W81" s="826" t="s">
        <v>519</v>
      </c>
      <c r="X81" s="826" t="s">
        <v>520</v>
      </c>
      <c r="Y81" s="826" t="s">
        <v>521</v>
      </c>
      <c r="Z81" s="826" t="s">
        <v>518</v>
      </c>
      <c r="AA81" s="826" t="s">
        <v>519</v>
      </c>
      <c r="AB81" s="826" t="s">
        <v>520</v>
      </c>
      <c r="AC81" s="826" t="s">
        <v>521</v>
      </c>
      <c r="AD81" s="826" t="s">
        <v>518</v>
      </c>
      <c r="AE81" s="826" t="s">
        <v>519</v>
      </c>
      <c r="AF81" s="826" t="s">
        <v>520</v>
      </c>
      <c r="AG81" s="826" t="s">
        <v>521</v>
      </c>
    </row>
    <row r="82" spans="6:33" s="136" customFormat="1" x14ac:dyDescent="0.3">
      <c r="F82" s="395">
        <f>AVERAGE(F48:G48)</f>
        <v>6.6299180131505517</v>
      </c>
      <c r="G82" s="395">
        <f>AVERAGE(I48:J48)</f>
        <v>6.1773127545651612</v>
      </c>
      <c r="H82" s="395">
        <f>AVERAGE(L48:M48)</f>
        <v>7.274478822778887</v>
      </c>
    </row>
    <row r="83" spans="6:33" s="136" customFormat="1" x14ac:dyDescent="0.3">
      <c r="F83" s="395">
        <f>AVERAGE(F49:G49)</f>
        <v>15.007807562814646</v>
      </c>
      <c r="G83" s="395">
        <f>AVERAGE(I49:J49)</f>
        <v>15.71945275621319</v>
      </c>
      <c r="H83" s="395">
        <f>AVERAGE(L49:M49)</f>
        <v>16.367238824594452</v>
      </c>
    </row>
    <row r="84" spans="6:33" s="136" customFormat="1" x14ac:dyDescent="0.3">
      <c r="F84" s="395">
        <f>AVERAGE(F50:G50)</f>
        <v>46.042161143267862</v>
      </c>
      <c r="G84" s="395">
        <f>AVERAGE(I50:J50)</f>
        <v>46.478256078629656</v>
      </c>
      <c r="H84" s="395">
        <f>AVERAGE(L50:M50)</f>
        <v>47.62470717807296</v>
      </c>
      <c r="J84" s="872" t="s">
        <v>183</v>
      </c>
      <c r="K84" s="872">
        <v>2016</v>
      </c>
      <c r="L84" s="826" t="s">
        <v>518</v>
      </c>
    </row>
    <row r="85" spans="6:33" s="136" customFormat="1" x14ac:dyDescent="0.3">
      <c r="F85" s="395">
        <f>AVERAGE(F51:G51)</f>
        <v>32.32011328076694</v>
      </c>
      <c r="G85" s="395">
        <f>AVERAGE(I51:J51)</f>
        <v>31.624978410592</v>
      </c>
      <c r="H85" s="395">
        <f>AVERAGE(L51:M51)</f>
        <v>28.733575174553703</v>
      </c>
      <c r="J85" s="872"/>
      <c r="K85" s="872"/>
      <c r="L85" s="826" t="s">
        <v>519</v>
      </c>
    </row>
    <row r="86" spans="6:33" s="136" customFormat="1" x14ac:dyDescent="0.3">
      <c r="J86" s="872"/>
      <c r="K86" s="872"/>
      <c r="L86" s="826" t="s">
        <v>520</v>
      </c>
    </row>
    <row r="87" spans="6:33" s="136" customFormat="1" x14ac:dyDescent="0.3">
      <c r="J87" s="872"/>
      <c r="K87" s="872"/>
      <c r="L87" s="826" t="s">
        <v>521</v>
      </c>
    </row>
    <row r="88" spans="6:33" s="136" customFormat="1" x14ac:dyDescent="0.3">
      <c r="H88" s="421"/>
      <c r="I88" s="421"/>
      <c r="J88" s="872"/>
      <c r="K88" s="872">
        <v>2018</v>
      </c>
      <c r="L88" s="826" t="s">
        <v>518</v>
      </c>
      <c r="M88" s="421"/>
      <c r="P88" s="421"/>
      <c r="Q88" s="421"/>
      <c r="R88" s="421"/>
      <c r="S88" s="421"/>
      <c r="T88" s="421"/>
      <c r="U88" s="421"/>
      <c r="V88" s="421"/>
    </row>
    <row r="89" spans="6:33" s="136" customFormat="1" x14ac:dyDescent="0.3">
      <c r="H89" s="421"/>
      <c r="I89" s="421"/>
      <c r="J89" s="872"/>
      <c r="K89" s="872"/>
      <c r="L89" s="823" t="s">
        <v>519</v>
      </c>
      <c r="M89" s="421"/>
      <c r="N89" s="421"/>
      <c r="O89" s="421"/>
      <c r="P89" s="421"/>
      <c r="Q89" s="421"/>
      <c r="R89" s="421"/>
      <c r="S89" s="421"/>
      <c r="T89" s="421"/>
      <c r="U89" s="421"/>
      <c r="V89" s="421"/>
    </row>
    <row r="90" spans="6:33" s="136" customFormat="1" x14ac:dyDescent="0.3">
      <c r="H90" s="421"/>
      <c r="I90" s="421"/>
      <c r="J90" s="872"/>
      <c r="K90" s="872"/>
      <c r="L90" s="823" t="s">
        <v>520</v>
      </c>
      <c r="M90" s="421"/>
      <c r="N90" s="421"/>
      <c r="O90" s="421"/>
      <c r="P90" s="421"/>
      <c r="Q90" s="421"/>
      <c r="R90" s="421"/>
      <c r="S90" s="421"/>
      <c r="T90" s="421"/>
      <c r="U90" s="421"/>
      <c r="V90" s="421"/>
    </row>
    <row r="91" spans="6:33" s="136" customFormat="1" x14ac:dyDescent="0.3">
      <c r="H91" s="421"/>
      <c r="I91" s="421"/>
      <c r="J91" s="872"/>
      <c r="K91" s="872"/>
      <c r="L91" s="823" t="s">
        <v>521</v>
      </c>
      <c r="M91" s="421"/>
      <c r="N91" s="421"/>
      <c r="O91" s="421"/>
      <c r="P91" s="421"/>
      <c r="Q91" s="421"/>
      <c r="R91" s="421"/>
      <c r="S91" s="421"/>
      <c r="T91" s="421"/>
      <c r="U91" s="421"/>
      <c r="V91" s="421"/>
    </row>
    <row r="92" spans="6:33" s="136" customFormat="1" x14ac:dyDescent="0.3">
      <c r="H92" s="421"/>
      <c r="I92" s="421"/>
      <c r="J92" s="872"/>
      <c r="K92" s="872">
        <v>2018</v>
      </c>
      <c r="L92" s="823" t="s">
        <v>518</v>
      </c>
      <c r="M92" s="421"/>
      <c r="N92" s="421"/>
      <c r="O92" s="421"/>
      <c r="P92" s="421"/>
      <c r="Q92" s="421"/>
      <c r="R92" s="421"/>
      <c r="S92" s="421"/>
      <c r="T92" s="421"/>
      <c r="U92" s="421"/>
      <c r="V92" s="421"/>
    </row>
    <row r="93" spans="6:33" s="136" customFormat="1" x14ac:dyDescent="0.3">
      <c r="H93" s="421"/>
      <c r="I93" s="421"/>
      <c r="J93" s="872"/>
      <c r="K93" s="872"/>
      <c r="L93" s="823" t="s">
        <v>519</v>
      </c>
      <c r="M93" s="421"/>
      <c r="N93" s="421"/>
      <c r="O93" s="421"/>
      <c r="P93" s="421"/>
      <c r="Q93" s="421"/>
      <c r="R93" s="421"/>
      <c r="S93" s="421"/>
      <c r="T93" s="421"/>
      <c r="U93" s="421"/>
      <c r="V93" s="421"/>
    </row>
    <row r="94" spans="6:33" s="136" customFormat="1" x14ac:dyDescent="0.3">
      <c r="H94" s="421"/>
      <c r="I94" s="421"/>
      <c r="J94" s="872"/>
      <c r="K94" s="872"/>
      <c r="L94" s="823" t="s">
        <v>520</v>
      </c>
      <c r="M94" s="421"/>
      <c r="N94" s="421"/>
      <c r="O94" s="421"/>
      <c r="P94" s="421"/>
      <c r="Q94" s="421"/>
      <c r="R94" s="421"/>
      <c r="S94" s="421"/>
      <c r="T94" s="421"/>
      <c r="U94" s="421"/>
      <c r="V94" s="421"/>
    </row>
    <row r="95" spans="6:33" s="136" customFormat="1" x14ac:dyDescent="0.3">
      <c r="H95" s="421"/>
      <c r="I95" s="421"/>
      <c r="J95" s="872"/>
      <c r="K95" s="872"/>
      <c r="L95" s="823" t="s">
        <v>521</v>
      </c>
      <c r="M95" s="421"/>
      <c r="N95" s="421"/>
      <c r="O95" s="421"/>
      <c r="P95" s="421"/>
      <c r="Q95" s="421"/>
      <c r="R95" s="421"/>
      <c r="S95" s="421"/>
      <c r="T95" s="421"/>
      <c r="U95" s="421"/>
      <c r="V95" s="421"/>
    </row>
    <row r="96" spans="6:33" s="136" customFormat="1" x14ac:dyDescent="0.3">
      <c r="H96" s="421"/>
      <c r="I96" s="421"/>
      <c r="J96" s="872" t="s">
        <v>184</v>
      </c>
      <c r="K96" s="872">
        <v>2016</v>
      </c>
      <c r="L96" s="823" t="s">
        <v>518</v>
      </c>
      <c r="M96" s="421"/>
      <c r="N96" s="421"/>
      <c r="O96" s="421"/>
      <c r="P96" s="421"/>
      <c r="Q96" s="421"/>
      <c r="R96" s="421"/>
      <c r="S96" s="421"/>
      <c r="T96" s="421"/>
      <c r="U96" s="421"/>
      <c r="V96" s="421"/>
    </row>
    <row r="97" spans="8:22" s="136" customFormat="1" x14ac:dyDescent="0.3">
      <c r="H97" s="421"/>
      <c r="I97" s="421"/>
      <c r="J97" s="872"/>
      <c r="K97" s="872"/>
      <c r="L97" s="823" t="s">
        <v>519</v>
      </c>
      <c r="M97" s="421"/>
      <c r="N97" s="421"/>
      <c r="O97" s="421"/>
      <c r="P97" s="421"/>
      <c r="Q97" s="421"/>
      <c r="R97" s="421"/>
      <c r="S97" s="421"/>
      <c r="T97" s="421"/>
      <c r="U97" s="421"/>
      <c r="V97" s="421"/>
    </row>
    <row r="98" spans="8:22" s="136" customFormat="1" x14ac:dyDescent="0.3">
      <c r="H98" s="421"/>
      <c r="I98" s="421"/>
      <c r="J98" s="872"/>
      <c r="K98" s="872"/>
      <c r="L98" s="823" t="s">
        <v>520</v>
      </c>
      <c r="M98" s="421"/>
    </row>
    <row r="99" spans="8:22" s="136" customFormat="1" x14ac:dyDescent="0.3">
      <c r="H99" s="421"/>
      <c r="I99" s="421"/>
      <c r="J99" s="872"/>
      <c r="K99" s="872"/>
      <c r="L99" s="823" t="s">
        <v>521</v>
      </c>
    </row>
    <row r="100" spans="8:22" s="136" customFormat="1" x14ac:dyDescent="0.3">
      <c r="J100" s="872"/>
      <c r="K100" s="872">
        <v>2018</v>
      </c>
      <c r="L100" s="823" t="s">
        <v>518</v>
      </c>
    </row>
    <row r="101" spans="8:22" s="136" customFormat="1" x14ac:dyDescent="0.3">
      <c r="J101" s="872"/>
      <c r="K101" s="872"/>
      <c r="L101" s="823" t="s">
        <v>519</v>
      </c>
    </row>
    <row r="102" spans="8:22" s="136" customFormat="1" x14ac:dyDescent="0.3">
      <c r="J102" s="872"/>
      <c r="K102" s="872"/>
      <c r="L102" s="823" t="s">
        <v>520</v>
      </c>
    </row>
    <row r="103" spans="8:22" s="136" customFormat="1" x14ac:dyDescent="0.3">
      <c r="J103" s="872"/>
      <c r="K103" s="872"/>
      <c r="L103" s="823" t="s">
        <v>521</v>
      </c>
    </row>
    <row r="104" spans="8:22" s="136" customFormat="1" x14ac:dyDescent="0.3">
      <c r="J104" s="872"/>
      <c r="K104" s="872">
        <v>2018</v>
      </c>
      <c r="L104" s="823" t="s">
        <v>518</v>
      </c>
    </row>
    <row r="105" spans="8:22" s="136" customFormat="1" x14ac:dyDescent="0.3">
      <c r="J105" s="872"/>
      <c r="K105" s="872"/>
      <c r="L105" s="823" t="s">
        <v>519</v>
      </c>
    </row>
    <row r="106" spans="8:22" s="136" customFormat="1" x14ac:dyDescent="0.3">
      <c r="J106" s="872"/>
      <c r="K106" s="872"/>
      <c r="L106" s="823" t="s">
        <v>520</v>
      </c>
    </row>
    <row r="107" spans="8:22" s="136" customFormat="1" x14ac:dyDescent="0.3">
      <c r="J107" s="872"/>
      <c r="K107" s="872"/>
      <c r="L107" s="823" t="s">
        <v>521</v>
      </c>
    </row>
    <row r="108" spans="8:22" s="136" customFormat="1" x14ac:dyDescent="0.3"/>
  </sheetData>
  <mergeCells count="59">
    <mergeCell ref="J84:J95"/>
    <mergeCell ref="K84:K87"/>
    <mergeCell ref="K88:K91"/>
    <mergeCell ref="K92:K95"/>
    <mergeCell ref="J96:J107"/>
    <mergeCell ref="K96:K99"/>
    <mergeCell ref="K100:K103"/>
    <mergeCell ref="K104:K107"/>
    <mergeCell ref="I78:K78"/>
    <mergeCell ref="L78:N78"/>
    <mergeCell ref="J79:U79"/>
    <mergeCell ref="V79:AG79"/>
    <mergeCell ref="J80:M80"/>
    <mergeCell ref="N80:Q80"/>
    <mergeCell ref="R80:U80"/>
    <mergeCell ref="V80:Y80"/>
    <mergeCell ref="Z80:AC80"/>
    <mergeCell ref="AD80:AG80"/>
    <mergeCell ref="N59:P59"/>
    <mergeCell ref="Q59:S59"/>
    <mergeCell ref="T59:V59"/>
    <mergeCell ref="B61:B65"/>
    <mergeCell ref="B66:B70"/>
    <mergeCell ref="B71:B75"/>
    <mergeCell ref="B56:M56"/>
    <mergeCell ref="B57:M57"/>
    <mergeCell ref="B59:C60"/>
    <mergeCell ref="D59:D60"/>
    <mergeCell ref="E59:G59"/>
    <mergeCell ref="H59:J59"/>
    <mergeCell ref="K59:M59"/>
    <mergeCell ref="N36:P36"/>
    <mergeCell ref="Q36:S36"/>
    <mergeCell ref="T36:V36"/>
    <mergeCell ref="B38:B42"/>
    <mergeCell ref="B43:B47"/>
    <mergeCell ref="B48:B52"/>
    <mergeCell ref="B18:B21"/>
    <mergeCell ref="B22:B25"/>
    <mergeCell ref="B26:B29"/>
    <mergeCell ref="B33:M33"/>
    <mergeCell ref="B34:M34"/>
    <mergeCell ref="B36:C37"/>
    <mergeCell ref="D36:D37"/>
    <mergeCell ref="E36:G36"/>
    <mergeCell ref="H36:J36"/>
    <mergeCell ref="K36:M36"/>
    <mergeCell ref="B11:H11"/>
    <mergeCell ref="B13:G13"/>
    <mergeCell ref="B14:G14"/>
    <mergeCell ref="B16:C17"/>
    <mergeCell ref="D16:D17"/>
    <mergeCell ref="E16:G16"/>
    <mergeCell ref="D10:J10"/>
    <mergeCell ref="D5:J5"/>
    <mergeCell ref="D6:J6"/>
    <mergeCell ref="D7:J7"/>
    <mergeCell ref="D8:J8"/>
    <mergeCell ref="D9:J9"/>
  </mergeCells>
  <hyperlinks>
    <hyperlink ref="B3" location="ÍNDICE!A1" display="[regresar]" xr:uid="{5F914991-E3EA-431F-9383-D844B7BCF8C3}"/>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2:S19"/>
  <sheetViews>
    <sheetView zoomScale="85" zoomScaleNormal="85" workbookViewId="0">
      <selection activeCell="B3" sqref="B3"/>
    </sheetView>
  </sheetViews>
  <sheetFormatPr baseColWidth="10" defaultColWidth="11.42578125" defaultRowHeight="15" x14ac:dyDescent="0.25"/>
  <cols>
    <col min="1" max="1" width="6.42578125" style="611" customWidth="1"/>
    <col min="2" max="16384" width="11.42578125" style="611"/>
  </cols>
  <sheetData>
    <row r="2" spans="2:2" ht="18.75" x14ac:dyDescent="0.3">
      <c r="B2" s="1" t="s">
        <v>511</v>
      </c>
    </row>
    <row r="3" spans="2:2" ht="16.5" x14ac:dyDescent="0.3">
      <c r="B3" s="3" t="s">
        <v>126</v>
      </c>
    </row>
    <row r="19" spans="19:19" x14ac:dyDescent="0.25">
      <c r="S19" s="691"/>
    </row>
  </sheetData>
  <hyperlinks>
    <hyperlink ref="B3" location="ÍNDICE!A1" display="[regresar]" xr:uid="{00000000-0004-0000-1800-000000000000}"/>
  </hyperlink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2:AN118"/>
  <sheetViews>
    <sheetView showGridLines="0" zoomScale="85" zoomScaleNormal="85" workbookViewId="0">
      <selection activeCell="B2" sqref="B2"/>
    </sheetView>
  </sheetViews>
  <sheetFormatPr baseColWidth="10" defaultColWidth="11.42578125" defaultRowHeight="16.5" x14ac:dyDescent="0.3"/>
  <cols>
    <col min="1" max="1" width="2.28515625" style="2" customWidth="1"/>
    <col min="2" max="2" width="23.28515625" style="2" customWidth="1"/>
    <col min="3" max="3" width="0.42578125" style="2" customWidth="1"/>
    <col min="4" max="4" width="13.7109375" style="2" customWidth="1"/>
    <col min="5" max="40" width="15.42578125" style="2" customWidth="1"/>
    <col min="41" max="16384" width="11.42578125" style="2"/>
  </cols>
  <sheetData>
    <row r="2" spans="2:10" ht="18.75" x14ac:dyDescent="0.3">
      <c r="B2" s="1" t="s">
        <v>382</v>
      </c>
    </row>
    <row r="3" spans="2:10" ht="12" customHeight="1" x14ac:dyDescent="0.3">
      <c r="B3" s="3" t="s">
        <v>126</v>
      </c>
    </row>
    <row r="5" spans="2:10" ht="30.75" customHeight="1" x14ac:dyDescent="0.3">
      <c r="B5" s="492" t="s">
        <v>0</v>
      </c>
      <c r="C5" s="710"/>
      <c r="D5" s="1004" t="s">
        <v>324</v>
      </c>
      <c r="E5" s="1005"/>
      <c r="F5" s="1005"/>
      <c r="G5" s="1005"/>
      <c r="H5" s="1005"/>
      <c r="I5" s="1005"/>
      <c r="J5" s="1006"/>
    </row>
    <row r="6" spans="2:10" ht="15" customHeight="1" x14ac:dyDescent="0.3">
      <c r="B6" s="493" t="s">
        <v>1</v>
      </c>
      <c r="C6" s="498"/>
      <c r="D6" s="971" t="s">
        <v>2</v>
      </c>
      <c r="E6" s="861"/>
      <c r="F6" s="861"/>
      <c r="G6" s="861"/>
      <c r="H6" s="861"/>
      <c r="I6" s="861"/>
      <c r="J6" s="972"/>
    </row>
    <row r="7" spans="2:10" ht="42.6" customHeight="1" x14ac:dyDescent="0.3">
      <c r="B7" s="496" t="s">
        <v>3</v>
      </c>
      <c r="C7" s="498"/>
      <c r="D7" s="973" t="s">
        <v>531</v>
      </c>
      <c r="E7" s="974"/>
      <c r="F7" s="974"/>
      <c r="G7" s="974"/>
      <c r="H7" s="974"/>
      <c r="I7" s="974"/>
      <c r="J7" s="975"/>
    </row>
    <row r="8" spans="2:10" ht="67.5" customHeight="1" x14ac:dyDescent="0.3">
      <c r="B8" s="493" t="s">
        <v>4</v>
      </c>
      <c r="C8" s="498"/>
      <c r="D8" s="996" t="s">
        <v>491</v>
      </c>
      <c r="E8" s="1007"/>
      <c r="F8" s="1007"/>
      <c r="G8" s="1007"/>
      <c r="H8" s="1007"/>
      <c r="I8" s="1007"/>
      <c r="J8" s="998"/>
    </row>
    <row r="9" spans="2:10" ht="26.25" customHeight="1" x14ac:dyDescent="0.3">
      <c r="B9" s="1003" t="s">
        <v>5</v>
      </c>
      <c r="C9" s="498"/>
      <c r="D9" s="1008" t="s">
        <v>133</v>
      </c>
      <c r="E9" s="1009"/>
      <c r="F9" s="1009"/>
      <c r="G9" s="1009"/>
      <c r="H9" s="1009"/>
      <c r="I9" s="1009"/>
      <c r="J9" s="1010"/>
    </row>
    <row r="10" spans="2:10" ht="37.5" customHeight="1" x14ac:dyDescent="0.3">
      <c r="B10" s="1003"/>
      <c r="C10" s="498"/>
      <c r="D10" s="1011" t="s">
        <v>154</v>
      </c>
      <c r="E10" s="1012"/>
      <c r="F10" s="1012"/>
      <c r="G10" s="1012"/>
      <c r="H10" s="1012"/>
      <c r="I10" s="1012"/>
      <c r="J10" s="1013"/>
    </row>
    <row r="11" spans="2:10" ht="34.5" customHeight="1" x14ac:dyDescent="0.3">
      <c r="B11" s="493" t="s">
        <v>6</v>
      </c>
      <c r="C11" s="498"/>
      <c r="D11" s="979" t="s">
        <v>166</v>
      </c>
      <c r="E11" s="980"/>
      <c r="F11" s="980"/>
      <c r="G11" s="980"/>
      <c r="H11" s="980"/>
      <c r="I11" s="980"/>
      <c r="J11" s="981"/>
    </row>
    <row r="12" spans="2:10" ht="13.9" customHeight="1" x14ac:dyDescent="0.3">
      <c r="B12" s="348"/>
      <c r="C12" s="348"/>
      <c r="D12" s="530"/>
      <c r="E12" s="530"/>
      <c r="F12" s="530"/>
      <c r="G12" s="530"/>
      <c r="H12" s="530"/>
    </row>
    <row r="13" spans="2:10" x14ac:dyDescent="0.3">
      <c r="B13" s="876" t="s">
        <v>56</v>
      </c>
      <c r="C13" s="876"/>
      <c r="D13" s="876"/>
      <c r="E13" s="876"/>
      <c r="F13" s="876"/>
      <c r="G13" s="876"/>
    </row>
    <row r="14" spans="2:10" ht="40.5" customHeight="1" x14ac:dyDescent="0.3">
      <c r="B14" s="877" t="s">
        <v>323</v>
      </c>
      <c r="C14" s="877"/>
      <c r="D14" s="877"/>
      <c r="E14" s="877"/>
      <c r="F14" s="877"/>
      <c r="G14" s="877"/>
    </row>
    <row r="15" spans="2:10" ht="3.75" customHeight="1" thickBot="1" x14ac:dyDescent="0.35">
      <c r="B15" s="353"/>
      <c r="C15" s="353"/>
      <c r="D15" s="353"/>
      <c r="E15" s="353"/>
      <c r="F15" s="353"/>
      <c r="G15" s="353"/>
      <c r="H15" s="100"/>
    </row>
    <row r="16" spans="2:10" x14ac:dyDescent="0.3">
      <c r="B16" s="878" t="s">
        <v>171</v>
      </c>
      <c r="C16" s="878"/>
      <c r="D16" s="881" t="s">
        <v>8</v>
      </c>
      <c r="E16" s="906" t="s">
        <v>267</v>
      </c>
      <c r="F16" s="907"/>
      <c r="G16" s="907"/>
    </row>
    <row r="17" spans="2:19" ht="17.25" thickBot="1" x14ac:dyDescent="0.35">
      <c r="B17" s="880"/>
      <c r="C17" s="880"/>
      <c r="D17" s="883"/>
      <c r="E17" s="37">
        <v>2016</v>
      </c>
      <c r="F17" s="37">
        <v>2018</v>
      </c>
      <c r="G17" s="46">
        <v>2020</v>
      </c>
    </row>
    <row r="18" spans="2:19" x14ac:dyDescent="0.3">
      <c r="B18" s="897" t="s">
        <v>14</v>
      </c>
      <c r="C18" s="489"/>
      <c r="D18" s="309" t="s">
        <v>11</v>
      </c>
      <c r="E18" s="531">
        <f t="shared" ref="E18:E29" si="0">G37-F37</f>
        <v>3.5693559316041839</v>
      </c>
      <c r="F18" s="531">
        <f t="shared" ref="F18:F29" si="1">J37-I37</f>
        <v>3.4888637231970794</v>
      </c>
      <c r="G18" s="531">
        <f>M37-L37</f>
        <v>3.7370341823780047</v>
      </c>
    </row>
    <row r="19" spans="2:19" x14ac:dyDescent="0.3">
      <c r="B19" s="897"/>
      <c r="C19" s="489"/>
      <c r="D19" s="309" t="s">
        <v>12</v>
      </c>
      <c r="E19" s="531">
        <f t="shared" si="0"/>
        <v>6.4907113235914116</v>
      </c>
      <c r="F19" s="531">
        <f t="shared" si="1"/>
        <v>5.9311708291270673</v>
      </c>
      <c r="G19" s="531">
        <f t="shared" ref="G19:G29" si="2">M38-L38</f>
        <v>6.1880747797266213</v>
      </c>
      <c r="S19" s="141"/>
    </row>
    <row r="20" spans="2:19" x14ac:dyDescent="0.3">
      <c r="B20" s="897"/>
      <c r="C20" s="489"/>
      <c r="D20" s="309" t="s">
        <v>13</v>
      </c>
      <c r="E20" s="531">
        <f t="shared" si="0"/>
        <v>10.362315716648789</v>
      </c>
      <c r="F20" s="531">
        <f t="shared" si="1"/>
        <v>14.281934196675074</v>
      </c>
      <c r="G20" s="531">
        <f t="shared" si="2"/>
        <v>18.232910414554063</v>
      </c>
    </row>
    <row r="21" spans="2:19" ht="17.25" x14ac:dyDescent="0.35">
      <c r="B21" s="898"/>
      <c r="C21" s="490"/>
      <c r="D21" s="60" t="s">
        <v>14</v>
      </c>
      <c r="E21" s="532">
        <f t="shared" si="0"/>
        <v>4.3715783717291199</v>
      </c>
      <c r="F21" s="532">
        <f t="shared" si="1"/>
        <v>4.3625651267708507</v>
      </c>
      <c r="G21" s="532">
        <f t="shared" si="2"/>
        <v>4.6455487110990585</v>
      </c>
    </row>
    <row r="22" spans="2:19" x14ac:dyDescent="0.3">
      <c r="B22" s="899" t="s">
        <v>183</v>
      </c>
      <c r="C22" s="489"/>
      <c r="D22" s="309" t="s">
        <v>11</v>
      </c>
      <c r="E22" s="531">
        <f t="shared" si="0"/>
        <v>8.1655029418312388</v>
      </c>
      <c r="F22" s="531">
        <f t="shared" si="1"/>
        <v>7.6491541554302964</v>
      </c>
      <c r="G22" s="531">
        <f t="shared" si="2"/>
        <v>9.452569534059247</v>
      </c>
    </row>
    <row r="23" spans="2:19" x14ac:dyDescent="0.3">
      <c r="B23" s="900"/>
      <c r="C23" s="489"/>
      <c r="D23" s="309" t="s">
        <v>12</v>
      </c>
      <c r="E23" s="531">
        <f t="shared" si="0"/>
        <v>14.470120655843676</v>
      </c>
      <c r="F23" s="531">
        <f t="shared" si="1"/>
        <v>12.394846229602972</v>
      </c>
      <c r="G23" s="531">
        <f t="shared" si="2"/>
        <v>13.52618876718455</v>
      </c>
    </row>
    <row r="24" spans="2:19" x14ac:dyDescent="0.3">
      <c r="B24" s="900"/>
      <c r="C24" s="489"/>
      <c r="D24" s="309" t="s">
        <v>13</v>
      </c>
      <c r="E24" s="531">
        <f t="shared" si="0"/>
        <v>19.942295604824679</v>
      </c>
      <c r="F24" s="531">
        <f t="shared" si="1"/>
        <v>20.928880600701159</v>
      </c>
      <c r="G24" s="531">
        <f t="shared" si="2"/>
        <v>22.31085451640115</v>
      </c>
    </row>
    <row r="25" spans="2:19" ht="17.25" x14ac:dyDescent="0.35">
      <c r="B25" s="901"/>
      <c r="C25" s="490"/>
      <c r="D25" s="60" t="s">
        <v>14</v>
      </c>
      <c r="E25" s="532">
        <f t="shared" si="0"/>
        <v>9.8003661907245494</v>
      </c>
      <c r="F25" s="532">
        <f t="shared" si="1"/>
        <v>9.1787271977771567</v>
      </c>
      <c r="G25" s="532">
        <f t="shared" si="2"/>
        <v>10.680300202275875</v>
      </c>
    </row>
    <row r="26" spans="2:19" x14ac:dyDescent="0.3">
      <c r="B26" s="900" t="s">
        <v>184</v>
      </c>
      <c r="C26" s="489"/>
      <c r="D26" s="309" t="s">
        <v>11</v>
      </c>
      <c r="E26" s="531">
        <f t="shared" si="0"/>
        <v>1.7701295703628726</v>
      </c>
      <c r="F26" s="531">
        <f t="shared" si="1"/>
        <v>1.9624463210968592</v>
      </c>
      <c r="G26" s="531">
        <f t="shared" si="2"/>
        <v>1.4781670582581046</v>
      </c>
    </row>
    <row r="27" spans="2:19" x14ac:dyDescent="0.3">
      <c r="B27" s="900"/>
      <c r="C27" s="489"/>
      <c r="D27" s="309" t="s">
        <v>12</v>
      </c>
      <c r="E27" s="531">
        <f t="shared" si="0"/>
        <v>3.8587303898575751</v>
      </c>
      <c r="F27" s="531">
        <f t="shared" si="1"/>
        <v>3.9621374540993664</v>
      </c>
      <c r="G27" s="531">
        <f t="shared" si="2"/>
        <v>3.7806244782262004</v>
      </c>
    </row>
    <row r="28" spans="2:19" x14ac:dyDescent="0.3">
      <c r="B28" s="900"/>
      <c r="C28" s="489"/>
      <c r="D28" s="309" t="s">
        <v>13</v>
      </c>
      <c r="E28" s="531">
        <f t="shared" si="0"/>
        <v>3.815411005871205</v>
      </c>
      <c r="F28" s="531">
        <f t="shared" si="1"/>
        <v>9.2093982718389622</v>
      </c>
      <c r="G28" s="531">
        <f t="shared" si="2"/>
        <v>16.146828297044905</v>
      </c>
    </row>
    <row r="29" spans="2:19" ht="18" thickBot="1" x14ac:dyDescent="0.4">
      <c r="B29" s="902"/>
      <c r="C29" s="491"/>
      <c r="D29" s="61" t="s">
        <v>14</v>
      </c>
      <c r="E29" s="533">
        <f t="shared" si="0"/>
        <v>2.2687805203171854</v>
      </c>
      <c r="F29" s="533">
        <f t="shared" si="1"/>
        <v>2.6315605654591061</v>
      </c>
      <c r="G29" s="533">
        <f t="shared" si="2"/>
        <v>2.3803495257452529</v>
      </c>
    </row>
    <row r="30" spans="2:19" ht="18" thickTop="1" x14ac:dyDescent="0.35">
      <c r="B30" s="213" t="s">
        <v>165</v>
      </c>
      <c r="C30" s="42"/>
      <c r="D30" s="293"/>
      <c r="E30" s="530"/>
      <c r="F30" s="530"/>
    </row>
    <row r="31" spans="2:19" x14ac:dyDescent="0.3">
      <c r="B31" s="348"/>
      <c r="C31" s="348"/>
      <c r="D31" s="530"/>
      <c r="E31" s="530"/>
      <c r="F31" s="530"/>
    </row>
    <row r="32" spans="2:19" x14ac:dyDescent="0.3">
      <c r="B32" s="876" t="s">
        <v>59</v>
      </c>
      <c r="C32" s="876"/>
      <c r="D32" s="876"/>
      <c r="E32" s="876"/>
      <c r="F32" s="876"/>
      <c r="G32" s="876"/>
      <c r="H32" s="876"/>
      <c r="I32" s="876"/>
      <c r="J32" s="876"/>
      <c r="K32" s="876"/>
      <c r="L32" s="876"/>
      <c r="M32" s="876"/>
    </row>
    <row r="33" spans="2:17" ht="18.75" customHeight="1" x14ac:dyDescent="0.3">
      <c r="B33" s="877" t="s">
        <v>322</v>
      </c>
      <c r="C33" s="877"/>
      <c r="D33" s="877"/>
      <c r="E33" s="877"/>
      <c r="F33" s="877"/>
      <c r="G33" s="877"/>
      <c r="H33" s="877"/>
      <c r="I33" s="877"/>
      <c r="J33" s="877"/>
      <c r="K33" s="877"/>
      <c r="L33" s="877"/>
      <c r="M33" s="877"/>
    </row>
    <row r="34" spans="2:17" ht="5.45" customHeight="1" thickBot="1" x14ac:dyDescent="0.35">
      <c r="B34" s="406"/>
      <c r="C34" s="406"/>
      <c r="D34" s="406"/>
      <c r="E34" s="406"/>
      <c r="F34" s="406"/>
      <c r="G34" s="406"/>
    </row>
    <row r="35" spans="2:17" x14ac:dyDescent="0.3">
      <c r="B35" s="878" t="s">
        <v>171</v>
      </c>
      <c r="C35" s="878"/>
      <c r="D35" s="881" t="s">
        <v>8</v>
      </c>
      <c r="E35" s="961">
        <v>2016</v>
      </c>
      <c r="F35" s="962"/>
      <c r="G35" s="962"/>
      <c r="H35" s="961">
        <v>2018</v>
      </c>
      <c r="I35" s="962"/>
      <c r="J35" s="1016"/>
      <c r="K35" s="961">
        <v>2020</v>
      </c>
      <c r="L35" s="962"/>
      <c r="M35" s="962"/>
      <c r="N35" s="47"/>
      <c r="O35" s="47"/>
      <c r="P35" s="47"/>
      <c r="Q35" s="47"/>
    </row>
    <row r="36" spans="2:17" ht="17.25" thickBot="1" x14ac:dyDescent="0.35">
      <c r="B36" s="880"/>
      <c r="C36" s="880"/>
      <c r="D36" s="883"/>
      <c r="E36" s="14" t="s">
        <v>14</v>
      </c>
      <c r="F36" s="14" t="s">
        <v>15</v>
      </c>
      <c r="G36" s="14" t="s">
        <v>16</v>
      </c>
      <c r="H36" s="14" t="s">
        <v>14</v>
      </c>
      <c r="I36" s="14" t="s">
        <v>15</v>
      </c>
      <c r="J36" s="14" t="s">
        <v>16</v>
      </c>
      <c r="K36" s="14" t="s">
        <v>14</v>
      </c>
      <c r="L36" s="14" t="s">
        <v>15</v>
      </c>
      <c r="M36" s="15" t="s">
        <v>16</v>
      </c>
    </row>
    <row r="37" spans="2:17" x14ac:dyDescent="0.3">
      <c r="B37" s="897" t="s">
        <v>14</v>
      </c>
      <c r="C37" s="489"/>
      <c r="D37" s="309" t="s">
        <v>11</v>
      </c>
      <c r="E37" s="531">
        <f>(F59/SUM(E59:F59))*100</f>
        <v>5.4619640881298732</v>
      </c>
      <c r="F37" s="531">
        <f>(H59/SUM(G59:H59))*100</f>
        <v>4.0425487364468582</v>
      </c>
      <c r="G37" s="531">
        <f>(J59/SUM(I59:J59))*100</f>
        <v>7.611904668051042</v>
      </c>
      <c r="H37" s="531">
        <f>(L59/SUM(K59:L59))*100</f>
        <v>5.4929412655474561</v>
      </c>
      <c r="I37" s="531">
        <f>(N59/SUM(M59:N59))*100</f>
        <v>4.1057469338886623</v>
      </c>
      <c r="J37" s="531">
        <f>(P59/SUM(O59:P59))*100</f>
        <v>7.5946106570857417</v>
      </c>
      <c r="K37" s="531">
        <f>(R59/SUM(Q59:R59))*100</f>
        <v>6.5795534844888177</v>
      </c>
      <c r="L37" s="531">
        <f>(T59/SUM(S59:T59))*100</f>
        <v>5.10630732808223</v>
      </c>
      <c r="M37" s="531">
        <f>(V59/SUM(U59:V59))*100</f>
        <v>8.8433415104602346</v>
      </c>
    </row>
    <row r="38" spans="2:17" x14ac:dyDescent="0.3">
      <c r="B38" s="897"/>
      <c r="C38" s="489"/>
      <c r="D38" s="309" t="s">
        <v>12</v>
      </c>
      <c r="E38" s="531">
        <f t="shared" ref="E38:E48" si="3">(F60/SUM(E60:F60))*100</f>
        <v>4.5884429575767482</v>
      </c>
      <c r="F38" s="531">
        <f t="shared" ref="F38:F48" si="4">(H60/SUM(G60:H60))*100</f>
        <v>1.9930831876145509</v>
      </c>
      <c r="G38" s="531">
        <f t="shared" ref="G38:G48" si="5">(J60/SUM(I60:J60))*100</f>
        <v>8.4837945112059625</v>
      </c>
      <c r="H38" s="531">
        <f t="shared" ref="H38:H48" si="6">(L60/SUM(K60:L60))*100</f>
        <v>4.5134283508824318</v>
      </c>
      <c r="I38" s="531">
        <f t="shared" ref="I38:I48" si="7">(N60/SUM(M60:N60))*100</f>
        <v>2.1213760487591249</v>
      </c>
      <c r="J38" s="531">
        <f t="shared" ref="J38:J48" si="8">(P60/SUM(O60:P60))*100</f>
        <v>8.0525468778861917</v>
      </c>
      <c r="K38" s="531">
        <f t="shared" ref="K38:K48" si="9">(R60/SUM(Q60:R60))*100</f>
        <v>5.1665176891041114</v>
      </c>
      <c r="L38" s="531">
        <f t="shared" ref="L38:L48" si="10">(T60/SUM(S60:T60))*100</f>
        <v>2.7030461662030447</v>
      </c>
      <c r="M38" s="531">
        <f t="shared" ref="M38:M48" si="11">(V60/SUM(U60:V60))*100</f>
        <v>8.8911209459296661</v>
      </c>
    </row>
    <row r="39" spans="2:17" x14ac:dyDescent="0.3">
      <c r="B39" s="897"/>
      <c r="C39" s="489"/>
      <c r="D39" s="309" t="s">
        <v>13</v>
      </c>
      <c r="E39" s="531">
        <f t="shared" si="3"/>
        <v>16.555793099303806</v>
      </c>
      <c r="F39" s="531">
        <f t="shared" si="4"/>
        <v>13.283118758272169</v>
      </c>
      <c r="G39" s="531">
        <f t="shared" si="5"/>
        <v>23.645434474920958</v>
      </c>
      <c r="H39" s="531">
        <f t="shared" si="6"/>
        <v>14.516570118021882</v>
      </c>
      <c r="I39" s="531">
        <f t="shared" si="7"/>
        <v>9.9316966468784997</v>
      </c>
      <c r="J39" s="531">
        <f t="shared" si="8"/>
        <v>24.213630843553574</v>
      </c>
      <c r="K39" s="531">
        <f t="shared" si="9"/>
        <v>16.713765260806746</v>
      </c>
      <c r="L39" s="531">
        <f t="shared" si="10"/>
        <v>11.574682138136533</v>
      </c>
      <c r="M39" s="531">
        <f t="shared" si="11"/>
        <v>29.807592552690593</v>
      </c>
    </row>
    <row r="40" spans="2:17" ht="17.25" x14ac:dyDescent="0.35">
      <c r="B40" s="898"/>
      <c r="C40" s="490"/>
      <c r="D40" s="60" t="s">
        <v>14</v>
      </c>
      <c r="E40" s="532">
        <f t="shared" si="3"/>
        <v>5.557381344023125</v>
      </c>
      <c r="F40" s="532">
        <f t="shared" si="4"/>
        <v>3.8267184010099604</v>
      </c>
      <c r="G40" s="532">
        <f t="shared" si="5"/>
        <v>8.1982967727390808</v>
      </c>
      <c r="H40" s="532">
        <f t="shared" si="6"/>
        <v>5.5097248919042618</v>
      </c>
      <c r="I40" s="532">
        <f t="shared" si="7"/>
        <v>3.7788574682665041</v>
      </c>
      <c r="J40" s="532">
        <f t="shared" si="8"/>
        <v>8.1414225950373549</v>
      </c>
      <c r="K40" s="532">
        <f t="shared" si="9"/>
        <v>6.4884436995946233</v>
      </c>
      <c r="L40" s="532">
        <f t="shared" si="10"/>
        <v>4.6677713848387654</v>
      </c>
      <c r="M40" s="532">
        <f t="shared" si="11"/>
        <v>9.313320095937824</v>
      </c>
    </row>
    <row r="41" spans="2:17" x14ac:dyDescent="0.3">
      <c r="B41" s="899" t="s">
        <v>183</v>
      </c>
      <c r="C41" s="489"/>
      <c r="D41" s="309" t="s">
        <v>11</v>
      </c>
      <c r="E41" s="531">
        <f t="shared" si="3"/>
        <v>10.761221303101884</v>
      </c>
      <c r="F41" s="531">
        <f t="shared" si="4"/>
        <v>7.7593380444936768</v>
      </c>
      <c r="G41" s="531">
        <f t="shared" si="5"/>
        <v>15.924840986324915</v>
      </c>
      <c r="H41" s="531">
        <f t="shared" si="6"/>
        <v>10.679293952835007</v>
      </c>
      <c r="I41" s="531">
        <f t="shared" si="7"/>
        <v>7.8604999525059993</v>
      </c>
      <c r="J41" s="531">
        <f t="shared" si="8"/>
        <v>15.509654107936296</v>
      </c>
      <c r="K41" s="531">
        <f t="shared" si="9"/>
        <v>12.704368162414575</v>
      </c>
      <c r="L41" s="531">
        <f t="shared" si="10"/>
        <v>9.306224743661236</v>
      </c>
      <c r="M41" s="531">
        <f t="shared" si="11"/>
        <v>18.758794277720483</v>
      </c>
    </row>
    <row r="42" spans="2:17" x14ac:dyDescent="0.3">
      <c r="B42" s="900"/>
      <c r="C42" s="489"/>
      <c r="D42" s="309" t="s">
        <v>12</v>
      </c>
      <c r="E42" s="531">
        <f t="shared" si="3"/>
        <v>9.1766484494560991</v>
      </c>
      <c r="F42" s="531">
        <f t="shared" si="4"/>
        <v>3.7994288236753557</v>
      </c>
      <c r="G42" s="531">
        <f t="shared" si="5"/>
        <v>18.269549479519032</v>
      </c>
      <c r="H42" s="531">
        <f t="shared" si="6"/>
        <v>9.1354556389947525</v>
      </c>
      <c r="I42" s="531">
        <f t="shared" si="7"/>
        <v>4.5151919666088576</v>
      </c>
      <c r="J42" s="531">
        <f t="shared" si="8"/>
        <v>16.910038196211829</v>
      </c>
      <c r="K42" s="531">
        <f t="shared" si="9"/>
        <v>9.6200629700073481</v>
      </c>
      <c r="L42" s="531">
        <f t="shared" si="10"/>
        <v>4.789778904624491</v>
      </c>
      <c r="M42" s="531">
        <f t="shared" si="11"/>
        <v>18.315967671809041</v>
      </c>
    </row>
    <row r="43" spans="2:17" x14ac:dyDescent="0.3">
      <c r="B43" s="900"/>
      <c r="C43" s="489"/>
      <c r="D43" s="309" t="s">
        <v>13</v>
      </c>
      <c r="E43" s="531">
        <f t="shared" si="3"/>
        <v>22.028705012970683</v>
      </c>
      <c r="F43" s="531">
        <f t="shared" si="4"/>
        <v>15.452019183362466</v>
      </c>
      <c r="G43" s="531">
        <f t="shared" si="5"/>
        <v>35.394314788187145</v>
      </c>
      <c r="H43" s="531">
        <f t="shared" si="6"/>
        <v>20.038451238048278</v>
      </c>
      <c r="I43" s="531">
        <f t="shared" si="7"/>
        <v>13.011774757696312</v>
      </c>
      <c r="J43" s="531">
        <f t="shared" si="8"/>
        <v>33.940655358397471</v>
      </c>
      <c r="K43" s="531">
        <f t="shared" si="9"/>
        <v>21.868301976661108</v>
      </c>
      <c r="L43" s="531">
        <f t="shared" si="10"/>
        <v>15.835586480031772</v>
      </c>
      <c r="M43" s="531">
        <f t="shared" si="11"/>
        <v>38.146440996432922</v>
      </c>
    </row>
    <row r="44" spans="2:17" ht="17.25" x14ac:dyDescent="0.35">
      <c r="B44" s="901"/>
      <c r="C44" s="490"/>
      <c r="D44" s="60" t="s">
        <v>14</v>
      </c>
      <c r="E44" s="532">
        <f t="shared" si="3"/>
        <v>10.800654771811031</v>
      </c>
      <c r="F44" s="532">
        <f t="shared" si="4"/>
        <v>7.2018140467495231</v>
      </c>
      <c r="G44" s="532">
        <f t="shared" si="5"/>
        <v>17.002180237474072</v>
      </c>
      <c r="H44" s="532">
        <f t="shared" si="6"/>
        <v>10.698454004582443</v>
      </c>
      <c r="I44" s="532">
        <f t="shared" si="7"/>
        <v>7.3190337799165368</v>
      </c>
      <c r="J44" s="532">
        <f t="shared" si="8"/>
        <v>16.497760977693694</v>
      </c>
      <c r="K44" s="532">
        <f t="shared" si="9"/>
        <v>12.26625089244383</v>
      </c>
      <c r="L44" s="532">
        <f t="shared" si="10"/>
        <v>8.4648047379176869</v>
      </c>
      <c r="M44" s="532">
        <f t="shared" si="11"/>
        <v>19.145104940193562</v>
      </c>
    </row>
    <row r="45" spans="2:17" x14ac:dyDescent="0.3">
      <c r="B45" s="900" t="s">
        <v>184</v>
      </c>
      <c r="C45" s="489"/>
      <c r="D45" s="309" t="s">
        <v>11</v>
      </c>
      <c r="E45" s="531">
        <f t="shared" si="3"/>
        <v>2.640550219670466</v>
      </c>
      <c r="F45" s="531">
        <f t="shared" si="4"/>
        <v>1.9083195431044271</v>
      </c>
      <c r="G45" s="531">
        <f t="shared" si="5"/>
        <v>3.6784491134672996</v>
      </c>
      <c r="H45" s="531">
        <f t="shared" si="6"/>
        <v>2.8906666743592386</v>
      </c>
      <c r="I45" s="531">
        <f t="shared" si="7"/>
        <v>2.0817359482598556</v>
      </c>
      <c r="J45" s="531">
        <f t="shared" si="8"/>
        <v>4.0441822693567149</v>
      </c>
      <c r="K45" s="531">
        <f t="shared" si="9"/>
        <v>3.1446406225730277</v>
      </c>
      <c r="L45" s="531">
        <f t="shared" si="10"/>
        <v>2.5331103286106793</v>
      </c>
      <c r="M45" s="531">
        <f t="shared" si="11"/>
        <v>4.0112773868687839</v>
      </c>
    </row>
    <row r="46" spans="2:17" x14ac:dyDescent="0.3">
      <c r="B46" s="900"/>
      <c r="C46" s="489"/>
      <c r="D46" s="309" t="s">
        <v>12</v>
      </c>
      <c r="E46" s="531">
        <f t="shared" si="3"/>
        <v>2.8461185564500213</v>
      </c>
      <c r="F46" s="531">
        <f t="shared" si="4"/>
        <v>1.2617824666677537</v>
      </c>
      <c r="G46" s="531">
        <f t="shared" si="5"/>
        <v>5.1205128565253286</v>
      </c>
      <c r="H46" s="531">
        <f t="shared" si="6"/>
        <v>2.8288646198746896</v>
      </c>
      <c r="I46" s="531">
        <f t="shared" si="7"/>
        <v>1.1868183777690939</v>
      </c>
      <c r="J46" s="531">
        <f t="shared" si="8"/>
        <v>5.1489558318684603</v>
      </c>
      <c r="K46" s="531">
        <f t="shared" si="9"/>
        <v>3.3227618899675604</v>
      </c>
      <c r="L46" s="531">
        <f t="shared" si="10"/>
        <v>1.753533780616259</v>
      </c>
      <c r="M46" s="531">
        <f t="shared" si="11"/>
        <v>5.5341582588424592</v>
      </c>
    </row>
    <row r="47" spans="2:17" x14ac:dyDescent="0.3">
      <c r="B47" s="900"/>
      <c r="C47" s="489"/>
      <c r="D47" s="309" t="s">
        <v>13</v>
      </c>
      <c r="E47" s="531">
        <f t="shared" si="3"/>
        <v>13.148995052731681</v>
      </c>
      <c r="F47" s="531">
        <f t="shared" si="4"/>
        <v>11.977152594911574</v>
      </c>
      <c r="G47" s="531">
        <f t="shared" si="5"/>
        <v>15.792563600782779</v>
      </c>
      <c r="H47" s="531">
        <f t="shared" si="6"/>
        <v>10.795389352099747</v>
      </c>
      <c r="I47" s="531">
        <f t="shared" si="7"/>
        <v>7.9302537410540008</v>
      </c>
      <c r="J47" s="531">
        <f t="shared" si="8"/>
        <v>17.139652012892963</v>
      </c>
      <c r="K47" s="531">
        <f t="shared" si="9"/>
        <v>13.583949812435304</v>
      </c>
      <c r="L47" s="531">
        <f t="shared" si="10"/>
        <v>8.9204503094013265</v>
      </c>
      <c r="M47" s="531">
        <f t="shared" si="11"/>
        <v>25.06727860644623</v>
      </c>
    </row>
    <row r="48" spans="2:17" ht="18" thickBot="1" x14ac:dyDescent="0.4">
      <c r="B48" s="902"/>
      <c r="C48" s="491"/>
      <c r="D48" s="61" t="s">
        <v>14</v>
      </c>
      <c r="E48" s="533">
        <f t="shared" si="3"/>
        <v>2.9720088047025883</v>
      </c>
      <c r="F48" s="533">
        <f t="shared" si="4"/>
        <v>2.0417434601382567</v>
      </c>
      <c r="G48" s="533">
        <f t="shared" si="5"/>
        <v>4.3105239804554421</v>
      </c>
      <c r="H48" s="533">
        <f t="shared" si="6"/>
        <v>3.0892956069684785</v>
      </c>
      <c r="I48" s="533">
        <f t="shared" si="7"/>
        <v>2.0101344879646015</v>
      </c>
      <c r="J48" s="533">
        <f t="shared" si="8"/>
        <v>4.6416950534237076</v>
      </c>
      <c r="K48" s="533">
        <f t="shared" si="9"/>
        <v>3.4968431009677281</v>
      </c>
      <c r="L48" s="533">
        <f t="shared" si="10"/>
        <v>2.5195888719419295</v>
      </c>
      <c r="M48" s="533">
        <f t="shared" si="11"/>
        <v>4.8999383976871824</v>
      </c>
    </row>
    <row r="49" spans="2:40" ht="17.25" thickTop="1" x14ac:dyDescent="0.3">
      <c r="E49" s="347"/>
      <c r="F49" s="347"/>
      <c r="G49" s="347"/>
    </row>
    <row r="50" spans="2:40" ht="17.25" x14ac:dyDescent="0.35">
      <c r="B50" s="42"/>
      <c r="C50" s="42"/>
      <c r="D50" s="293"/>
      <c r="E50" s="347"/>
      <c r="F50" s="347"/>
      <c r="G50" s="347"/>
    </row>
    <row r="53" spans="2:40" x14ac:dyDescent="0.3">
      <c r="B53" s="903" t="s">
        <v>60</v>
      </c>
      <c r="C53" s="903"/>
      <c r="D53" s="903"/>
      <c r="E53" s="903"/>
      <c r="F53" s="903"/>
      <c r="G53" s="903"/>
      <c r="H53" s="903"/>
      <c r="I53" s="903"/>
      <c r="J53" s="903"/>
      <c r="K53" s="903"/>
      <c r="L53" s="903"/>
      <c r="M53" s="903"/>
      <c r="N53" s="903"/>
      <c r="O53" s="903"/>
      <c r="P53" s="903"/>
      <c r="Q53" s="903"/>
      <c r="R53" s="903"/>
      <c r="S53" s="903"/>
      <c r="T53" s="903"/>
      <c r="U53" s="903"/>
      <c r="V53" s="903"/>
      <c r="W53" s="506"/>
      <c r="X53" s="506"/>
      <c r="Y53" s="506"/>
      <c r="Z53" s="506"/>
      <c r="AA53" s="506"/>
      <c r="AB53" s="506"/>
      <c r="AC53" s="506"/>
      <c r="AD53" s="506"/>
      <c r="AE53" s="506"/>
      <c r="AF53" s="506"/>
      <c r="AG53" s="506"/>
      <c r="AH53" s="506"/>
      <c r="AI53" s="506"/>
      <c r="AJ53" s="506"/>
      <c r="AK53" s="506"/>
      <c r="AL53" s="506"/>
      <c r="AM53" s="506"/>
      <c r="AN53" s="506"/>
    </row>
    <row r="54" spans="2:40" x14ac:dyDescent="0.3">
      <c r="B54" s="903" t="s">
        <v>321</v>
      </c>
      <c r="C54" s="903"/>
      <c r="D54" s="903"/>
      <c r="E54" s="903"/>
      <c r="F54" s="903"/>
      <c r="G54" s="903"/>
      <c r="H54" s="903"/>
      <c r="I54" s="903"/>
      <c r="J54" s="903"/>
      <c r="K54" s="903"/>
      <c r="L54" s="903"/>
      <c r="M54" s="903"/>
      <c r="N54" s="903"/>
      <c r="O54" s="903"/>
      <c r="P54" s="903"/>
      <c r="Q54" s="903"/>
      <c r="R54" s="903"/>
      <c r="S54" s="903"/>
      <c r="T54" s="903"/>
      <c r="U54" s="903"/>
      <c r="V54" s="903"/>
      <c r="W54" s="506"/>
      <c r="X54" s="506"/>
      <c r="Y54" s="506"/>
      <c r="Z54" s="506"/>
      <c r="AA54" s="506"/>
      <c r="AB54" s="506"/>
      <c r="AC54" s="506"/>
      <c r="AD54" s="506"/>
      <c r="AE54" s="506"/>
      <c r="AF54" s="506"/>
      <c r="AG54" s="506"/>
      <c r="AH54" s="506"/>
      <c r="AI54" s="506"/>
      <c r="AJ54" s="506"/>
      <c r="AK54" s="506"/>
      <c r="AL54" s="506"/>
      <c r="AM54" s="506"/>
      <c r="AN54" s="506"/>
    </row>
    <row r="55" spans="2:40" ht="5.45" customHeight="1" thickBot="1" x14ac:dyDescent="0.35">
      <c r="B55" s="293"/>
      <c r="C55" s="293"/>
      <c r="D55" s="293"/>
      <c r="E55" s="293"/>
      <c r="F55" s="293"/>
      <c r="G55" s="293"/>
      <c r="H55" s="293"/>
      <c r="I55" s="293"/>
      <c r="J55" s="293"/>
      <c r="K55" s="293"/>
      <c r="L55" s="293"/>
      <c r="M55" s="293"/>
      <c r="N55" s="293"/>
      <c r="O55" s="293"/>
      <c r="P55" s="293"/>
      <c r="Q55" s="293"/>
      <c r="R55" s="293"/>
      <c r="S55" s="293"/>
      <c r="T55" s="293"/>
      <c r="U55" s="293"/>
      <c r="V55" s="293"/>
    </row>
    <row r="56" spans="2:40" s="40" customFormat="1" x14ac:dyDescent="0.25">
      <c r="B56" s="878" t="s">
        <v>171</v>
      </c>
      <c r="C56" s="878"/>
      <c r="D56" s="881" t="s">
        <v>8</v>
      </c>
      <c r="E56" s="923">
        <v>2016</v>
      </c>
      <c r="F56" s="923"/>
      <c r="G56" s="923"/>
      <c r="H56" s="923"/>
      <c r="I56" s="923"/>
      <c r="J56" s="923"/>
      <c r="K56" s="923">
        <v>2018</v>
      </c>
      <c r="L56" s="923"/>
      <c r="M56" s="923"/>
      <c r="N56" s="923"/>
      <c r="O56" s="923"/>
      <c r="P56" s="923"/>
      <c r="Q56" s="923">
        <v>2020</v>
      </c>
      <c r="R56" s="923"/>
      <c r="S56" s="923"/>
      <c r="T56" s="923"/>
      <c r="U56" s="923"/>
      <c r="V56" s="921"/>
      <c r="W56" s="900"/>
      <c r="X56" s="900"/>
      <c r="Y56" s="900"/>
      <c r="Z56" s="900"/>
      <c r="AA56" s="900"/>
      <c r="AB56" s="900"/>
      <c r="AC56" s="900"/>
      <c r="AD56" s="900"/>
      <c r="AE56" s="900"/>
      <c r="AF56" s="900"/>
      <c r="AG56" s="900"/>
      <c r="AH56" s="900"/>
      <c r="AI56" s="900"/>
      <c r="AJ56" s="900"/>
      <c r="AK56" s="900"/>
      <c r="AL56" s="900"/>
      <c r="AM56" s="900"/>
      <c r="AN56" s="900"/>
    </row>
    <row r="57" spans="2:40" x14ac:dyDescent="0.3">
      <c r="B57" s="879"/>
      <c r="C57" s="879"/>
      <c r="D57" s="882"/>
      <c r="E57" s="966" t="s">
        <v>14</v>
      </c>
      <c r="F57" s="966"/>
      <c r="G57" s="966" t="s">
        <v>15</v>
      </c>
      <c r="H57" s="966"/>
      <c r="I57" s="966" t="s">
        <v>16</v>
      </c>
      <c r="J57" s="966"/>
      <c r="K57" s="966" t="s">
        <v>14</v>
      </c>
      <c r="L57" s="966"/>
      <c r="M57" s="966" t="s">
        <v>15</v>
      </c>
      <c r="N57" s="966"/>
      <c r="O57" s="966" t="s">
        <v>16</v>
      </c>
      <c r="P57" s="966"/>
      <c r="Q57" s="966" t="s">
        <v>14</v>
      </c>
      <c r="R57" s="966"/>
      <c r="S57" s="966" t="s">
        <v>15</v>
      </c>
      <c r="T57" s="966"/>
      <c r="U57" s="966" t="s">
        <v>16</v>
      </c>
      <c r="V57" s="1014"/>
      <c r="W57" s="1015"/>
      <c r="X57" s="1015"/>
      <c r="Y57" s="1015"/>
      <c r="Z57" s="1015"/>
      <c r="AA57" s="1015"/>
      <c r="AB57" s="1015"/>
      <c r="AC57" s="1015"/>
      <c r="AD57" s="1015"/>
      <c r="AE57" s="1015"/>
      <c r="AF57" s="1015"/>
      <c r="AG57" s="1015"/>
      <c r="AH57" s="1015"/>
      <c r="AI57" s="1015"/>
      <c r="AJ57" s="1015"/>
      <c r="AK57" s="1015"/>
      <c r="AL57" s="1015"/>
      <c r="AM57" s="1015"/>
      <c r="AN57" s="1015"/>
    </row>
    <row r="58" spans="2:40" s="40" customFormat="1" ht="17.25" thickBot="1" x14ac:dyDescent="0.3">
      <c r="B58" s="880"/>
      <c r="C58" s="880"/>
      <c r="D58" s="883"/>
      <c r="E58" s="37" t="s">
        <v>17</v>
      </c>
      <c r="F58" s="37" t="s">
        <v>18</v>
      </c>
      <c r="G58" s="37" t="s">
        <v>17</v>
      </c>
      <c r="H58" s="37" t="s">
        <v>18</v>
      </c>
      <c r="I58" s="37" t="s">
        <v>17</v>
      </c>
      <c r="J58" s="37" t="s">
        <v>18</v>
      </c>
      <c r="K58" s="37" t="s">
        <v>17</v>
      </c>
      <c r="L58" s="37" t="s">
        <v>18</v>
      </c>
      <c r="M58" s="37" t="s">
        <v>17</v>
      </c>
      <c r="N58" s="37" t="s">
        <v>18</v>
      </c>
      <c r="O58" s="37" t="s">
        <v>17</v>
      </c>
      <c r="P58" s="37" t="s">
        <v>18</v>
      </c>
      <c r="Q58" s="37" t="s">
        <v>17</v>
      </c>
      <c r="R58" s="37" t="s">
        <v>18</v>
      </c>
      <c r="S58" s="37" t="s">
        <v>17</v>
      </c>
      <c r="T58" s="37" t="s">
        <v>18</v>
      </c>
      <c r="U58" s="37" t="s">
        <v>17</v>
      </c>
      <c r="V58" s="46" t="s">
        <v>18</v>
      </c>
      <c r="W58" s="489"/>
      <c r="X58" s="489"/>
      <c r="Y58" s="489"/>
      <c r="Z58" s="489"/>
      <c r="AA58" s="489"/>
      <c r="AB58" s="489"/>
      <c r="AC58" s="489"/>
      <c r="AD58" s="489"/>
      <c r="AE58" s="489"/>
      <c r="AF58" s="489"/>
      <c r="AG58" s="489"/>
      <c r="AH58" s="489"/>
      <c r="AI58" s="489"/>
      <c r="AJ58" s="489"/>
      <c r="AK58" s="489"/>
      <c r="AL58" s="489"/>
      <c r="AM58" s="489"/>
      <c r="AN58" s="489"/>
    </row>
    <row r="59" spans="2:40" ht="17.25" x14ac:dyDescent="0.35">
      <c r="B59" s="897" t="s">
        <v>14</v>
      </c>
      <c r="C59" s="489"/>
      <c r="D59" s="517" t="s">
        <v>11</v>
      </c>
      <c r="E59" s="177">
        <v>29008898</v>
      </c>
      <c r="F59" s="177">
        <v>1675998</v>
      </c>
      <c r="G59" s="508">
        <v>17735358</v>
      </c>
      <c r="H59" s="508">
        <v>747165</v>
      </c>
      <c r="I59" s="508">
        <v>11273540</v>
      </c>
      <c r="J59" s="508">
        <v>928833</v>
      </c>
      <c r="K59" s="177">
        <v>29519672</v>
      </c>
      <c r="L59" s="177">
        <v>1715743</v>
      </c>
      <c r="M59" s="508">
        <v>18043478</v>
      </c>
      <c r="N59" s="508">
        <v>772538</v>
      </c>
      <c r="O59" s="508">
        <v>11476194</v>
      </c>
      <c r="P59" s="508">
        <v>943205</v>
      </c>
      <c r="Q59" s="177">
        <v>28331460</v>
      </c>
      <c r="R59" s="177">
        <v>1995370</v>
      </c>
      <c r="S59" s="508">
        <v>17433037</v>
      </c>
      <c r="T59" s="508">
        <v>938086</v>
      </c>
      <c r="U59" s="508">
        <v>10898423</v>
      </c>
      <c r="V59" s="508">
        <v>1057284</v>
      </c>
      <c r="W59" s="534"/>
      <c r="X59" s="534"/>
      <c r="Y59" s="350"/>
      <c r="Z59" s="350"/>
      <c r="AA59" s="350"/>
      <c r="AB59" s="350"/>
      <c r="AC59" s="534"/>
      <c r="AD59" s="534"/>
      <c r="AE59" s="350"/>
      <c r="AF59" s="350"/>
      <c r="AG59" s="350"/>
      <c r="AH59" s="350"/>
      <c r="AI59" s="534"/>
      <c r="AJ59" s="534"/>
      <c r="AK59" s="350"/>
      <c r="AL59" s="350"/>
      <c r="AM59" s="350"/>
      <c r="AN59" s="350"/>
    </row>
    <row r="60" spans="2:40" ht="17.25" x14ac:dyDescent="0.35">
      <c r="B60" s="897"/>
      <c r="C60" s="489"/>
      <c r="D60" s="309" t="s">
        <v>12</v>
      </c>
      <c r="E60" s="177">
        <v>10272824</v>
      </c>
      <c r="F60" s="177">
        <v>494031</v>
      </c>
      <c r="G60" s="508">
        <v>6332861</v>
      </c>
      <c r="H60" s="508">
        <v>128786</v>
      </c>
      <c r="I60" s="508">
        <v>3939963</v>
      </c>
      <c r="J60" s="508">
        <v>365245</v>
      </c>
      <c r="K60" s="177">
        <v>11587115</v>
      </c>
      <c r="L60" s="177">
        <v>547696</v>
      </c>
      <c r="M60" s="508">
        <v>7087214</v>
      </c>
      <c r="N60" s="508">
        <v>153605</v>
      </c>
      <c r="O60" s="508">
        <v>4499901</v>
      </c>
      <c r="P60" s="508">
        <v>394091</v>
      </c>
      <c r="Q60" s="177">
        <v>11765791</v>
      </c>
      <c r="R60" s="177">
        <v>640999</v>
      </c>
      <c r="S60" s="508">
        <v>7265795</v>
      </c>
      <c r="T60" s="508">
        <v>201854</v>
      </c>
      <c r="U60" s="508">
        <v>4499996</v>
      </c>
      <c r="V60" s="508">
        <v>439145</v>
      </c>
      <c r="W60" s="534"/>
      <c r="X60" s="534"/>
      <c r="Y60" s="350"/>
      <c r="Z60" s="350"/>
      <c r="AA60" s="350"/>
      <c r="AB60" s="350"/>
      <c r="AC60" s="534"/>
      <c r="AD60" s="534"/>
      <c r="AE60" s="350"/>
      <c r="AF60" s="350"/>
      <c r="AG60" s="350"/>
      <c r="AH60" s="350"/>
      <c r="AI60" s="534"/>
      <c r="AJ60" s="534"/>
      <c r="AK60" s="350"/>
      <c r="AL60" s="350"/>
      <c r="AM60" s="350"/>
      <c r="AN60" s="350"/>
    </row>
    <row r="61" spans="2:40" ht="17.25" x14ac:dyDescent="0.35">
      <c r="B61" s="897"/>
      <c r="C61" s="489"/>
      <c r="D61" s="309" t="s">
        <v>13</v>
      </c>
      <c r="E61" s="177">
        <v>1013636</v>
      </c>
      <c r="F61" s="177">
        <v>201111</v>
      </c>
      <c r="G61" s="508">
        <v>720704</v>
      </c>
      <c r="H61" s="508">
        <v>110396</v>
      </c>
      <c r="I61" s="508">
        <v>292932</v>
      </c>
      <c r="J61" s="508">
        <v>90715</v>
      </c>
      <c r="K61" s="177">
        <v>1197198</v>
      </c>
      <c r="L61" s="177">
        <v>203305</v>
      </c>
      <c r="M61" s="508">
        <v>856464</v>
      </c>
      <c r="N61" s="508">
        <v>94441</v>
      </c>
      <c r="O61" s="508">
        <v>340734</v>
      </c>
      <c r="P61" s="508">
        <v>108864</v>
      </c>
      <c r="Q61" s="177">
        <v>1110811</v>
      </c>
      <c r="R61" s="177">
        <v>222916</v>
      </c>
      <c r="S61" s="508">
        <v>846943</v>
      </c>
      <c r="T61" s="508">
        <v>110863</v>
      </c>
      <c r="U61" s="508">
        <v>263868</v>
      </c>
      <c r="V61" s="508">
        <v>112053</v>
      </c>
      <c r="W61" s="534"/>
      <c r="X61" s="534"/>
      <c r="Y61" s="350"/>
      <c r="Z61" s="350"/>
      <c r="AA61" s="350"/>
      <c r="AB61" s="350"/>
      <c r="AC61" s="534"/>
      <c r="AD61" s="534"/>
      <c r="AE61" s="350"/>
      <c r="AF61" s="350"/>
      <c r="AG61" s="350"/>
      <c r="AH61" s="350"/>
      <c r="AI61" s="534"/>
      <c r="AJ61" s="534"/>
      <c r="AK61" s="350"/>
      <c r="AL61" s="350"/>
      <c r="AM61" s="350"/>
      <c r="AN61" s="350"/>
    </row>
    <row r="62" spans="2:40" ht="17.25" x14ac:dyDescent="0.35">
      <c r="B62" s="898"/>
      <c r="C62" s="490"/>
      <c r="D62" s="60" t="s">
        <v>14</v>
      </c>
      <c r="E62" s="161">
        <v>40295358</v>
      </c>
      <c r="F62" s="161">
        <v>2371140</v>
      </c>
      <c r="G62" s="161">
        <v>24788923</v>
      </c>
      <c r="H62" s="161">
        <v>986347</v>
      </c>
      <c r="I62" s="161">
        <v>15506435</v>
      </c>
      <c r="J62" s="161">
        <v>1384793</v>
      </c>
      <c r="K62" s="161">
        <v>42303985</v>
      </c>
      <c r="L62" s="161">
        <v>2466744</v>
      </c>
      <c r="M62" s="161">
        <v>25987156</v>
      </c>
      <c r="N62" s="161">
        <v>1020584</v>
      </c>
      <c r="O62" s="161">
        <v>16316829</v>
      </c>
      <c r="P62" s="161">
        <v>1446160</v>
      </c>
      <c r="Q62" s="161">
        <v>41208062</v>
      </c>
      <c r="R62" s="161">
        <v>2859285</v>
      </c>
      <c r="S62" s="161">
        <v>25545775</v>
      </c>
      <c r="T62" s="161">
        <v>1250803</v>
      </c>
      <c r="U62" s="161">
        <v>15662287</v>
      </c>
      <c r="V62" s="161">
        <v>1608482</v>
      </c>
      <c r="W62" s="534"/>
      <c r="X62" s="534"/>
      <c r="Y62" s="534"/>
      <c r="Z62" s="534"/>
      <c r="AA62" s="534"/>
      <c r="AB62" s="534"/>
      <c r="AC62" s="534"/>
      <c r="AD62" s="534"/>
      <c r="AE62" s="534"/>
      <c r="AF62" s="534"/>
      <c r="AG62" s="534"/>
      <c r="AH62" s="534"/>
      <c r="AI62" s="534"/>
      <c r="AJ62" s="534"/>
      <c r="AK62" s="534"/>
      <c r="AL62" s="534"/>
      <c r="AM62" s="534"/>
      <c r="AN62" s="534"/>
    </row>
    <row r="63" spans="2:40" ht="17.25" x14ac:dyDescent="0.35">
      <c r="B63" s="899" t="s">
        <v>183</v>
      </c>
      <c r="C63" s="488"/>
      <c r="D63" s="114" t="s">
        <v>11</v>
      </c>
      <c r="E63" s="231">
        <v>9513781</v>
      </c>
      <c r="F63" s="231">
        <v>1147258</v>
      </c>
      <c r="G63" s="235">
        <v>6218609</v>
      </c>
      <c r="H63" s="235">
        <v>523113</v>
      </c>
      <c r="I63" s="235">
        <v>3295172</v>
      </c>
      <c r="J63" s="235">
        <v>624145</v>
      </c>
      <c r="K63" s="231">
        <v>9321625</v>
      </c>
      <c r="L63" s="231">
        <v>1114505</v>
      </c>
      <c r="M63" s="235">
        <v>6072275</v>
      </c>
      <c r="N63" s="235">
        <v>518031</v>
      </c>
      <c r="O63" s="235">
        <v>3249350</v>
      </c>
      <c r="P63" s="235">
        <v>596474</v>
      </c>
      <c r="Q63" s="231">
        <v>9512392</v>
      </c>
      <c r="R63" s="231">
        <v>1384364</v>
      </c>
      <c r="S63" s="235">
        <v>6329914</v>
      </c>
      <c r="T63" s="235">
        <v>649522</v>
      </c>
      <c r="U63" s="235">
        <v>3182478</v>
      </c>
      <c r="V63" s="235">
        <v>734842</v>
      </c>
      <c r="W63" s="534"/>
      <c r="X63" s="534"/>
      <c r="Y63" s="350"/>
      <c r="Z63" s="350"/>
      <c r="AA63" s="350"/>
      <c r="AB63" s="350"/>
      <c r="AC63" s="534"/>
      <c r="AD63" s="534"/>
      <c r="AE63" s="350"/>
      <c r="AF63" s="350"/>
      <c r="AG63" s="350"/>
      <c r="AH63" s="350"/>
      <c r="AI63" s="534"/>
      <c r="AJ63" s="534"/>
      <c r="AK63" s="350"/>
      <c r="AL63" s="350"/>
      <c r="AM63" s="350"/>
      <c r="AN63" s="350"/>
    </row>
    <row r="64" spans="2:40" ht="17.25" x14ac:dyDescent="0.35">
      <c r="B64" s="900"/>
      <c r="C64" s="489"/>
      <c r="D64" s="309" t="s">
        <v>12</v>
      </c>
      <c r="E64" s="177">
        <v>2691382</v>
      </c>
      <c r="F64" s="177">
        <v>271933</v>
      </c>
      <c r="G64" s="508">
        <v>1791372</v>
      </c>
      <c r="H64" s="508">
        <v>70750</v>
      </c>
      <c r="I64" s="508">
        <v>900010</v>
      </c>
      <c r="J64" s="508">
        <v>201183</v>
      </c>
      <c r="K64" s="177">
        <v>2945237</v>
      </c>
      <c r="L64" s="177">
        <v>296112</v>
      </c>
      <c r="M64" s="508">
        <v>1941315</v>
      </c>
      <c r="N64" s="508">
        <v>91799</v>
      </c>
      <c r="O64" s="508">
        <v>1003922</v>
      </c>
      <c r="P64" s="508">
        <v>204313</v>
      </c>
      <c r="Q64" s="177">
        <v>3283072</v>
      </c>
      <c r="R64" s="177">
        <v>349451</v>
      </c>
      <c r="S64" s="508">
        <v>2223470</v>
      </c>
      <c r="T64" s="508">
        <v>111857</v>
      </c>
      <c r="U64" s="508">
        <v>1059602</v>
      </c>
      <c r="V64" s="508">
        <v>237594</v>
      </c>
      <c r="W64" s="534"/>
      <c r="X64" s="534"/>
      <c r="Y64" s="350"/>
      <c r="Z64" s="350"/>
      <c r="AA64" s="350"/>
      <c r="AB64" s="350"/>
      <c r="AC64" s="534"/>
      <c r="AD64" s="534"/>
      <c r="AE64" s="350"/>
      <c r="AF64" s="350"/>
      <c r="AG64" s="350"/>
      <c r="AH64" s="350"/>
      <c r="AI64" s="534"/>
      <c r="AJ64" s="534"/>
      <c r="AK64" s="350"/>
      <c r="AL64" s="350"/>
      <c r="AM64" s="350"/>
      <c r="AN64" s="350"/>
    </row>
    <row r="65" spans="2:40" ht="17.25" x14ac:dyDescent="0.35">
      <c r="B65" s="900"/>
      <c r="C65" s="489"/>
      <c r="D65" s="309" t="s">
        <v>13</v>
      </c>
      <c r="E65" s="177">
        <v>363386</v>
      </c>
      <c r="F65" s="177">
        <v>102665</v>
      </c>
      <c r="G65" s="508">
        <v>264089</v>
      </c>
      <c r="H65" s="508">
        <v>48265</v>
      </c>
      <c r="I65" s="508">
        <v>99297</v>
      </c>
      <c r="J65" s="508">
        <v>54400</v>
      </c>
      <c r="K65" s="177">
        <v>450848</v>
      </c>
      <c r="L65" s="177">
        <v>112983</v>
      </c>
      <c r="M65" s="508">
        <v>325797</v>
      </c>
      <c r="N65" s="508">
        <v>48733</v>
      </c>
      <c r="O65" s="508">
        <v>125051</v>
      </c>
      <c r="P65" s="508">
        <v>64250</v>
      </c>
      <c r="Q65" s="177">
        <v>393690</v>
      </c>
      <c r="R65" s="177">
        <v>110190</v>
      </c>
      <c r="S65" s="508">
        <v>309417</v>
      </c>
      <c r="T65" s="508">
        <v>58217</v>
      </c>
      <c r="U65" s="508">
        <v>84273</v>
      </c>
      <c r="V65" s="508">
        <v>51973</v>
      </c>
      <c r="W65" s="534"/>
      <c r="X65" s="534"/>
      <c r="Y65" s="350"/>
      <c r="Z65" s="350"/>
      <c r="AA65" s="350"/>
      <c r="AB65" s="350"/>
      <c r="AC65" s="534"/>
      <c r="AD65" s="534"/>
      <c r="AE65" s="350"/>
      <c r="AF65" s="350"/>
      <c r="AG65" s="350"/>
      <c r="AH65" s="350"/>
      <c r="AI65" s="534"/>
      <c r="AJ65" s="534"/>
      <c r="AK65" s="350"/>
      <c r="AL65" s="350"/>
      <c r="AM65" s="350"/>
      <c r="AN65" s="350"/>
    </row>
    <row r="66" spans="2:40" ht="17.25" x14ac:dyDescent="0.35">
      <c r="B66" s="901"/>
      <c r="C66" s="490"/>
      <c r="D66" s="60" t="s">
        <v>14</v>
      </c>
      <c r="E66" s="161">
        <v>12568549</v>
      </c>
      <c r="F66" s="161">
        <v>1521856</v>
      </c>
      <c r="G66" s="161">
        <v>8274070</v>
      </c>
      <c r="H66" s="161">
        <v>642128</v>
      </c>
      <c r="I66" s="161">
        <v>4294479</v>
      </c>
      <c r="J66" s="161">
        <v>879728</v>
      </c>
      <c r="K66" s="161">
        <v>12717710</v>
      </c>
      <c r="L66" s="161">
        <v>1523600</v>
      </c>
      <c r="M66" s="161">
        <v>8339387</v>
      </c>
      <c r="N66" s="161">
        <v>658563</v>
      </c>
      <c r="O66" s="161">
        <v>4378323</v>
      </c>
      <c r="P66" s="161">
        <v>865037</v>
      </c>
      <c r="Q66" s="161">
        <v>13189154</v>
      </c>
      <c r="R66" s="161">
        <v>1844005</v>
      </c>
      <c r="S66" s="161">
        <v>8862801</v>
      </c>
      <c r="T66" s="161">
        <v>819596</v>
      </c>
      <c r="U66" s="161">
        <v>4326353</v>
      </c>
      <c r="V66" s="161">
        <v>1024409</v>
      </c>
      <c r="W66" s="534"/>
      <c r="X66" s="534"/>
      <c r="Y66" s="534"/>
      <c r="Z66" s="534"/>
      <c r="AA66" s="534"/>
      <c r="AB66" s="534"/>
      <c r="AC66" s="534"/>
      <c r="AD66" s="534"/>
      <c r="AE66" s="534"/>
      <c r="AF66" s="534"/>
      <c r="AG66" s="534"/>
      <c r="AH66" s="534"/>
      <c r="AI66" s="534"/>
      <c r="AJ66" s="534"/>
      <c r="AK66" s="534"/>
      <c r="AL66" s="534"/>
      <c r="AM66" s="534"/>
      <c r="AN66" s="534"/>
    </row>
    <row r="67" spans="2:40" ht="17.25" x14ac:dyDescent="0.35">
      <c r="B67" s="899" t="s">
        <v>184</v>
      </c>
      <c r="C67" s="489"/>
      <c r="D67" s="309" t="s">
        <v>11</v>
      </c>
      <c r="E67" s="177">
        <v>19495117</v>
      </c>
      <c r="F67" s="177">
        <v>528740</v>
      </c>
      <c r="G67" s="508">
        <v>11516749</v>
      </c>
      <c r="H67" s="508">
        <v>224052</v>
      </c>
      <c r="I67" s="508">
        <v>7978368</v>
      </c>
      <c r="J67" s="508">
        <v>304688</v>
      </c>
      <c r="K67" s="177">
        <v>20198047</v>
      </c>
      <c r="L67" s="177">
        <v>601238</v>
      </c>
      <c r="M67" s="508">
        <v>11971203</v>
      </c>
      <c r="N67" s="508">
        <v>254507</v>
      </c>
      <c r="O67" s="508">
        <v>8226844</v>
      </c>
      <c r="P67" s="508">
        <v>346731</v>
      </c>
      <c r="Q67" s="177">
        <v>18819068</v>
      </c>
      <c r="R67" s="177">
        <v>611006</v>
      </c>
      <c r="S67" s="508">
        <v>11103123</v>
      </c>
      <c r="T67" s="508">
        <v>288564</v>
      </c>
      <c r="U67" s="508">
        <v>7715945</v>
      </c>
      <c r="V67" s="508">
        <v>322442</v>
      </c>
      <c r="W67" s="534"/>
      <c r="X67" s="534"/>
      <c r="Y67" s="350"/>
      <c r="Z67" s="350"/>
      <c r="AA67" s="350"/>
      <c r="AB67" s="350"/>
      <c r="AC67" s="534"/>
      <c r="AD67" s="534"/>
      <c r="AE67" s="350"/>
      <c r="AF67" s="350"/>
      <c r="AG67" s="350"/>
      <c r="AH67" s="350"/>
      <c r="AI67" s="534"/>
      <c r="AJ67" s="534"/>
      <c r="AK67" s="350"/>
      <c r="AL67" s="350"/>
      <c r="AM67" s="350"/>
      <c r="AN67" s="350"/>
    </row>
    <row r="68" spans="2:40" ht="17.25" x14ac:dyDescent="0.35">
      <c r="B68" s="900"/>
      <c r="C68" s="489"/>
      <c r="D68" s="309" t="s">
        <v>12</v>
      </c>
      <c r="E68" s="177">
        <v>7581442</v>
      </c>
      <c r="F68" s="177">
        <v>222098</v>
      </c>
      <c r="G68" s="508">
        <v>4541489</v>
      </c>
      <c r="H68" s="508">
        <v>58036</v>
      </c>
      <c r="I68" s="508">
        <v>3039953</v>
      </c>
      <c r="J68" s="508">
        <v>164062</v>
      </c>
      <c r="K68" s="177">
        <v>8641878</v>
      </c>
      <c r="L68" s="177">
        <v>251584</v>
      </c>
      <c r="M68" s="508">
        <v>5145899</v>
      </c>
      <c r="N68" s="508">
        <v>61806</v>
      </c>
      <c r="O68" s="508">
        <v>3495979</v>
      </c>
      <c r="P68" s="508">
        <v>189778</v>
      </c>
      <c r="Q68" s="177">
        <v>8482719</v>
      </c>
      <c r="R68" s="177">
        <v>291548</v>
      </c>
      <c r="S68" s="508">
        <v>5042325</v>
      </c>
      <c r="T68" s="508">
        <v>89997</v>
      </c>
      <c r="U68" s="508">
        <v>3440394</v>
      </c>
      <c r="V68" s="508">
        <v>201551</v>
      </c>
      <c r="W68" s="534"/>
      <c r="X68" s="534"/>
      <c r="Y68" s="350"/>
      <c r="Z68" s="350"/>
      <c r="AA68" s="350"/>
      <c r="AB68" s="350"/>
      <c r="AC68" s="534"/>
      <c r="AD68" s="534"/>
      <c r="AE68" s="350"/>
      <c r="AF68" s="350"/>
      <c r="AG68" s="350"/>
      <c r="AH68" s="350"/>
      <c r="AI68" s="534"/>
      <c r="AJ68" s="534"/>
      <c r="AK68" s="350"/>
      <c r="AL68" s="350"/>
      <c r="AM68" s="350"/>
      <c r="AN68" s="350"/>
    </row>
    <row r="69" spans="2:40" ht="17.25" x14ac:dyDescent="0.35">
      <c r="B69" s="900"/>
      <c r="C69" s="489"/>
      <c r="D69" s="309" t="s">
        <v>13</v>
      </c>
      <c r="E69" s="177">
        <v>650250</v>
      </c>
      <c r="F69" s="177">
        <v>98446</v>
      </c>
      <c r="G69" s="508">
        <v>456615</v>
      </c>
      <c r="H69" s="508">
        <v>62131</v>
      </c>
      <c r="I69" s="508">
        <v>193635</v>
      </c>
      <c r="J69" s="508">
        <v>36315</v>
      </c>
      <c r="K69" s="177">
        <v>746350</v>
      </c>
      <c r="L69" s="177">
        <v>90322</v>
      </c>
      <c r="M69" s="508">
        <v>530667</v>
      </c>
      <c r="N69" s="508">
        <v>45708</v>
      </c>
      <c r="O69" s="508">
        <v>215683</v>
      </c>
      <c r="P69" s="508">
        <v>44614</v>
      </c>
      <c r="Q69" s="177">
        <v>717121</v>
      </c>
      <c r="R69" s="177">
        <v>112726</v>
      </c>
      <c r="S69" s="508">
        <v>537526</v>
      </c>
      <c r="T69" s="508">
        <v>52646</v>
      </c>
      <c r="U69" s="508">
        <v>179595</v>
      </c>
      <c r="V69" s="508">
        <v>60080</v>
      </c>
      <c r="W69" s="534"/>
      <c r="X69" s="534"/>
      <c r="Y69" s="350"/>
      <c r="Z69" s="350"/>
      <c r="AA69" s="350"/>
      <c r="AB69" s="350"/>
      <c r="AC69" s="534"/>
      <c r="AD69" s="534"/>
      <c r="AE69" s="350"/>
      <c r="AF69" s="350"/>
      <c r="AG69" s="350"/>
      <c r="AH69" s="350"/>
      <c r="AI69" s="534"/>
      <c r="AJ69" s="534"/>
      <c r="AK69" s="350"/>
      <c r="AL69" s="350"/>
      <c r="AM69" s="350"/>
      <c r="AN69" s="350"/>
    </row>
    <row r="70" spans="2:40" ht="18" thickBot="1" x14ac:dyDescent="0.4">
      <c r="B70" s="902"/>
      <c r="C70" s="491"/>
      <c r="D70" s="61" t="s">
        <v>14</v>
      </c>
      <c r="E70" s="177">
        <v>27726809</v>
      </c>
      <c r="F70" s="177">
        <v>849284</v>
      </c>
      <c r="G70" s="177">
        <v>16514853</v>
      </c>
      <c r="H70" s="177">
        <v>344219</v>
      </c>
      <c r="I70" s="177">
        <v>11211956</v>
      </c>
      <c r="J70" s="177">
        <v>505065</v>
      </c>
      <c r="K70" s="162">
        <v>29586275</v>
      </c>
      <c r="L70" s="162">
        <v>943144</v>
      </c>
      <c r="M70" s="162">
        <v>17647769</v>
      </c>
      <c r="N70" s="162">
        <v>362021</v>
      </c>
      <c r="O70" s="177">
        <v>11938506</v>
      </c>
      <c r="P70" s="177">
        <v>581123</v>
      </c>
      <c r="Q70" s="177">
        <v>28018908</v>
      </c>
      <c r="R70" s="162">
        <v>1015280</v>
      </c>
      <c r="S70" s="162">
        <v>16682974</v>
      </c>
      <c r="T70" s="162">
        <v>431207</v>
      </c>
      <c r="U70" s="162">
        <v>11335934</v>
      </c>
      <c r="V70" s="162">
        <v>584073</v>
      </c>
      <c r="W70" s="534"/>
      <c r="X70" s="534"/>
      <c r="Y70" s="534"/>
      <c r="Z70" s="534"/>
      <c r="AA70" s="534"/>
      <c r="AB70" s="534"/>
      <c r="AC70" s="534"/>
      <c r="AD70" s="534"/>
      <c r="AE70" s="534"/>
      <c r="AF70" s="534"/>
      <c r="AG70" s="534"/>
      <c r="AH70" s="534"/>
      <c r="AI70" s="534"/>
      <c r="AJ70" s="534"/>
      <c r="AK70" s="534"/>
      <c r="AL70" s="534"/>
      <c r="AM70" s="534"/>
      <c r="AN70" s="534"/>
    </row>
    <row r="71" spans="2:40" ht="18" thickTop="1" x14ac:dyDescent="0.35">
      <c r="B71" s="213" t="s">
        <v>165</v>
      </c>
      <c r="C71" s="42"/>
      <c r="D71" s="42"/>
      <c r="E71" s="43"/>
      <c r="F71" s="43"/>
      <c r="G71" s="43"/>
      <c r="H71" s="43"/>
      <c r="I71" s="43"/>
      <c r="J71" s="43"/>
      <c r="K71" s="44"/>
      <c r="L71" s="44"/>
      <c r="M71" s="44"/>
      <c r="N71" s="44"/>
      <c r="O71" s="43"/>
      <c r="P71" s="43"/>
      <c r="Q71" s="43"/>
      <c r="R71" s="43"/>
      <c r="S71" s="43"/>
      <c r="T71" s="44"/>
      <c r="U71" s="44"/>
      <c r="V71" s="44"/>
    </row>
    <row r="72" spans="2:40" s="136" customFormat="1" x14ac:dyDescent="0.3">
      <c r="E72" s="421"/>
    </row>
    <row r="73" spans="2:40" s="136" customFormat="1" x14ac:dyDescent="0.3">
      <c r="E73" s="421"/>
    </row>
    <row r="74" spans="2:40" s="136" customFormat="1" x14ac:dyDescent="0.3">
      <c r="H74" s="718">
        <f>AVERAGE(F41:G41)</f>
        <v>11.842089515409295</v>
      </c>
      <c r="I74" s="718">
        <f>AVERAGE(I41:J41)</f>
        <v>11.685077030221148</v>
      </c>
      <c r="J74" s="718">
        <f>AVERAGE(L41:M41)</f>
        <v>14.032509510690859</v>
      </c>
      <c r="K74" s="613"/>
      <c r="L74" s="613"/>
      <c r="M74" s="613"/>
      <c r="N74" s="613"/>
      <c r="O74" s="613"/>
      <c r="P74" s="613"/>
      <c r="Q74" s="613"/>
      <c r="R74" s="613"/>
    </row>
    <row r="75" spans="2:40" s="136" customFormat="1" x14ac:dyDescent="0.3">
      <c r="H75" s="718">
        <f t="shared" ref="H75:H81" si="12">AVERAGE(F42:G42)</f>
        <v>11.034489151597194</v>
      </c>
      <c r="I75" s="718">
        <f t="shared" ref="I75:I81" si="13">AVERAGE(I42:J42)</f>
        <v>10.712615081410343</v>
      </c>
      <c r="J75" s="718">
        <f t="shared" ref="J75:J81" si="14">AVERAGE(L42:M42)</f>
        <v>11.552873288216766</v>
      </c>
      <c r="K75" s="613"/>
      <c r="L75" s="910">
        <v>2016</v>
      </c>
      <c r="M75" s="908" t="s">
        <v>183</v>
      </c>
      <c r="N75" s="614"/>
      <c r="O75" s="210" t="s">
        <v>11</v>
      </c>
      <c r="P75" s="613"/>
      <c r="Q75" s="613"/>
      <c r="R75" s="613"/>
    </row>
    <row r="76" spans="2:40" s="136" customFormat="1" x14ac:dyDescent="0.3">
      <c r="H76" s="718">
        <f t="shared" si="12"/>
        <v>25.423166985774806</v>
      </c>
      <c r="I76" s="718">
        <f t="shared" si="13"/>
        <v>23.47621505804689</v>
      </c>
      <c r="J76" s="718">
        <f t="shared" si="14"/>
        <v>26.991013738232347</v>
      </c>
      <c r="K76" s="613"/>
      <c r="L76" s="910"/>
      <c r="M76" s="908"/>
      <c r="N76" s="614"/>
      <c r="O76" s="210" t="s">
        <v>12</v>
      </c>
      <c r="P76" s="613"/>
      <c r="Q76" s="613"/>
      <c r="R76" s="613"/>
    </row>
    <row r="77" spans="2:40" s="136" customFormat="1" x14ac:dyDescent="0.3">
      <c r="H77" s="718">
        <f t="shared" si="12"/>
        <v>12.101997142111797</v>
      </c>
      <c r="I77" s="718">
        <f t="shared" si="13"/>
        <v>11.908397378805116</v>
      </c>
      <c r="J77" s="718">
        <f t="shared" si="14"/>
        <v>13.804954839055625</v>
      </c>
      <c r="K77" s="613"/>
      <c r="L77" s="910"/>
      <c r="M77" s="908"/>
      <c r="N77" s="614"/>
      <c r="O77" s="210" t="s">
        <v>13</v>
      </c>
      <c r="P77" s="613"/>
      <c r="Q77" s="613"/>
      <c r="R77" s="613"/>
    </row>
    <row r="78" spans="2:40" s="136" customFormat="1" x14ac:dyDescent="0.3">
      <c r="H78" s="718">
        <f t="shared" si="12"/>
        <v>2.7933843282858635</v>
      </c>
      <c r="I78" s="718">
        <f t="shared" si="13"/>
        <v>3.0629591088082853</v>
      </c>
      <c r="J78" s="718">
        <f t="shared" si="14"/>
        <v>3.2721938577397314</v>
      </c>
      <c r="K78" s="613"/>
      <c r="L78" s="910"/>
      <c r="M78" s="908"/>
      <c r="N78" s="614"/>
      <c r="O78" s="210" t="s">
        <v>14</v>
      </c>
      <c r="P78" s="613"/>
      <c r="Q78" s="613"/>
      <c r="R78" s="613"/>
    </row>
    <row r="79" spans="2:40" s="136" customFormat="1" x14ac:dyDescent="0.3">
      <c r="H79" s="718">
        <f t="shared" si="12"/>
        <v>3.1911476615965411</v>
      </c>
      <c r="I79" s="718">
        <f t="shared" si="13"/>
        <v>3.1678871048187771</v>
      </c>
      <c r="J79" s="718">
        <f t="shared" si="14"/>
        <v>3.643846019729359</v>
      </c>
      <c r="K79" s="613"/>
      <c r="L79" s="910"/>
      <c r="M79" s="908" t="s">
        <v>184</v>
      </c>
      <c r="N79" s="614"/>
      <c r="O79" s="210" t="s">
        <v>11</v>
      </c>
      <c r="P79" s="613"/>
      <c r="Q79" s="613"/>
      <c r="R79" s="613"/>
    </row>
    <row r="80" spans="2:40" s="136" customFormat="1" x14ac:dyDescent="0.3">
      <c r="H80" s="718">
        <f t="shared" si="12"/>
        <v>13.884858097847177</v>
      </c>
      <c r="I80" s="718">
        <f t="shared" si="13"/>
        <v>12.534952876973481</v>
      </c>
      <c r="J80" s="718">
        <f t="shared" si="14"/>
        <v>16.993864457923777</v>
      </c>
      <c r="K80" s="613"/>
      <c r="L80" s="910"/>
      <c r="M80" s="908"/>
      <c r="N80" s="614"/>
      <c r="O80" s="210" t="s">
        <v>12</v>
      </c>
      <c r="P80" s="613"/>
      <c r="Q80" s="613"/>
      <c r="R80" s="613"/>
    </row>
    <row r="81" spans="4:18" s="136" customFormat="1" x14ac:dyDescent="0.3">
      <c r="H81" s="718">
        <f t="shared" si="12"/>
        <v>3.1761337202968494</v>
      </c>
      <c r="I81" s="718">
        <f t="shared" si="13"/>
        <v>3.3259147706941548</v>
      </c>
      <c r="J81" s="718">
        <f t="shared" si="14"/>
        <v>3.7097636348145562</v>
      </c>
      <c r="K81" s="613"/>
      <c r="L81" s="910"/>
      <c r="M81" s="908"/>
      <c r="N81" s="614"/>
      <c r="O81" s="210" t="s">
        <v>13</v>
      </c>
      <c r="P81" s="613"/>
      <c r="Q81" s="613"/>
      <c r="R81" s="613"/>
    </row>
    <row r="82" spans="4:18" s="136" customFormat="1" x14ac:dyDescent="0.3">
      <c r="H82" s="613"/>
      <c r="I82" s="613"/>
      <c r="J82" s="613"/>
      <c r="K82" s="613"/>
      <c r="L82" s="910"/>
      <c r="M82" s="908"/>
      <c r="N82" s="614"/>
      <c r="O82" s="210" t="s">
        <v>14</v>
      </c>
      <c r="P82" s="613"/>
      <c r="Q82" s="613"/>
      <c r="R82" s="613"/>
    </row>
    <row r="83" spans="4:18" s="136" customFormat="1" x14ac:dyDescent="0.3">
      <c r="H83" s="613"/>
      <c r="I83" s="613"/>
      <c r="J83" s="613"/>
      <c r="K83" s="613"/>
      <c r="L83" s="910">
        <v>2018</v>
      </c>
      <c r="M83" s="908" t="s">
        <v>183</v>
      </c>
      <c r="N83" s="614"/>
      <c r="O83" s="210" t="s">
        <v>11</v>
      </c>
      <c r="P83" s="613"/>
      <c r="Q83" s="613"/>
      <c r="R83" s="613"/>
    </row>
    <row r="84" spans="4:18" s="136" customFormat="1" x14ac:dyDescent="0.3">
      <c r="H84" s="613"/>
      <c r="I84" s="613"/>
      <c r="J84" s="613"/>
      <c r="K84" s="613"/>
      <c r="L84" s="910"/>
      <c r="M84" s="908"/>
      <c r="N84" s="614"/>
      <c r="O84" s="210" t="s">
        <v>12</v>
      </c>
      <c r="P84" s="613"/>
      <c r="Q84" s="613"/>
      <c r="R84" s="613"/>
    </row>
    <row r="85" spans="4:18" s="136" customFormat="1" x14ac:dyDescent="0.3">
      <c r="H85" s="613"/>
      <c r="I85" s="613"/>
      <c r="J85" s="613"/>
      <c r="K85" s="613"/>
      <c r="L85" s="910"/>
      <c r="M85" s="908"/>
      <c r="N85" s="614"/>
      <c r="O85" s="210" t="s">
        <v>13</v>
      </c>
      <c r="P85" s="613"/>
      <c r="Q85" s="613"/>
      <c r="R85" s="613"/>
    </row>
    <row r="86" spans="4:18" s="136" customFormat="1" x14ac:dyDescent="0.3">
      <c r="H86" s="613"/>
      <c r="I86" s="613"/>
      <c r="J86" s="613"/>
      <c r="K86" s="613"/>
      <c r="L86" s="910"/>
      <c r="M86" s="908"/>
      <c r="N86" s="614"/>
      <c r="O86" s="210" t="s">
        <v>14</v>
      </c>
      <c r="P86" s="613"/>
      <c r="Q86" s="613"/>
      <c r="R86" s="613"/>
    </row>
    <row r="87" spans="4:18" s="136" customFormat="1" x14ac:dyDescent="0.3">
      <c r="H87" s="613"/>
      <c r="I87" s="613"/>
      <c r="J87" s="613"/>
      <c r="K87" s="613"/>
      <c r="L87" s="910"/>
      <c r="M87" s="908" t="s">
        <v>184</v>
      </c>
      <c r="N87" s="614"/>
      <c r="O87" s="210" t="s">
        <v>11</v>
      </c>
      <c r="P87" s="613"/>
      <c r="Q87" s="613"/>
      <c r="R87" s="613"/>
    </row>
    <row r="88" spans="4:18" s="136" customFormat="1" x14ac:dyDescent="0.3">
      <c r="D88" s="872" t="s">
        <v>183</v>
      </c>
      <c r="E88" s="872"/>
      <c r="F88" s="872"/>
      <c r="G88" s="872" t="s">
        <v>184</v>
      </c>
      <c r="H88" s="872"/>
      <c r="I88" s="872"/>
      <c r="J88" s="613"/>
      <c r="K88" s="613"/>
      <c r="L88" s="910"/>
      <c r="M88" s="908"/>
      <c r="N88" s="614"/>
      <c r="O88" s="210" t="s">
        <v>12</v>
      </c>
      <c r="P88" s="613"/>
      <c r="Q88" s="613"/>
      <c r="R88" s="613"/>
    </row>
    <row r="89" spans="4:18" s="136" customFormat="1" x14ac:dyDescent="0.3">
      <c r="D89" s="136">
        <v>2016</v>
      </c>
      <c r="E89" s="136">
        <v>2018</v>
      </c>
      <c r="F89" s="136">
        <v>2020</v>
      </c>
      <c r="G89" s="136">
        <v>2016</v>
      </c>
      <c r="H89" s="136">
        <v>2018</v>
      </c>
      <c r="I89" s="136">
        <v>2020</v>
      </c>
      <c r="J89" s="613"/>
      <c r="K89" s="613"/>
      <c r="L89" s="910"/>
      <c r="M89" s="908"/>
      <c r="N89" s="614"/>
      <c r="O89" s="210" t="s">
        <v>13</v>
      </c>
      <c r="P89" s="613"/>
      <c r="Q89" s="613"/>
      <c r="R89" s="613"/>
    </row>
    <row r="90" spans="4:18" s="136" customFormat="1" x14ac:dyDescent="0.3">
      <c r="H90" s="613"/>
      <c r="I90" s="613"/>
      <c r="J90" s="613"/>
      <c r="K90" s="613"/>
      <c r="L90" s="910"/>
      <c r="M90" s="908"/>
      <c r="N90" s="614"/>
      <c r="O90" s="210" t="s">
        <v>14</v>
      </c>
      <c r="P90" s="613"/>
      <c r="Q90" s="613"/>
      <c r="R90" s="613"/>
    </row>
    <row r="91" spans="4:18" s="136" customFormat="1" x14ac:dyDescent="0.3">
      <c r="H91" s="613"/>
      <c r="I91" s="613"/>
      <c r="J91" s="613"/>
      <c r="K91" s="613"/>
      <c r="L91" s="910">
        <v>2020</v>
      </c>
      <c r="M91" s="908" t="s">
        <v>183</v>
      </c>
      <c r="N91" s="614"/>
      <c r="O91" s="210" t="s">
        <v>11</v>
      </c>
      <c r="P91" s="613"/>
      <c r="Q91" s="613"/>
      <c r="R91" s="613"/>
    </row>
    <row r="92" spans="4:18" s="136" customFormat="1" x14ac:dyDescent="0.3">
      <c r="H92" s="613"/>
      <c r="I92" s="613"/>
      <c r="J92" s="613"/>
      <c r="K92" s="613"/>
      <c r="L92" s="910"/>
      <c r="M92" s="908"/>
      <c r="N92" s="614"/>
      <c r="O92" s="210" t="s">
        <v>12</v>
      </c>
      <c r="P92" s="613"/>
      <c r="Q92" s="613"/>
      <c r="R92" s="613"/>
    </row>
    <row r="93" spans="4:18" s="136" customFormat="1" x14ac:dyDescent="0.3">
      <c r="H93" s="613"/>
      <c r="I93" s="613"/>
      <c r="J93" s="613"/>
      <c r="K93" s="613"/>
      <c r="L93" s="910"/>
      <c r="M93" s="908"/>
      <c r="N93" s="614"/>
      <c r="O93" s="210" t="s">
        <v>13</v>
      </c>
      <c r="P93" s="613"/>
      <c r="Q93" s="613"/>
      <c r="R93" s="613"/>
    </row>
    <row r="94" spans="4:18" s="136" customFormat="1" x14ac:dyDescent="0.3">
      <c r="H94" s="613"/>
      <c r="I94" s="613"/>
      <c r="J94" s="613"/>
      <c r="K94" s="613"/>
      <c r="L94" s="910"/>
      <c r="M94" s="908"/>
      <c r="N94" s="614"/>
      <c r="O94" s="210" t="s">
        <v>14</v>
      </c>
      <c r="P94" s="613"/>
      <c r="Q94" s="613"/>
      <c r="R94" s="613"/>
    </row>
    <row r="95" spans="4:18" s="136" customFormat="1" x14ac:dyDescent="0.3">
      <c r="H95" s="613"/>
      <c r="I95" s="613"/>
      <c r="J95" s="613"/>
      <c r="K95" s="613"/>
      <c r="L95" s="910"/>
      <c r="M95" s="908" t="s">
        <v>184</v>
      </c>
      <c r="N95" s="614"/>
      <c r="O95" s="210" t="s">
        <v>11</v>
      </c>
      <c r="P95" s="613"/>
      <c r="Q95" s="613"/>
      <c r="R95" s="613"/>
    </row>
    <row r="96" spans="4:18" s="136" customFormat="1" x14ac:dyDescent="0.3">
      <c r="H96" s="613"/>
      <c r="I96" s="613"/>
      <c r="J96" s="613"/>
      <c r="K96" s="613"/>
      <c r="L96" s="910"/>
      <c r="M96" s="908"/>
      <c r="N96" s="614"/>
      <c r="O96" s="210" t="s">
        <v>12</v>
      </c>
      <c r="P96" s="613"/>
      <c r="Q96" s="613"/>
      <c r="R96" s="613"/>
    </row>
    <row r="97" spans="8:18" s="136" customFormat="1" x14ac:dyDescent="0.3">
      <c r="H97" s="613"/>
      <c r="I97" s="613"/>
      <c r="J97" s="613"/>
      <c r="K97" s="613"/>
      <c r="L97" s="910"/>
      <c r="M97" s="908"/>
      <c r="N97" s="614"/>
      <c r="O97" s="210" t="s">
        <v>13</v>
      </c>
      <c r="P97" s="613"/>
      <c r="Q97" s="613"/>
      <c r="R97" s="613"/>
    </row>
    <row r="98" spans="8:18" s="136" customFormat="1" x14ac:dyDescent="0.3">
      <c r="H98" s="613"/>
      <c r="I98" s="613"/>
      <c r="J98" s="613"/>
      <c r="K98" s="613"/>
      <c r="L98" s="910"/>
      <c r="M98" s="908"/>
      <c r="N98" s="614"/>
      <c r="O98" s="210" t="s">
        <v>14</v>
      </c>
      <c r="P98" s="613"/>
      <c r="Q98" s="613"/>
      <c r="R98" s="613"/>
    </row>
    <row r="99" spans="8:18" s="136" customFormat="1" x14ac:dyDescent="0.3"/>
    <row r="100" spans="8:18" s="136" customFormat="1" x14ac:dyDescent="0.3"/>
    <row r="101" spans="8:18" s="136" customFormat="1" x14ac:dyDescent="0.3"/>
    <row r="102" spans="8:18" s="136" customFormat="1" x14ac:dyDescent="0.3"/>
    <row r="103" spans="8:18" s="136" customFormat="1" x14ac:dyDescent="0.3"/>
    <row r="104" spans="8:18" s="136" customFormat="1" x14ac:dyDescent="0.3"/>
    <row r="105" spans="8:18" s="136" customFormat="1" x14ac:dyDescent="0.3"/>
    <row r="106" spans="8:18" s="136" customFormat="1" x14ac:dyDescent="0.3"/>
    <row r="107" spans="8:18" s="136" customFormat="1" x14ac:dyDescent="0.3"/>
    <row r="108" spans="8:18" s="136" customFormat="1" x14ac:dyDescent="0.3"/>
    <row r="109" spans="8:18" s="136" customFormat="1" x14ac:dyDescent="0.3"/>
    <row r="110" spans="8:18" s="136" customFormat="1" x14ac:dyDescent="0.3"/>
    <row r="111" spans="8:18" s="136" customFormat="1" x14ac:dyDescent="0.3"/>
    <row r="112" spans="8:18" s="136" customFormat="1" x14ac:dyDescent="0.3"/>
    <row r="113" s="136" customFormat="1" x14ac:dyDescent="0.3"/>
    <row r="114" s="136" customFormat="1" x14ac:dyDescent="0.3"/>
    <row r="115" s="136" customFormat="1" x14ac:dyDescent="0.3"/>
    <row r="116" s="136" customFormat="1" x14ac:dyDescent="0.3"/>
    <row r="117" s="136" customFormat="1" x14ac:dyDescent="0.3"/>
    <row r="118" s="136" customFormat="1" x14ac:dyDescent="0.3"/>
  </sheetData>
  <mergeCells count="68">
    <mergeCell ref="B63:B66"/>
    <mergeCell ref="B67:B70"/>
    <mergeCell ref="E35:G35"/>
    <mergeCell ref="H35:J35"/>
    <mergeCell ref="K35:M35"/>
    <mergeCell ref="B59:B62"/>
    <mergeCell ref="B37:B40"/>
    <mergeCell ref="B41:B44"/>
    <mergeCell ref="B45:B48"/>
    <mergeCell ref="B53:V53"/>
    <mergeCell ref="B54:V54"/>
    <mergeCell ref="B56:C58"/>
    <mergeCell ref="D56:D58"/>
    <mergeCell ref="I57:J57"/>
    <mergeCell ref="K57:L57"/>
    <mergeCell ref="M57:N57"/>
    <mergeCell ref="AI57:AJ57"/>
    <mergeCell ref="AK57:AL57"/>
    <mergeCell ref="AM57:AN57"/>
    <mergeCell ref="B33:M33"/>
    <mergeCell ref="B32:M32"/>
    <mergeCell ref="W57:X57"/>
    <mergeCell ref="Y57:Z57"/>
    <mergeCell ref="AA57:AB57"/>
    <mergeCell ref="AE57:AF57"/>
    <mergeCell ref="AG57:AH57"/>
    <mergeCell ref="AC57:AD57"/>
    <mergeCell ref="W56:AB56"/>
    <mergeCell ref="AC56:AH56"/>
    <mergeCell ref="AI56:AN56"/>
    <mergeCell ref="E57:F57"/>
    <mergeCell ref="G57:H57"/>
    <mergeCell ref="O57:P57"/>
    <mergeCell ref="Q57:R57"/>
    <mergeCell ref="E56:J56"/>
    <mergeCell ref="K56:P56"/>
    <mergeCell ref="Q56:V56"/>
    <mergeCell ref="S57:T57"/>
    <mergeCell ref="U57:V57"/>
    <mergeCell ref="B18:B21"/>
    <mergeCell ref="B22:B25"/>
    <mergeCell ref="B26:B29"/>
    <mergeCell ref="B35:C36"/>
    <mergeCell ref="D35:D36"/>
    <mergeCell ref="B13:G13"/>
    <mergeCell ref="B14:G14"/>
    <mergeCell ref="B16:C17"/>
    <mergeCell ref="D16:D17"/>
    <mergeCell ref="E16:G16"/>
    <mergeCell ref="D11:J11"/>
    <mergeCell ref="B9:B10"/>
    <mergeCell ref="D5:J5"/>
    <mergeCell ref="D6:J6"/>
    <mergeCell ref="D7:J7"/>
    <mergeCell ref="D8:J8"/>
    <mergeCell ref="D9:J9"/>
    <mergeCell ref="D10:J10"/>
    <mergeCell ref="M75:M78"/>
    <mergeCell ref="M79:M82"/>
    <mergeCell ref="L75:L82"/>
    <mergeCell ref="L83:L90"/>
    <mergeCell ref="M83:M86"/>
    <mergeCell ref="M87:M90"/>
    <mergeCell ref="D88:F88"/>
    <mergeCell ref="G88:I88"/>
    <mergeCell ref="L91:L98"/>
    <mergeCell ref="M91:M94"/>
    <mergeCell ref="M95:M98"/>
  </mergeCells>
  <hyperlinks>
    <hyperlink ref="B3" location="ÍNDICE!A1" display="[regresar]" xr:uid="{00000000-0004-0000-1900-000000000000}"/>
  </hyperlinks>
  <pageMargins left="0.7" right="0.7" top="0.75" bottom="0.75" header="0.3" footer="0.3"/>
  <pageSetup orientation="portrait" r:id="rId1"/>
  <ignoredErrors>
    <ignoredError sqref="E37:H37 J37:L37 M37 E38:M48" formulaRange="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2:S19"/>
  <sheetViews>
    <sheetView zoomScale="85" zoomScaleNormal="85" workbookViewId="0">
      <selection activeCell="B2" sqref="B2"/>
    </sheetView>
  </sheetViews>
  <sheetFormatPr baseColWidth="10" defaultColWidth="11.42578125" defaultRowHeight="15" x14ac:dyDescent="0.25"/>
  <cols>
    <col min="1" max="1" width="4.85546875" style="611" customWidth="1"/>
    <col min="2" max="16384" width="11.42578125" style="611"/>
  </cols>
  <sheetData>
    <row r="2" spans="2:2" ht="18.75" x14ac:dyDescent="0.3">
      <c r="B2" s="1" t="s">
        <v>382</v>
      </c>
    </row>
    <row r="3" spans="2:2" ht="16.5" x14ac:dyDescent="0.3">
      <c r="B3" s="3" t="s">
        <v>126</v>
      </c>
    </row>
    <row r="19" spans="19:19" x14ac:dyDescent="0.25">
      <c r="S19" s="691"/>
    </row>
  </sheetData>
  <hyperlinks>
    <hyperlink ref="B3" location="ÍNDICE!A1" display="[regresar]" xr:uid="{00000000-0004-0000-1A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2:AB85"/>
  <sheetViews>
    <sheetView showGridLines="0" zoomScale="85" zoomScaleNormal="85" workbookViewId="0">
      <selection activeCell="B2" sqref="B2"/>
    </sheetView>
  </sheetViews>
  <sheetFormatPr baseColWidth="10" defaultColWidth="11.42578125" defaultRowHeight="16.5" x14ac:dyDescent="0.3"/>
  <cols>
    <col min="1" max="1" width="2.28515625" style="2" customWidth="1"/>
    <col min="2" max="2" width="20.7109375" style="2" customWidth="1"/>
    <col min="3" max="3" width="0.28515625" style="2" customWidth="1"/>
    <col min="4" max="4" width="14.28515625" style="2" customWidth="1"/>
    <col min="5" max="22" width="16.140625" style="2" customWidth="1"/>
    <col min="23" max="34" width="13.7109375" style="2" customWidth="1"/>
    <col min="35" max="16384" width="11.42578125" style="2"/>
  </cols>
  <sheetData>
    <row r="2" spans="2:16" ht="18.75" x14ac:dyDescent="0.3">
      <c r="B2" s="1" t="s">
        <v>381</v>
      </c>
    </row>
    <row r="3" spans="2:16" x14ac:dyDescent="0.3">
      <c r="B3" s="3" t="s">
        <v>126</v>
      </c>
    </row>
    <row r="5" spans="2:16" ht="30" customHeight="1" x14ac:dyDescent="0.3">
      <c r="B5" s="84" t="s">
        <v>0</v>
      </c>
      <c r="C5" s="710"/>
      <c r="D5" s="1004" t="s">
        <v>286</v>
      </c>
      <c r="E5" s="1005"/>
      <c r="F5" s="1005"/>
      <c r="G5" s="1005"/>
      <c r="H5" s="1005"/>
      <c r="I5" s="1005"/>
      <c r="J5" s="1006"/>
    </row>
    <row r="6" spans="2:16" ht="15" customHeight="1" x14ac:dyDescent="0.3">
      <c r="B6" s="85" t="s">
        <v>1</v>
      </c>
      <c r="C6" s="498"/>
      <c r="D6" s="971" t="s">
        <v>2</v>
      </c>
      <c r="E6" s="861"/>
      <c r="F6" s="861"/>
      <c r="G6" s="861"/>
      <c r="H6" s="861"/>
      <c r="I6" s="861"/>
      <c r="J6" s="972"/>
    </row>
    <row r="7" spans="2:16" ht="35.1" customHeight="1" x14ac:dyDescent="0.3">
      <c r="B7" s="87" t="s">
        <v>3</v>
      </c>
      <c r="C7" s="498"/>
      <c r="D7" s="973" t="s">
        <v>155</v>
      </c>
      <c r="E7" s="974"/>
      <c r="F7" s="974"/>
      <c r="G7" s="974"/>
      <c r="H7" s="974"/>
      <c r="I7" s="974"/>
      <c r="J7" s="975"/>
    </row>
    <row r="8" spans="2:16" ht="54.75" customHeight="1" x14ac:dyDescent="0.3">
      <c r="B8" s="85" t="s">
        <v>4</v>
      </c>
      <c r="C8" s="498"/>
      <c r="D8" s="996" t="s">
        <v>400</v>
      </c>
      <c r="E8" s="1007"/>
      <c r="F8" s="1007"/>
      <c r="G8" s="1007"/>
      <c r="H8" s="1007"/>
      <c r="I8" s="1007"/>
      <c r="J8" s="998"/>
    </row>
    <row r="9" spans="2:16" ht="140.25" customHeight="1" x14ac:dyDescent="0.3">
      <c r="B9" s="87" t="s">
        <v>5</v>
      </c>
      <c r="C9" s="498"/>
      <c r="D9" s="973" t="s">
        <v>496</v>
      </c>
      <c r="E9" s="974"/>
      <c r="F9" s="974"/>
      <c r="G9" s="974"/>
      <c r="H9" s="974"/>
      <c r="I9" s="974"/>
      <c r="J9" s="975"/>
    </row>
    <row r="10" spans="2:16" x14ac:dyDescent="0.3">
      <c r="B10" s="85" t="s">
        <v>6</v>
      </c>
      <c r="C10" s="498"/>
      <c r="D10" s="979" t="s">
        <v>166</v>
      </c>
      <c r="E10" s="980"/>
      <c r="F10" s="980"/>
      <c r="G10" s="980"/>
      <c r="H10" s="980"/>
      <c r="I10" s="980"/>
      <c r="J10" s="981"/>
    </row>
    <row r="11" spans="2:16" x14ac:dyDescent="0.3">
      <c r="B11" s="102"/>
    </row>
    <row r="14" spans="2:16" x14ac:dyDescent="0.3">
      <c r="B14" s="956" t="s">
        <v>7</v>
      </c>
      <c r="C14" s="956"/>
      <c r="D14" s="956"/>
      <c r="E14" s="956"/>
      <c r="F14" s="956"/>
      <c r="G14" s="956"/>
      <c r="H14" s="956"/>
      <c r="I14" s="956"/>
      <c r="J14" s="956"/>
      <c r="K14" s="265"/>
      <c r="L14" s="265"/>
      <c r="M14" s="669"/>
      <c r="N14" s="265"/>
      <c r="O14" s="265"/>
      <c r="P14" s="265"/>
    </row>
    <row r="15" spans="2:16" ht="36" customHeight="1" x14ac:dyDescent="0.3">
      <c r="B15" s="955" t="s">
        <v>285</v>
      </c>
      <c r="C15" s="955"/>
      <c r="D15" s="955"/>
      <c r="E15" s="955"/>
      <c r="F15" s="955"/>
      <c r="G15" s="955"/>
      <c r="H15" s="955"/>
      <c r="I15" s="955"/>
      <c r="J15" s="955"/>
      <c r="K15" s="53"/>
      <c r="L15" s="53"/>
      <c r="M15" s="53"/>
      <c r="N15" s="53"/>
      <c r="O15" s="53"/>
      <c r="P15" s="53"/>
    </row>
    <row r="16" spans="2:16" ht="5.45" customHeight="1" thickBot="1" x14ac:dyDescent="0.35">
      <c r="B16" s="23"/>
      <c r="C16" s="23"/>
      <c r="D16" s="23"/>
      <c r="E16" s="23"/>
      <c r="F16" s="23"/>
      <c r="G16" s="23"/>
      <c r="H16" s="23"/>
      <c r="I16" s="23"/>
      <c r="J16" s="23"/>
    </row>
    <row r="17" spans="2:19" x14ac:dyDescent="0.3">
      <c r="B17" s="1019" t="s">
        <v>171</v>
      </c>
      <c r="C17" s="24"/>
      <c r="D17" s="881" t="s">
        <v>64</v>
      </c>
      <c r="E17" s="905">
        <v>2016</v>
      </c>
      <c r="F17" s="905"/>
      <c r="G17" s="905">
        <v>2018</v>
      </c>
      <c r="H17" s="905"/>
      <c r="I17" s="905">
        <v>2020</v>
      </c>
      <c r="J17" s="906"/>
      <c r="K17" s="959"/>
      <c r="L17" s="959"/>
      <c r="M17" s="959"/>
      <c r="N17" s="959"/>
      <c r="O17" s="959"/>
      <c r="P17" s="959"/>
      <c r="Q17" s="30"/>
    </row>
    <row r="18" spans="2:19" ht="17.25" thickBot="1" x14ac:dyDescent="0.35">
      <c r="B18" s="1020"/>
      <c r="C18" s="25"/>
      <c r="D18" s="883"/>
      <c r="E18" s="26" t="s">
        <v>15</v>
      </c>
      <c r="F18" s="26" t="s">
        <v>16</v>
      </c>
      <c r="G18" s="26" t="s">
        <v>15</v>
      </c>
      <c r="H18" s="26" t="s">
        <v>16</v>
      </c>
      <c r="I18" s="26" t="s">
        <v>15</v>
      </c>
      <c r="J18" s="27" t="s">
        <v>16</v>
      </c>
      <c r="K18" s="59"/>
      <c r="L18" s="59"/>
      <c r="M18" s="59"/>
      <c r="N18" s="59"/>
      <c r="O18" s="59"/>
      <c r="P18" s="59"/>
      <c r="Q18" s="30"/>
    </row>
    <row r="19" spans="2:19" x14ac:dyDescent="0.3">
      <c r="B19" s="959" t="s">
        <v>14</v>
      </c>
      <c r="C19" s="81"/>
      <c r="D19" s="59" t="s">
        <v>65</v>
      </c>
      <c r="E19" s="54">
        <f>(F40/$F$43)*100</f>
        <v>5.2677606443410152</v>
      </c>
      <c r="F19" s="54">
        <f>(G40/$G$43)*100</f>
        <v>31.680195547729749</v>
      </c>
      <c r="G19" s="54">
        <f>(I40/$I$43)*100</f>
        <v>6.3472260995959191</v>
      </c>
      <c r="H19" s="54">
        <f>(J40/$J$43)*100</f>
        <v>33.05415331483497</v>
      </c>
      <c r="I19" s="54">
        <f>(L40/$L$43)*100</f>
        <v>5.6151188134157914</v>
      </c>
      <c r="J19" s="54">
        <f>(M40/$M$43)*100</f>
        <v>28.974491484384291</v>
      </c>
      <c r="K19" s="54"/>
      <c r="L19" s="54"/>
      <c r="M19" s="54"/>
      <c r="N19" s="54"/>
      <c r="O19" s="54"/>
      <c r="P19" s="54"/>
      <c r="Q19" s="30"/>
      <c r="S19" s="141"/>
    </row>
    <row r="20" spans="2:19" x14ac:dyDescent="0.3">
      <c r="B20" s="897"/>
      <c r="C20" s="82"/>
      <c r="D20" s="59" t="s">
        <v>66</v>
      </c>
      <c r="E20" s="54">
        <f>(F41/$F$43)*100</f>
        <v>64.624564118023372</v>
      </c>
      <c r="F20" s="54">
        <f>(G41/$G$43)*100</f>
        <v>13.267741107973984</v>
      </c>
      <c r="G20" s="54">
        <f>(I41/$I$43)*100</f>
        <v>63.212449361583403</v>
      </c>
      <c r="H20" s="54">
        <f>(J41/$J$43)*100</f>
        <v>12.802848541280417</v>
      </c>
      <c r="I20" s="54">
        <f>(L41/$L$43)*100</f>
        <v>63.863972361369825</v>
      </c>
      <c r="J20" s="54">
        <f>(M41/$M$43)*100</f>
        <v>13.888777777942037</v>
      </c>
      <c r="K20" s="54"/>
      <c r="L20" s="54"/>
      <c r="M20" s="54"/>
      <c r="N20" s="54"/>
      <c r="O20" s="671"/>
      <c r="P20" s="54"/>
      <c r="Q20" s="30"/>
    </row>
    <row r="21" spans="2:19" x14ac:dyDescent="0.3">
      <c r="B21" s="897"/>
      <c r="C21" s="82"/>
      <c r="D21" s="59" t="s">
        <v>67</v>
      </c>
      <c r="E21" s="54">
        <f>(F42/$F$43)*100</f>
        <v>30.107675237635608</v>
      </c>
      <c r="F21" s="54">
        <f>(G42/$G$43)*100</f>
        <v>55.052063344296265</v>
      </c>
      <c r="G21" s="54">
        <f>(I42/$I$43)*100</f>
        <v>30.440324538820683</v>
      </c>
      <c r="H21" s="54">
        <f>(J42/$J$43)*100</f>
        <v>54.142998143884611</v>
      </c>
      <c r="I21" s="54">
        <f>(L42/$L$43)*100</f>
        <v>30.520908825214381</v>
      </c>
      <c r="J21" s="54">
        <f>(M42/$M$43)*100</f>
        <v>57.136730737673666</v>
      </c>
      <c r="K21" s="54"/>
      <c r="L21" s="54"/>
      <c r="M21" s="54"/>
      <c r="N21" s="54"/>
      <c r="O21" s="671"/>
      <c r="P21" s="54"/>
      <c r="Q21" s="30"/>
    </row>
    <row r="22" spans="2:19" ht="17.25" x14ac:dyDescent="0.35">
      <c r="B22" s="898"/>
      <c r="C22" s="83"/>
      <c r="D22" s="60" t="s">
        <v>14</v>
      </c>
      <c r="E22" s="226">
        <f t="shared" ref="E22:J22" si="0">SUM(E19:E21)</f>
        <v>99.999999999999986</v>
      </c>
      <c r="F22" s="226">
        <f t="shared" si="0"/>
        <v>100</v>
      </c>
      <c r="G22" s="226">
        <f t="shared" si="0"/>
        <v>100</v>
      </c>
      <c r="H22" s="226">
        <f t="shared" si="0"/>
        <v>100</v>
      </c>
      <c r="I22" s="226">
        <f t="shared" si="0"/>
        <v>100</v>
      </c>
      <c r="J22" s="226">
        <f t="shared" si="0"/>
        <v>100</v>
      </c>
      <c r="K22" s="276"/>
      <c r="L22" s="276"/>
      <c r="M22" s="276"/>
      <c r="N22" s="276"/>
      <c r="O22" s="671"/>
      <c r="P22" s="276"/>
      <c r="Q22" s="30"/>
    </row>
    <row r="23" spans="2:19" x14ac:dyDescent="0.3">
      <c r="B23" s="899" t="s">
        <v>183</v>
      </c>
      <c r="C23" s="81"/>
      <c r="D23" s="59" t="s">
        <v>65</v>
      </c>
      <c r="E23" s="54">
        <f>(F44/$F$47)*100</f>
        <v>2.8871393424217104</v>
      </c>
      <c r="F23" s="54">
        <f>(G44/$G$47)*100</f>
        <v>28.641457245797081</v>
      </c>
      <c r="G23" s="54">
        <f>(I44/$I$47)*100</f>
        <v>4.7119621184995806</v>
      </c>
      <c r="H23" s="54">
        <f>(J44/$J$47)*100</f>
        <v>36.292561416012688</v>
      </c>
      <c r="I23" s="54">
        <f>(L44/$L$47)*100</f>
        <v>3.4154051435079524</v>
      </c>
      <c r="J23" s="54">
        <f>(M44/$M$47)*100</f>
        <v>27.115534943068621</v>
      </c>
      <c r="K23" s="54"/>
      <c r="L23" s="54"/>
      <c r="M23" s="54"/>
      <c r="N23" s="54"/>
      <c r="O23" s="671"/>
      <c r="P23" s="54"/>
      <c r="Q23" s="30"/>
    </row>
    <row r="24" spans="2:19" x14ac:dyDescent="0.3">
      <c r="B24" s="900"/>
      <c r="C24" s="82"/>
      <c r="D24" s="59" t="s">
        <v>66</v>
      </c>
      <c r="E24" s="54">
        <f>(F45/$F$47)*100</f>
        <v>76.067637358342978</v>
      </c>
      <c r="F24" s="54">
        <f>(G45/$G$47)*100</f>
        <v>17.084118655188721</v>
      </c>
      <c r="G24" s="54">
        <f>(I45/$I$47)*100</f>
        <v>75.281807733721408</v>
      </c>
      <c r="H24" s="54">
        <f>(J45/$J$47)*100</f>
        <v>16.535008248274362</v>
      </c>
      <c r="I24" s="54">
        <f>(L45/$L$47)*100</f>
        <v>74.186889680499917</v>
      </c>
      <c r="J24" s="54">
        <f>(M45/$M$47)*100</f>
        <v>16.869599719105079</v>
      </c>
      <c r="K24" s="54"/>
      <c r="L24" s="54"/>
      <c r="M24" s="54"/>
      <c r="N24" s="54"/>
      <c r="O24" s="54"/>
      <c r="P24" s="54"/>
      <c r="Q24" s="30"/>
    </row>
    <row r="25" spans="2:19" x14ac:dyDescent="0.3">
      <c r="B25" s="900"/>
      <c r="C25" s="82"/>
      <c r="D25" s="59" t="s">
        <v>67</v>
      </c>
      <c r="E25" s="54">
        <f>(F46/$F$47)*100</f>
        <v>21.045223299235314</v>
      </c>
      <c r="F25" s="54">
        <f>(G46/$G$47)*100</f>
        <v>54.274424099014198</v>
      </c>
      <c r="G25" s="54">
        <f>(I46/$I$47)*100</f>
        <v>20.006230147779007</v>
      </c>
      <c r="H25" s="54">
        <f>(J46/$J$47)*100</f>
        <v>47.172430335712953</v>
      </c>
      <c r="I25" s="54">
        <f>(L46/$L$47)*100</f>
        <v>22.397705175992122</v>
      </c>
      <c r="J25" s="54">
        <f>(M46/$M$47)*100</f>
        <v>56.014865337826301</v>
      </c>
      <c r="K25" s="54"/>
      <c r="L25" s="54"/>
      <c r="M25" s="54"/>
      <c r="N25" s="54"/>
      <c r="O25" s="54"/>
      <c r="P25" s="54"/>
      <c r="Q25" s="30"/>
    </row>
    <row r="26" spans="2:19" ht="17.25" x14ac:dyDescent="0.35">
      <c r="B26" s="901"/>
      <c r="C26" s="83"/>
      <c r="D26" s="60" t="s">
        <v>14</v>
      </c>
      <c r="E26" s="226">
        <f t="shared" ref="E26:J26" si="1">SUM(E23:E25)</f>
        <v>100</v>
      </c>
      <c r="F26" s="226">
        <f t="shared" si="1"/>
        <v>100</v>
      </c>
      <c r="G26" s="226">
        <f t="shared" si="1"/>
        <v>100</v>
      </c>
      <c r="H26" s="226">
        <f t="shared" si="1"/>
        <v>100</v>
      </c>
      <c r="I26" s="226">
        <f t="shared" si="1"/>
        <v>100</v>
      </c>
      <c r="J26" s="226">
        <f t="shared" si="1"/>
        <v>100</v>
      </c>
      <c r="K26" s="276"/>
      <c r="L26" s="276"/>
      <c r="M26" s="276"/>
      <c r="N26" s="276"/>
      <c r="O26" s="276"/>
      <c r="P26" s="276"/>
      <c r="Q26" s="30"/>
    </row>
    <row r="27" spans="2:19" x14ac:dyDescent="0.3">
      <c r="B27" s="941" t="s">
        <v>184</v>
      </c>
      <c r="C27" s="81"/>
      <c r="D27" s="59" t="s">
        <v>65</v>
      </c>
      <c r="E27" s="54">
        <f t="shared" ref="E27:F29" si="2">(F48/F$51)*100</f>
        <v>6.7817221748565384</v>
      </c>
      <c r="F27" s="54">
        <f t="shared" si="2"/>
        <v>33.406684660241879</v>
      </c>
      <c r="G27" s="54">
        <f t="shared" ref="G27:H29" si="3">(I48/I$51)*100</f>
        <v>7.3201140986899924</v>
      </c>
      <c r="H27" s="54">
        <f t="shared" si="3"/>
        <v>31.257277959657522</v>
      </c>
      <c r="I27" s="54">
        <f t="shared" ref="I27:J29" si="4">(L48/L$51)*100</f>
        <v>7.0887488789601907</v>
      </c>
      <c r="J27" s="54">
        <f t="shared" si="4"/>
        <v>30.088560795871754</v>
      </c>
      <c r="K27" s="54"/>
      <c r="L27" s="54"/>
      <c r="M27" s="54"/>
      <c r="N27" s="54"/>
      <c r="O27" s="54"/>
      <c r="P27" s="54"/>
      <c r="Q27" s="30"/>
    </row>
    <row r="28" spans="2:19" x14ac:dyDescent="0.3">
      <c r="B28" s="941"/>
      <c r="C28" s="82"/>
      <c r="D28" s="59" t="s">
        <v>66</v>
      </c>
      <c r="E28" s="54">
        <f t="shared" si="2"/>
        <v>57.347315669163315</v>
      </c>
      <c r="F28" s="54">
        <f t="shared" si="2"/>
        <v>11.099428594747241</v>
      </c>
      <c r="G28" s="54">
        <f t="shared" si="3"/>
        <v>56.031875428103675</v>
      </c>
      <c r="H28" s="54">
        <f t="shared" si="3"/>
        <v>10.732008304484786</v>
      </c>
      <c r="I28" s="54">
        <f t="shared" si="4"/>
        <v>56.948453521939932</v>
      </c>
      <c r="J28" s="54">
        <f t="shared" si="4"/>
        <v>12.102376550236128</v>
      </c>
      <c r="K28" s="54"/>
      <c r="L28" s="54"/>
      <c r="M28" s="54"/>
      <c r="N28" s="54"/>
      <c r="O28" s="54"/>
      <c r="P28" s="54"/>
      <c r="Q28" s="30"/>
    </row>
    <row r="29" spans="2:19" x14ac:dyDescent="0.3">
      <c r="B29" s="941"/>
      <c r="C29" s="82"/>
      <c r="D29" s="59" t="s">
        <v>67</v>
      </c>
      <c r="E29" s="54">
        <f t="shared" si="2"/>
        <v>35.870962155980145</v>
      </c>
      <c r="F29" s="54">
        <f t="shared" si="2"/>
        <v>55.493886745010876</v>
      </c>
      <c r="G29" s="54">
        <f t="shared" si="3"/>
        <v>36.648010473206334</v>
      </c>
      <c r="H29" s="54">
        <f t="shared" si="3"/>
        <v>58.010713735857699</v>
      </c>
      <c r="I29" s="54">
        <f t="shared" si="4"/>
        <v>35.962797599099872</v>
      </c>
      <c r="J29" s="54">
        <f t="shared" si="4"/>
        <v>57.80906265389212</v>
      </c>
      <c r="K29" s="54"/>
      <c r="L29" s="54"/>
      <c r="M29" s="54"/>
      <c r="N29" s="54"/>
      <c r="O29" s="54"/>
      <c r="P29" s="54"/>
      <c r="Q29" s="30"/>
    </row>
    <row r="30" spans="2:19" ht="18" thickBot="1" x14ac:dyDescent="0.4">
      <c r="B30" s="902"/>
      <c r="C30" s="86"/>
      <c r="D30" s="61" t="s">
        <v>14</v>
      </c>
      <c r="E30" s="227">
        <f t="shared" ref="E30:J30" si="5">SUM(E27:E29)</f>
        <v>100</v>
      </c>
      <c r="F30" s="227">
        <f t="shared" si="5"/>
        <v>100</v>
      </c>
      <c r="G30" s="227">
        <f t="shared" si="5"/>
        <v>100</v>
      </c>
      <c r="H30" s="227">
        <f t="shared" si="5"/>
        <v>100</v>
      </c>
      <c r="I30" s="227">
        <f t="shared" si="5"/>
        <v>100</v>
      </c>
      <c r="J30" s="227">
        <f t="shared" si="5"/>
        <v>100</v>
      </c>
      <c r="K30" s="276"/>
      <c r="L30" s="276"/>
      <c r="M30" s="276"/>
      <c r="N30" s="276"/>
      <c r="O30" s="276"/>
      <c r="P30" s="276"/>
      <c r="Q30" s="30"/>
    </row>
    <row r="31" spans="2:19" ht="18" thickTop="1" x14ac:dyDescent="0.35">
      <c r="B31" s="213" t="s">
        <v>165</v>
      </c>
      <c r="C31" s="20"/>
      <c r="D31" s="21"/>
      <c r="E31" s="113"/>
      <c r="F31" s="113"/>
      <c r="G31" s="22"/>
      <c r="K31" s="30"/>
      <c r="L31" s="30"/>
      <c r="M31" s="30"/>
      <c r="N31" s="30"/>
      <c r="O31" s="30"/>
      <c r="P31" s="30"/>
      <c r="Q31" s="30"/>
    </row>
    <row r="35" spans="2:24" x14ac:dyDescent="0.3">
      <c r="B35" s="956" t="s">
        <v>164</v>
      </c>
      <c r="C35" s="956"/>
      <c r="D35" s="956"/>
      <c r="E35" s="956"/>
      <c r="F35" s="956"/>
      <c r="G35" s="956"/>
      <c r="H35" s="956"/>
      <c r="I35" s="956"/>
      <c r="J35" s="956"/>
      <c r="K35" s="956"/>
      <c r="L35" s="956"/>
      <c r="M35" s="956"/>
      <c r="N35" s="265"/>
      <c r="O35" s="265"/>
      <c r="P35" s="265"/>
      <c r="Q35" s="265"/>
      <c r="R35" s="265"/>
      <c r="S35" s="265"/>
      <c r="T35" s="265"/>
      <c r="U35" s="265"/>
      <c r="V35" s="265"/>
    </row>
    <row r="36" spans="2:24" ht="17.25" customHeight="1" x14ac:dyDescent="0.3">
      <c r="B36" s="955" t="s">
        <v>315</v>
      </c>
      <c r="C36" s="955"/>
      <c r="D36" s="955"/>
      <c r="E36" s="955"/>
      <c r="F36" s="955"/>
      <c r="G36" s="955"/>
      <c r="H36" s="955"/>
      <c r="I36" s="955"/>
      <c r="J36" s="955"/>
      <c r="K36" s="955"/>
      <c r="L36" s="955"/>
      <c r="M36" s="955"/>
      <c r="N36" s="53"/>
      <c r="O36" s="53"/>
      <c r="P36" s="53"/>
      <c r="Q36" s="53"/>
      <c r="R36" s="53"/>
      <c r="S36" s="53"/>
      <c r="T36" s="53"/>
      <c r="U36" s="53"/>
      <c r="V36" s="53"/>
    </row>
    <row r="37" spans="2:24" ht="5.45" customHeight="1" thickBot="1" x14ac:dyDescent="0.35">
      <c r="B37" s="23"/>
      <c r="C37" s="23"/>
      <c r="D37" s="23"/>
      <c r="E37" s="23"/>
      <c r="F37" s="23"/>
      <c r="G37" s="23"/>
      <c r="H37" s="23"/>
      <c r="I37" s="23"/>
      <c r="J37" s="23"/>
      <c r="K37" s="23"/>
      <c r="L37" s="23"/>
      <c r="M37" s="23"/>
    </row>
    <row r="38" spans="2:24" x14ac:dyDescent="0.3">
      <c r="B38" s="1017" t="s">
        <v>171</v>
      </c>
      <c r="C38" s="24"/>
      <c r="D38" s="881" t="s">
        <v>64</v>
      </c>
      <c r="E38" s="905">
        <v>2016</v>
      </c>
      <c r="F38" s="905"/>
      <c r="G38" s="905"/>
      <c r="H38" s="905">
        <v>2018</v>
      </c>
      <c r="I38" s="905"/>
      <c r="J38" s="905"/>
      <c r="K38" s="905">
        <v>2020</v>
      </c>
      <c r="L38" s="905"/>
      <c r="M38" s="906"/>
      <c r="N38" s="959"/>
      <c r="O38" s="959"/>
      <c r="P38" s="959"/>
      <c r="Q38" s="959"/>
      <c r="R38" s="959"/>
      <c r="S38" s="959"/>
      <c r="T38" s="959"/>
      <c r="U38" s="959"/>
      <c r="V38" s="959"/>
      <c r="W38" s="30"/>
      <c r="X38" s="30"/>
    </row>
    <row r="39" spans="2:24" ht="17.25" thickBot="1" x14ac:dyDescent="0.35">
      <c r="B39" s="1018"/>
      <c r="C39" s="25"/>
      <c r="D39" s="883"/>
      <c r="E39" s="208" t="s">
        <v>14</v>
      </c>
      <c r="F39" s="26" t="s">
        <v>15</v>
      </c>
      <c r="G39" s="26" t="s">
        <v>16</v>
      </c>
      <c r="H39" s="109" t="s">
        <v>14</v>
      </c>
      <c r="I39" s="26" t="s">
        <v>15</v>
      </c>
      <c r="J39" s="26" t="s">
        <v>16</v>
      </c>
      <c r="K39" s="26" t="s">
        <v>14</v>
      </c>
      <c r="L39" s="26" t="s">
        <v>15</v>
      </c>
      <c r="M39" s="27" t="s">
        <v>16</v>
      </c>
      <c r="N39" s="59"/>
      <c r="O39" s="59"/>
      <c r="P39" s="59"/>
      <c r="Q39" s="59"/>
      <c r="R39" s="59"/>
      <c r="S39" s="59"/>
      <c r="T39" s="59"/>
      <c r="U39" s="59"/>
      <c r="V39" s="59"/>
      <c r="W39" s="30"/>
      <c r="X39" s="30"/>
    </row>
    <row r="40" spans="2:24" ht="17.25" x14ac:dyDescent="0.35">
      <c r="B40" s="959" t="s">
        <v>14</v>
      </c>
      <c r="C40" s="81"/>
      <c r="D40" s="59" t="s">
        <v>65</v>
      </c>
      <c r="E40" s="534">
        <v>8775850</v>
      </c>
      <c r="F40" s="350">
        <v>1666184</v>
      </c>
      <c r="G40" s="350">
        <v>7109666</v>
      </c>
      <c r="H40" s="534">
        <v>9909966</v>
      </c>
      <c r="I40" s="350">
        <v>2101942</v>
      </c>
      <c r="J40" s="350">
        <v>7808024</v>
      </c>
      <c r="K40" s="534">
        <v>8741391</v>
      </c>
      <c r="L40" s="350">
        <v>1881670</v>
      </c>
      <c r="M40" s="350">
        <v>6859721</v>
      </c>
      <c r="N40" s="232"/>
      <c r="O40" s="236"/>
      <c r="P40" s="236"/>
      <c r="Q40" s="232"/>
      <c r="R40" s="236"/>
      <c r="S40" s="236"/>
      <c r="T40" s="232"/>
      <c r="U40" s="236"/>
      <c r="V40" s="236"/>
      <c r="W40" s="30"/>
      <c r="X40" s="30"/>
    </row>
    <row r="41" spans="2:24" ht="17.25" x14ac:dyDescent="0.35">
      <c r="B41" s="897"/>
      <c r="C41" s="82"/>
      <c r="D41" s="59" t="s">
        <v>66</v>
      </c>
      <c r="E41" s="534">
        <v>23418188</v>
      </c>
      <c r="F41" s="350">
        <v>20440643</v>
      </c>
      <c r="G41" s="350">
        <v>2977545</v>
      </c>
      <c r="H41" s="534">
        <v>23957659</v>
      </c>
      <c r="I41" s="350">
        <v>20933381</v>
      </c>
      <c r="J41" s="350">
        <v>3024278</v>
      </c>
      <c r="K41" s="534">
        <v>24689487</v>
      </c>
      <c r="L41" s="350">
        <v>21401314</v>
      </c>
      <c r="M41" s="350">
        <v>3288173</v>
      </c>
      <c r="N41" s="232"/>
      <c r="O41" s="236"/>
      <c r="P41" s="236"/>
      <c r="Q41" s="232"/>
      <c r="R41" s="236"/>
      <c r="S41" s="236"/>
      <c r="T41" s="232"/>
      <c r="U41" s="236"/>
      <c r="V41" s="236"/>
      <c r="W41" s="30"/>
      <c r="X41" s="30"/>
    </row>
    <row r="42" spans="2:24" ht="17.25" x14ac:dyDescent="0.35">
      <c r="B42" s="897"/>
      <c r="C42" s="82"/>
      <c r="D42" s="59" t="s">
        <v>67</v>
      </c>
      <c r="E42" s="534">
        <v>21877786</v>
      </c>
      <c r="F42" s="350">
        <v>9523008</v>
      </c>
      <c r="G42" s="350">
        <v>12354778</v>
      </c>
      <c r="H42" s="534">
        <v>22870205</v>
      </c>
      <c r="I42" s="350">
        <v>10080592</v>
      </c>
      <c r="J42" s="350">
        <v>12789613</v>
      </c>
      <c r="K42" s="534">
        <v>23754935</v>
      </c>
      <c r="L42" s="350">
        <v>10227794</v>
      </c>
      <c r="M42" s="350">
        <v>13527141</v>
      </c>
      <c r="N42" s="232"/>
      <c r="O42" s="236"/>
      <c r="P42" s="236"/>
      <c r="Q42" s="232"/>
      <c r="R42" s="236"/>
      <c r="S42" s="236"/>
      <c r="T42" s="232"/>
      <c r="U42" s="236"/>
      <c r="V42" s="236"/>
      <c r="W42" s="30"/>
      <c r="X42" s="30"/>
    </row>
    <row r="43" spans="2:24" ht="17.25" x14ac:dyDescent="0.35">
      <c r="B43" s="898"/>
      <c r="C43" s="83"/>
      <c r="D43" s="60" t="s">
        <v>14</v>
      </c>
      <c r="E43" s="165">
        <v>54071824</v>
      </c>
      <c r="F43" s="165">
        <v>31629835</v>
      </c>
      <c r="G43" s="165">
        <v>22441989</v>
      </c>
      <c r="H43" s="165">
        <v>56737830</v>
      </c>
      <c r="I43" s="165">
        <v>33115915</v>
      </c>
      <c r="J43" s="165">
        <v>23621915</v>
      </c>
      <c r="K43" s="165">
        <v>57185813</v>
      </c>
      <c r="L43" s="165">
        <v>33510778</v>
      </c>
      <c r="M43" s="165">
        <v>23675035</v>
      </c>
      <c r="N43" s="232"/>
      <c r="O43" s="232"/>
      <c r="P43" s="232"/>
      <c r="Q43" s="232"/>
      <c r="R43" s="232"/>
      <c r="S43" s="232"/>
      <c r="T43" s="232"/>
      <c r="U43" s="232"/>
      <c r="V43" s="232"/>
      <c r="W43" s="30"/>
      <c r="X43" s="30"/>
    </row>
    <row r="44" spans="2:24" ht="17.25" x14ac:dyDescent="0.35">
      <c r="B44" s="899" t="s">
        <v>183</v>
      </c>
      <c r="C44" s="81"/>
      <c r="D44" s="59" t="s">
        <v>65</v>
      </c>
      <c r="E44" s="534">
        <v>2683816</v>
      </c>
      <c r="F44" s="350">
        <v>354992</v>
      </c>
      <c r="G44" s="350">
        <v>2328824</v>
      </c>
      <c r="H44" s="534">
        <v>3641394</v>
      </c>
      <c r="I44" s="350">
        <v>582061</v>
      </c>
      <c r="J44" s="350">
        <v>3059333</v>
      </c>
      <c r="K44" s="534">
        <v>2864743</v>
      </c>
      <c r="L44" s="350">
        <v>459149</v>
      </c>
      <c r="M44" s="350">
        <v>2405594</v>
      </c>
      <c r="N44" s="232"/>
      <c r="O44" s="236"/>
      <c r="P44" s="236"/>
      <c r="Q44" s="232"/>
      <c r="R44" s="236"/>
      <c r="S44" s="236"/>
      <c r="T44" s="232"/>
      <c r="U44" s="236"/>
      <c r="V44" s="236"/>
      <c r="W44" s="30"/>
      <c r="X44" s="30"/>
    </row>
    <row r="45" spans="2:24" ht="17.25" x14ac:dyDescent="0.35">
      <c r="B45" s="900"/>
      <c r="C45" s="82"/>
      <c r="D45" s="59" t="s">
        <v>66</v>
      </c>
      <c r="E45" s="534">
        <v>10742098</v>
      </c>
      <c r="F45" s="350">
        <v>9352996</v>
      </c>
      <c r="G45" s="350">
        <v>1389102</v>
      </c>
      <c r="H45" s="534">
        <v>10693281</v>
      </c>
      <c r="I45" s="350">
        <v>9299439</v>
      </c>
      <c r="J45" s="350">
        <v>1393842</v>
      </c>
      <c r="K45" s="534">
        <v>11469904</v>
      </c>
      <c r="L45" s="350">
        <v>9973293</v>
      </c>
      <c r="M45" s="350">
        <v>1496611</v>
      </c>
      <c r="N45" s="232"/>
      <c r="O45" s="236"/>
      <c r="P45" s="236"/>
      <c r="Q45" s="232"/>
      <c r="R45" s="236"/>
      <c r="S45" s="236"/>
      <c r="T45" s="232"/>
      <c r="U45" s="236"/>
      <c r="V45" s="236"/>
      <c r="W45" s="30"/>
      <c r="X45" s="30"/>
    </row>
    <row r="46" spans="2:24" ht="17.25" x14ac:dyDescent="0.35">
      <c r="B46" s="900"/>
      <c r="C46" s="82"/>
      <c r="D46" s="59" t="s">
        <v>67</v>
      </c>
      <c r="E46" s="534">
        <v>7000672</v>
      </c>
      <c r="F46" s="350">
        <v>2587643</v>
      </c>
      <c r="G46" s="350">
        <v>4413029</v>
      </c>
      <c r="H46" s="534">
        <v>6447804</v>
      </c>
      <c r="I46" s="350">
        <v>2471337</v>
      </c>
      <c r="J46" s="350">
        <v>3976467</v>
      </c>
      <c r="K46" s="534">
        <v>7980469</v>
      </c>
      <c r="L46" s="350">
        <v>3011029</v>
      </c>
      <c r="M46" s="350">
        <v>4969440</v>
      </c>
      <c r="N46" s="232"/>
      <c r="O46" s="236"/>
      <c r="P46" s="236"/>
      <c r="Q46" s="232"/>
      <c r="R46" s="236"/>
      <c r="S46" s="236"/>
      <c r="T46" s="232"/>
      <c r="U46" s="236"/>
      <c r="V46" s="236"/>
      <c r="W46" s="30"/>
      <c r="X46" s="30"/>
    </row>
    <row r="47" spans="2:24" ht="17.25" x14ac:dyDescent="0.35">
      <c r="B47" s="901"/>
      <c r="C47" s="83"/>
      <c r="D47" s="60" t="s">
        <v>14</v>
      </c>
      <c r="E47" s="165">
        <v>20426586</v>
      </c>
      <c r="F47" s="165">
        <v>12295631</v>
      </c>
      <c r="G47" s="165">
        <v>8130955</v>
      </c>
      <c r="H47" s="165">
        <v>20782479</v>
      </c>
      <c r="I47" s="165">
        <v>12352837</v>
      </c>
      <c r="J47" s="165">
        <v>8429642</v>
      </c>
      <c r="K47" s="165">
        <v>22315116</v>
      </c>
      <c r="L47" s="165">
        <v>13443471</v>
      </c>
      <c r="M47" s="165">
        <v>8871645</v>
      </c>
      <c r="N47" s="232"/>
      <c r="O47" s="232"/>
      <c r="P47" s="232"/>
      <c r="Q47" s="232"/>
      <c r="R47" s="232"/>
      <c r="S47" s="232"/>
      <c r="T47" s="232"/>
      <c r="U47" s="232"/>
      <c r="V47" s="232"/>
      <c r="W47" s="30"/>
      <c r="X47" s="30"/>
    </row>
    <row r="48" spans="2:24" ht="17.25" x14ac:dyDescent="0.35">
      <c r="B48" s="941" t="s">
        <v>184</v>
      </c>
      <c r="C48" s="81"/>
      <c r="D48" s="59" t="s">
        <v>65</v>
      </c>
      <c r="E48" s="534">
        <v>6092034</v>
      </c>
      <c r="F48" s="350">
        <v>1311192</v>
      </c>
      <c r="G48" s="350">
        <v>4780842</v>
      </c>
      <c r="H48" s="534">
        <v>6268572</v>
      </c>
      <c r="I48" s="350">
        <v>1519881</v>
      </c>
      <c r="J48" s="350">
        <v>4748691</v>
      </c>
      <c r="K48" s="534">
        <v>5876648</v>
      </c>
      <c r="L48" s="350">
        <v>1422521</v>
      </c>
      <c r="M48" s="350">
        <v>4454127</v>
      </c>
      <c r="N48" s="232"/>
      <c r="O48" s="236"/>
      <c r="P48" s="236"/>
      <c r="Q48" s="232"/>
      <c r="R48" s="236"/>
      <c r="S48" s="236"/>
      <c r="T48" s="232"/>
      <c r="U48" s="236"/>
      <c r="V48" s="236"/>
      <c r="W48" s="30"/>
      <c r="X48" s="30"/>
    </row>
    <row r="49" spans="2:28" ht="17.25" x14ac:dyDescent="0.35">
      <c r="B49" s="941"/>
      <c r="C49" s="82"/>
      <c r="D49" s="59" t="s">
        <v>66</v>
      </c>
      <c r="E49" s="534">
        <v>12676090</v>
      </c>
      <c r="F49" s="350">
        <v>11087647</v>
      </c>
      <c r="G49" s="350">
        <v>1588443</v>
      </c>
      <c r="H49" s="534">
        <v>13264378</v>
      </c>
      <c r="I49" s="350">
        <v>11633942</v>
      </c>
      <c r="J49" s="350">
        <v>1630436</v>
      </c>
      <c r="K49" s="534">
        <v>13219583</v>
      </c>
      <c r="L49" s="350">
        <v>11428021</v>
      </c>
      <c r="M49" s="350">
        <v>1791562</v>
      </c>
      <c r="N49" s="232"/>
      <c r="O49" s="236"/>
      <c r="P49" s="236"/>
      <c r="Q49" s="232"/>
      <c r="R49" s="236"/>
      <c r="S49" s="236"/>
      <c r="T49" s="232"/>
      <c r="U49" s="236"/>
      <c r="V49" s="236"/>
      <c r="W49" s="30"/>
      <c r="X49" s="30"/>
    </row>
    <row r="50" spans="2:28" ht="17.25" x14ac:dyDescent="0.35">
      <c r="B50" s="941"/>
      <c r="C50" s="82"/>
      <c r="D50" s="59" t="s">
        <v>67</v>
      </c>
      <c r="E50" s="534">
        <v>14877114</v>
      </c>
      <c r="F50" s="350">
        <v>6935365</v>
      </c>
      <c r="G50" s="350">
        <v>7941749</v>
      </c>
      <c r="H50" s="534">
        <v>16422401</v>
      </c>
      <c r="I50" s="350">
        <v>7609255</v>
      </c>
      <c r="J50" s="350">
        <v>8813146</v>
      </c>
      <c r="K50" s="534">
        <v>15774466</v>
      </c>
      <c r="L50" s="350">
        <v>7216765</v>
      </c>
      <c r="M50" s="350">
        <v>8557701</v>
      </c>
      <c r="N50" s="232"/>
      <c r="O50" s="236"/>
      <c r="P50" s="236"/>
      <c r="Q50" s="232"/>
      <c r="R50" s="236"/>
      <c r="S50" s="236"/>
      <c r="T50" s="232"/>
      <c r="U50" s="236"/>
      <c r="V50" s="236"/>
      <c r="W50" s="30"/>
      <c r="X50" s="30"/>
    </row>
    <row r="51" spans="2:28" ht="18" thickBot="1" x14ac:dyDescent="0.4">
      <c r="B51" s="902"/>
      <c r="C51" s="86"/>
      <c r="D51" s="61" t="s">
        <v>14</v>
      </c>
      <c r="E51" s="166">
        <v>33645238</v>
      </c>
      <c r="F51" s="166">
        <v>19334204</v>
      </c>
      <c r="G51" s="166">
        <v>14311034</v>
      </c>
      <c r="H51" s="166">
        <v>35955351</v>
      </c>
      <c r="I51" s="166">
        <v>20763078</v>
      </c>
      <c r="J51" s="166">
        <v>15192273</v>
      </c>
      <c r="K51" s="166">
        <v>34870697</v>
      </c>
      <c r="L51" s="166">
        <v>20067307</v>
      </c>
      <c r="M51" s="166">
        <v>14803390</v>
      </c>
      <c r="N51" s="232"/>
      <c r="O51" s="232"/>
      <c r="P51" s="232"/>
      <c r="Q51" s="232"/>
      <c r="R51" s="232"/>
      <c r="S51" s="232"/>
      <c r="T51" s="232"/>
      <c r="U51" s="232"/>
      <c r="V51" s="232"/>
      <c r="W51" s="30"/>
      <c r="X51" s="30"/>
    </row>
    <row r="52" spans="2:28" ht="18" thickTop="1" x14ac:dyDescent="0.35">
      <c r="B52" s="213" t="s">
        <v>165</v>
      </c>
      <c r="C52" s="20"/>
      <c r="D52" s="21"/>
      <c r="E52" s="21"/>
      <c r="F52" s="22"/>
      <c r="G52" s="22"/>
      <c r="H52" s="22"/>
      <c r="I52" s="22"/>
    </row>
    <row r="53" spans="2:28" s="62" customFormat="1" x14ac:dyDescent="0.3">
      <c r="E53" s="670"/>
      <c r="F53" s="670"/>
      <c r="G53" s="670"/>
      <c r="H53" s="670"/>
      <c r="I53" s="670"/>
      <c r="J53" s="670"/>
      <c r="K53" s="670"/>
      <c r="L53" s="670"/>
      <c r="M53" s="670"/>
      <c r="N53" s="670"/>
      <c r="O53" s="670"/>
      <c r="P53" s="670"/>
      <c r="Q53" s="670"/>
      <c r="R53" s="670"/>
      <c r="S53" s="670"/>
      <c r="T53" s="670"/>
      <c r="U53" s="670"/>
      <c r="V53" s="670"/>
      <c r="W53" s="670"/>
      <c r="X53" s="670"/>
      <c r="Y53" s="670"/>
      <c r="Z53" s="670"/>
      <c r="AA53" s="670"/>
      <c r="AB53" s="670"/>
    </row>
    <row r="54" spans="2:28" s="62" customFormat="1" x14ac:dyDescent="0.3">
      <c r="E54" s="670"/>
      <c r="F54" s="670"/>
      <c r="G54" s="670"/>
      <c r="H54" s="670"/>
      <c r="I54" s="670"/>
      <c r="J54" s="670"/>
      <c r="K54" s="670"/>
      <c r="L54" s="670"/>
      <c r="M54" s="670"/>
      <c r="N54" s="670"/>
      <c r="O54" s="670"/>
      <c r="P54" s="670"/>
      <c r="Q54" s="670"/>
      <c r="R54" s="670"/>
      <c r="S54" s="670"/>
      <c r="T54" s="670"/>
      <c r="U54" s="670"/>
      <c r="V54" s="670"/>
      <c r="W54" s="670"/>
      <c r="X54" s="670"/>
      <c r="Y54" s="670"/>
      <c r="Z54" s="670"/>
      <c r="AA54" s="670"/>
      <c r="AB54" s="670"/>
    </row>
    <row r="55" spans="2:28" s="62" customFormat="1" x14ac:dyDescent="0.3">
      <c r="E55" s="670"/>
      <c r="F55" s="214"/>
      <c r="G55" s="214"/>
      <c r="H55" s="214"/>
      <c r="I55" s="214"/>
      <c r="J55" s="214"/>
      <c r="K55" s="214"/>
      <c r="L55" s="214"/>
      <c r="M55" s="214"/>
      <c r="N55" s="214"/>
      <c r="O55" s="214"/>
      <c r="P55" s="214"/>
      <c r="Q55" s="214"/>
      <c r="R55" s="214"/>
      <c r="S55" s="670"/>
      <c r="T55" s="670"/>
      <c r="U55" s="670"/>
      <c r="V55" s="670"/>
      <c r="W55" s="670"/>
      <c r="X55" s="670"/>
      <c r="Y55" s="670"/>
      <c r="Z55" s="670"/>
      <c r="AA55" s="670"/>
      <c r="AB55" s="670"/>
    </row>
    <row r="56" spans="2:28" s="62" customFormat="1" x14ac:dyDescent="0.3">
      <c r="F56" s="136"/>
      <c r="G56" s="136"/>
      <c r="H56" s="136"/>
      <c r="I56" s="136"/>
      <c r="J56" s="136"/>
      <c r="K56" s="136"/>
      <c r="L56" s="136"/>
      <c r="M56" s="136"/>
      <c r="N56" s="136"/>
      <c r="O56" s="136"/>
      <c r="P56" s="136"/>
      <c r="Q56" s="136"/>
      <c r="R56" s="136"/>
    </row>
    <row r="57" spans="2:28" s="62" customFormat="1" x14ac:dyDescent="0.3">
      <c r="F57" s="136"/>
      <c r="G57" s="872" t="s">
        <v>183</v>
      </c>
      <c r="H57" s="872"/>
      <c r="I57" s="872"/>
      <c r="J57" s="872"/>
      <c r="K57" s="872"/>
      <c r="L57" s="872"/>
      <c r="M57" s="872" t="s">
        <v>184</v>
      </c>
      <c r="N57" s="872"/>
      <c r="O57" s="872"/>
      <c r="P57" s="872"/>
      <c r="Q57" s="872"/>
      <c r="R57" s="872"/>
    </row>
    <row r="58" spans="2:28" s="62" customFormat="1" x14ac:dyDescent="0.3">
      <c r="F58" s="136"/>
      <c r="G58" s="872">
        <v>2016</v>
      </c>
      <c r="H58" s="872"/>
      <c r="I58" s="872">
        <v>2018</v>
      </c>
      <c r="J58" s="872"/>
      <c r="K58" s="872">
        <v>2020</v>
      </c>
      <c r="L58" s="872"/>
      <c r="M58" s="872">
        <v>2016</v>
      </c>
      <c r="N58" s="872"/>
      <c r="O58" s="872">
        <v>2018</v>
      </c>
      <c r="P58" s="872"/>
      <c r="Q58" s="872">
        <v>2020</v>
      </c>
      <c r="R58" s="872"/>
    </row>
    <row r="59" spans="2:28" s="62" customFormat="1" x14ac:dyDescent="0.3">
      <c r="F59" s="136"/>
      <c r="G59" s="136" t="s">
        <v>146</v>
      </c>
      <c r="H59" s="136" t="s">
        <v>257</v>
      </c>
      <c r="I59" s="136" t="s">
        <v>146</v>
      </c>
      <c r="J59" s="136" t="s">
        <v>257</v>
      </c>
      <c r="K59" s="136" t="s">
        <v>146</v>
      </c>
      <c r="L59" s="136" t="s">
        <v>257</v>
      </c>
      <c r="M59" s="136" t="s">
        <v>146</v>
      </c>
      <c r="N59" s="136" t="s">
        <v>257</v>
      </c>
      <c r="O59" s="136" t="s">
        <v>146</v>
      </c>
      <c r="P59" s="136" t="s">
        <v>257</v>
      </c>
      <c r="Q59" s="136" t="s">
        <v>146</v>
      </c>
      <c r="R59" s="136" t="s">
        <v>257</v>
      </c>
    </row>
    <row r="72" spans="14:16" x14ac:dyDescent="0.3">
      <c r="N72" s="69"/>
      <c r="O72" s="69"/>
      <c r="P72" s="69"/>
    </row>
    <row r="73" spans="14:16" x14ac:dyDescent="0.3">
      <c r="N73" s="69"/>
      <c r="O73" s="69"/>
      <c r="P73" s="69"/>
    </row>
    <row r="74" spans="14:16" x14ac:dyDescent="0.3">
      <c r="N74" s="69"/>
      <c r="O74" s="69"/>
      <c r="P74" s="69"/>
    </row>
    <row r="75" spans="14:16" x14ac:dyDescent="0.3">
      <c r="N75" s="69"/>
      <c r="O75" s="69"/>
      <c r="P75" s="69"/>
    </row>
    <row r="76" spans="14:16" x14ac:dyDescent="0.3">
      <c r="N76" s="69"/>
      <c r="O76" s="69"/>
      <c r="P76" s="69"/>
    </row>
    <row r="77" spans="14:16" x14ac:dyDescent="0.3">
      <c r="N77" s="69"/>
      <c r="O77" s="69"/>
      <c r="P77" s="69"/>
    </row>
    <row r="78" spans="14:16" x14ac:dyDescent="0.3">
      <c r="N78" s="69"/>
      <c r="O78" s="69"/>
      <c r="P78" s="69"/>
    </row>
    <row r="79" spans="14:16" x14ac:dyDescent="0.3">
      <c r="N79" s="69"/>
      <c r="O79" s="69"/>
      <c r="P79" s="69"/>
    </row>
    <row r="80" spans="14:16" x14ac:dyDescent="0.3">
      <c r="N80" s="69"/>
      <c r="O80" s="69"/>
      <c r="P80" s="69"/>
    </row>
    <row r="81" spans="14:16" x14ac:dyDescent="0.3">
      <c r="N81" s="69"/>
      <c r="O81" s="69"/>
      <c r="P81" s="69"/>
    </row>
    <row r="82" spans="14:16" x14ac:dyDescent="0.3">
      <c r="N82" s="69"/>
      <c r="O82" s="69"/>
      <c r="P82" s="69"/>
    </row>
    <row r="83" spans="14:16" x14ac:dyDescent="0.3">
      <c r="N83" s="69"/>
      <c r="O83" s="69"/>
      <c r="P83" s="69"/>
    </row>
    <row r="84" spans="14:16" x14ac:dyDescent="0.3">
      <c r="N84" s="69"/>
      <c r="O84" s="69"/>
      <c r="P84" s="69"/>
    </row>
    <row r="85" spans="14:16" x14ac:dyDescent="0.3">
      <c r="N85" s="69"/>
      <c r="O85" s="69"/>
      <c r="P85" s="69"/>
    </row>
  </sheetData>
  <mergeCells count="40">
    <mergeCell ref="Q38:S38"/>
    <mergeCell ref="T38:V38"/>
    <mergeCell ref="E38:G38"/>
    <mergeCell ref="D5:J5"/>
    <mergeCell ref="D6:J6"/>
    <mergeCell ref="D7:J7"/>
    <mergeCell ref="D8:J8"/>
    <mergeCell ref="D9:J9"/>
    <mergeCell ref="D10:J10"/>
    <mergeCell ref="D38:D39"/>
    <mergeCell ref="H38:J38"/>
    <mergeCell ref="K38:M38"/>
    <mergeCell ref="B15:J15"/>
    <mergeCell ref="N38:P38"/>
    <mergeCell ref="O17:P17"/>
    <mergeCell ref="B17:B18"/>
    <mergeCell ref="M17:N17"/>
    <mergeCell ref="B40:B43"/>
    <mergeCell ref="B44:B47"/>
    <mergeCell ref="B48:B51"/>
    <mergeCell ref="B19:B22"/>
    <mergeCell ref="B23:B26"/>
    <mergeCell ref="B27:B30"/>
    <mergeCell ref="B38:B39"/>
    <mergeCell ref="M57:R57"/>
    <mergeCell ref="M58:N58"/>
    <mergeCell ref="O58:P58"/>
    <mergeCell ref="Q58:R58"/>
    <mergeCell ref="B14:J14"/>
    <mergeCell ref="G58:H58"/>
    <mergeCell ref="I58:J58"/>
    <mergeCell ref="K58:L58"/>
    <mergeCell ref="G57:L57"/>
    <mergeCell ref="D17:D18"/>
    <mergeCell ref="G17:H17"/>
    <mergeCell ref="B36:M36"/>
    <mergeCell ref="B35:M35"/>
    <mergeCell ref="E17:F17"/>
    <mergeCell ref="I17:J17"/>
    <mergeCell ref="K17:L17"/>
  </mergeCells>
  <hyperlinks>
    <hyperlink ref="B3" location="ÍNDICE!A1" display="[regresar]" xr:uid="{00000000-0004-0000-1B00-000000000000}"/>
  </hyperlinks>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2:S19"/>
  <sheetViews>
    <sheetView zoomScale="85" zoomScaleNormal="85" workbookViewId="0">
      <selection activeCell="B2" sqref="B2"/>
    </sheetView>
  </sheetViews>
  <sheetFormatPr baseColWidth="10" defaultColWidth="11.42578125" defaultRowHeight="15" x14ac:dyDescent="0.25"/>
  <cols>
    <col min="1" max="1" width="6.42578125" style="611" customWidth="1"/>
    <col min="2" max="16384" width="11.42578125" style="611"/>
  </cols>
  <sheetData>
    <row r="2" spans="2:2" ht="18.75" x14ac:dyDescent="0.3">
      <c r="B2" s="1" t="s">
        <v>381</v>
      </c>
    </row>
    <row r="3" spans="2:2" ht="16.5" x14ac:dyDescent="0.3">
      <c r="B3" s="3" t="s">
        <v>126</v>
      </c>
    </row>
    <row r="19" spans="19:19" x14ac:dyDescent="0.25">
      <c r="S19" s="691"/>
    </row>
  </sheetData>
  <hyperlinks>
    <hyperlink ref="B3" location="ÍNDICE!A1" display="[regresar]" xr:uid="{00000000-0004-0000-1C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2:V75"/>
  <sheetViews>
    <sheetView zoomScale="85" zoomScaleNormal="85" workbookViewId="0">
      <selection activeCell="B3" sqref="B3"/>
    </sheetView>
  </sheetViews>
  <sheetFormatPr baseColWidth="10" defaultColWidth="11.42578125" defaultRowHeight="16.5" x14ac:dyDescent="0.3"/>
  <cols>
    <col min="1" max="1" width="2.28515625" style="2" customWidth="1"/>
    <col min="2" max="2" width="24.5703125" style="2" customWidth="1"/>
    <col min="3" max="3" width="0.85546875" style="2" customWidth="1"/>
    <col min="4" max="4" width="13.7109375" style="2" customWidth="1"/>
    <col min="5" max="13" width="14.7109375" style="2" customWidth="1"/>
    <col min="14" max="41" width="13.7109375" style="2" customWidth="1"/>
    <col min="42" max="16384" width="11.42578125" style="2"/>
  </cols>
  <sheetData>
    <row r="2" spans="2:18" ht="18.75" x14ac:dyDescent="0.3">
      <c r="B2" s="1" t="s">
        <v>383</v>
      </c>
    </row>
    <row r="3" spans="2:18" ht="12" customHeight="1" x14ac:dyDescent="0.3">
      <c r="B3" s="3" t="s">
        <v>126</v>
      </c>
    </row>
    <row r="5" spans="2:18" ht="42" customHeight="1" x14ac:dyDescent="0.3">
      <c r="B5" s="4" t="s">
        <v>0</v>
      </c>
      <c r="C5" s="710"/>
      <c r="D5" s="1004" t="s">
        <v>333</v>
      </c>
      <c r="E5" s="1005"/>
      <c r="F5" s="1005"/>
      <c r="G5" s="1005"/>
      <c r="H5" s="1005"/>
      <c r="I5" s="1005"/>
      <c r="J5" s="1006"/>
    </row>
    <row r="6" spans="2:18" ht="15" customHeight="1" x14ac:dyDescent="0.3">
      <c r="B6" s="7" t="s">
        <v>1</v>
      </c>
      <c r="C6" s="498"/>
      <c r="D6" s="971" t="s">
        <v>2</v>
      </c>
      <c r="E6" s="861"/>
      <c r="F6" s="861"/>
      <c r="G6" s="861"/>
      <c r="H6" s="861"/>
      <c r="I6" s="861"/>
      <c r="J6" s="972"/>
    </row>
    <row r="7" spans="2:18" ht="43.15" customHeight="1" x14ac:dyDescent="0.3">
      <c r="B7" s="10" t="s">
        <v>3</v>
      </c>
      <c r="C7" s="498"/>
      <c r="D7" s="973" t="s">
        <v>284</v>
      </c>
      <c r="E7" s="974"/>
      <c r="F7" s="974"/>
      <c r="G7" s="974"/>
      <c r="H7" s="974"/>
      <c r="I7" s="974"/>
      <c r="J7" s="975"/>
      <c r="R7" s="179"/>
    </row>
    <row r="8" spans="2:18" ht="71.25" customHeight="1" x14ac:dyDescent="0.3">
      <c r="B8" s="7" t="s">
        <v>4</v>
      </c>
      <c r="C8" s="498"/>
      <c r="D8" s="976" t="s">
        <v>476</v>
      </c>
      <c r="E8" s="977"/>
      <c r="F8" s="977"/>
      <c r="G8" s="977"/>
      <c r="H8" s="977"/>
      <c r="I8" s="977"/>
      <c r="J8" s="978"/>
    </row>
    <row r="9" spans="2:18" ht="22.5" customHeight="1" x14ac:dyDescent="0.3">
      <c r="B9" s="10" t="s">
        <v>5</v>
      </c>
      <c r="C9" s="498"/>
      <c r="D9" s="973" t="s">
        <v>133</v>
      </c>
      <c r="E9" s="974"/>
      <c r="F9" s="974"/>
      <c r="G9" s="974"/>
      <c r="H9" s="974"/>
      <c r="I9" s="974"/>
      <c r="J9" s="975"/>
    </row>
    <row r="10" spans="2:18" x14ac:dyDescent="0.3">
      <c r="B10" s="7" t="s">
        <v>6</v>
      </c>
      <c r="C10" s="498"/>
      <c r="D10" s="979" t="s">
        <v>166</v>
      </c>
      <c r="E10" s="980"/>
      <c r="F10" s="980"/>
      <c r="G10" s="980"/>
      <c r="H10" s="980"/>
      <c r="I10" s="980"/>
      <c r="J10" s="981"/>
    </row>
    <row r="11" spans="2:18" x14ac:dyDescent="0.3">
      <c r="B11" s="102"/>
    </row>
    <row r="13" spans="2:18" x14ac:dyDescent="0.3">
      <c r="B13" s="960" t="s">
        <v>61</v>
      </c>
      <c r="C13" s="960"/>
      <c r="D13" s="960"/>
      <c r="E13" s="960"/>
      <c r="F13" s="960"/>
      <c r="G13" s="267"/>
      <c r="H13" s="267"/>
      <c r="I13" s="267"/>
    </row>
    <row r="14" spans="2:18" ht="36.75" customHeight="1" x14ac:dyDescent="0.3">
      <c r="B14" s="955" t="s">
        <v>332</v>
      </c>
      <c r="C14" s="955"/>
      <c r="D14" s="955"/>
      <c r="E14" s="955"/>
      <c r="F14" s="955"/>
      <c r="G14" s="53"/>
      <c r="H14" s="53"/>
      <c r="I14" s="53"/>
    </row>
    <row r="15" spans="2:18" ht="5.45" customHeight="1" thickBot="1" x14ac:dyDescent="0.35">
      <c r="B15" s="11"/>
      <c r="C15" s="11"/>
      <c r="D15" s="11"/>
      <c r="E15" s="11"/>
      <c r="F15" s="11"/>
      <c r="G15" s="30"/>
      <c r="H15" s="30"/>
      <c r="I15" s="30"/>
      <c r="J15" s="30"/>
    </row>
    <row r="16" spans="2:18" x14ac:dyDescent="0.3">
      <c r="B16" s="878" t="s">
        <v>171</v>
      </c>
      <c r="C16" s="881"/>
      <c r="D16" s="961" t="s">
        <v>9</v>
      </c>
      <c r="E16" s="962"/>
      <c r="F16" s="962"/>
      <c r="G16" s="266"/>
      <c r="H16" s="266"/>
      <c r="I16" s="266"/>
      <c r="J16" s="30"/>
    </row>
    <row r="17" spans="2:22" ht="17.25" thickBot="1" x14ac:dyDescent="0.35">
      <c r="B17" s="880"/>
      <c r="C17" s="883"/>
      <c r="D17" s="14">
        <v>2016</v>
      </c>
      <c r="E17" s="14">
        <v>2018</v>
      </c>
      <c r="F17" s="15">
        <v>2020</v>
      </c>
      <c r="G17" s="250"/>
      <c r="H17" s="250"/>
      <c r="I17" s="250"/>
      <c r="J17" s="30"/>
    </row>
    <row r="18" spans="2:22" ht="17.25" x14ac:dyDescent="0.35">
      <c r="B18" s="106" t="s">
        <v>14</v>
      </c>
      <c r="C18" s="63"/>
      <c r="D18" s="119">
        <f>G30-F30</f>
        <v>-2.6916393534367273</v>
      </c>
      <c r="E18" s="119">
        <f>J30-I30</f>
        <v>-3.4612131805028739</v>
      </c>
      <c r="F18" s="119">
        <f>M30-L30</f>
        <v>-6.1672596831119648</v>
      </c>
      <c r="G18" s="88"/>
      <c r="H18" s="88"/>
      <c r="I18" s="88"/>
      <c r="J18" s="30"/>
    </row>
    <row r="19" spans="2:22" x14ac:dyDescent="0.3">
      <c r="B19" s="569" t="s">
        <v>183</v>
      </c>
      <c r="C19" s="59"/>
      <c r="D19" s="113">
        <f>G33-F33</f>
        <v>-0.49978758143893742</v>
      </c>
      <c r="E19" s="113">
        <f>J33-I33</f>
        <v>-0.72480363559800765</v>
      </c>
      <c r="F19" s="113">
        <f>M33-L33</f>
        <v>-1.3026711069907293</v>
      </c>
      <c r="G19" s="113"/>
      <c r="H19" s="113"/>
      <c r="I19" s="113"/>
      <c r="J19" s="30"/>
      <c r="S19" s="141"/>
    </row>
    <row r="20" spans="2:22" ht="17.25" thickBot="1" x14ac:dyDescent="0.35">
      <c r="B20" s="570" t="s">
        <v>184</v>
      </c>
      <c r="C20" s="61"/>
      <c r="D20" s="120">
        <f>G36-F36</f>
        <v>-0.19565750221863709</v>
      </c>
      <c r="E20" s="120">
        <f>J36-I36</f>
        <v>-1.5204672468407949</v>
      </c>
      <c r="F20" s="120">
        <f>M36-L36</f>
        <v>-3.8096648239550177</v>
      </c>
      <c r="G20" s="113"/>
      <c r="H20" s="113"/>
      <c r="I20" s="113"/>
      <c r="J20" s="30"/>
    </row>
    <row r="21" spans="2:22" ht="18" thickTop="1" x14ac:dyDescent="0.35">
      <c r="B21" s="213" t="s">
        <v>165</v>
      </c>
      <c r="C21" s="21"/>
      <c r="D21" s="22"/>
      <c r="E21" s="22"/>
      <c r="F21" s="22"/>
      <c r="G21" s="30"/>
      <c r="H21" s="30"/>
      <c r="I21" s="30"/>
      <c r="J21" s="30"/>
    </row>
    <row r="24" spans="2:22" x14ac:dyDescent="0.3">
      <c r="B24" s="956" t="s">
        <v>62</v>
      </c>
      <c r="C24" s="956"/>
      <c r="D24" s="956"/>
      <c r="E24" s="956"/>
      <c r="F24" s="956"/>
      <c r="G24" s="956"/>
      <c r="H24" s="956"/>
      <c r="I24" s="956"/>
      <c r="J24" s="956"/>
      <c r="K24" s="956"/>
      <c r="L24" s="956"/>
      <c r="M24" s="956"/>
      <c r="N24" s="265"/>
      <c r="O24" s="265"/>
      <c r="P24" s="265"/>
      <c r="Q24" s="265"/>
      <c r="R24" s="265"/>
      <c r="S24" s="265"/>
      <c r="T24" s="265"/>
      <c r="U24" s="265"/>
      <c r="V24" s="265"/>
    </row>
    <row r="25" spans="2:22" x14ac:dyDescent="0.3">
      <c r="B25" s="956" t="s">
        <v>283</v>
      </c>
      <c r="C25" s="956"/>
      <c r="D25" s="956"/>
      <c r="E25" s="956"/>
      <c r="F25" s="956"/>
      <c r="G25" s="956"/>
      <c r="H25" s="956"/>
      <c r="I25" s="956"/>
      <c r="J25" s="956"/>
      <c r="K25" s="956"/>
      <c r="L25" s="956"/>
      <c r="M25" s="956"/>
      <c r="N25" s="265"/>
      <c r="O25" s="265"/>
      <c r="P25" s="265"/>
      <c r="Q25" s="265"/>
      <c r="R25" s="265"/>
      <c r="S25" s="265"/>
      <c r="T25" s="265"/>
      <c r="U25" s="265"/>
      <c r="V25" s="265"/>
    </row>
    <row r="26" spans="2:22" ht="5.45" customHeight="1" thickBot="1" x14ac:dyDescent="0.35">
      <c r="B26" s="21"/>
      <c r="C26" s="21"/>
      <c r="D26" s="21"/>
      <c r="E26" s="101"/>
      <c r="F26" s="21"/>
      <c r="G26" s="21"/>
      <c r="H26" s="21"/>
      <c r="I26" s="101"/>
      <c r="J26" s="21"/>
      <c r="K26" s="21"/>
      <c r="L26" s="21"/>
      <c r="M26" s="21"/>
    </row>
    <row r="27" spans="2:22" x14ac:dyDescent="0.3">
      <c r="B27" s="878" t="s">
        <v>171</v>
      </c>
      <c r="C27" s="878"/>
      <c r="D27" s="881" t="s">
        <v>123</v>
      </c>
      <c r="E27" s="923">
        <v>2016</v>
      </c>
      <c r="F27" s="923"/>
      <c r="G27" s="923"/>
      <c r="H27" s="923">
        <v>2018</v>
      </c>
      <c r="I27" s="923"/>
      <c r="J27" s="923"/>
      <c r="K27" s="923">
        <v>2020</v>
      </c>
      <c r="L27" s="923"/>
      <c r="M27" s="921"/>
      <c r="N27" s="941"/>
      <c r="O27" s="941"/>
      <c r="P27" s="941"/>
      <c r="Q27" s="941"/>
      <c r="R27" s="941"/>
      <c r="S27" s="941"/>
      <c r="T27" s="941"/>
      <c r="U27" s="941"/>
      <c r="V27" s="941"/>
    </row>
    <row r="28" spans="2:22" ht="15" customHeight="1" thickBot="1" x14ac:dyDescent="0.35">
      <c r="B28" s="880"/>
      <c r="C28" s="880"/>
      <c r="D28" s="883"/>
      <c r="E28" s="26" t="s">
        <v>14</v>
      </c>
      <c r="F28" s="26" t="s">
        <v>15</v>
      </c>
      <c r="G28" s="26" t="s">
        <v>16</v>
      </c>
      <c r="H28" s="26" t="s">
        <v>14</v>
      </c>
      <c r="I28" s="26" t="s">
        <v>15</v>
      </c>
      <c r="J28" s="26" t="s">
        <v>16</v>
      </c>
      <c r="K28" s="26" t="s">
        <v>14</v>
      </c>
      <c r="L28" s="26" t="s">
        <v>15</v>
      </c>
      <c r="M28" s="27" t="s">
        <v>16</v>
      </c>
      <c r="N28" s="59"/>
      <c r="O28" s="59"/>
      <c r="P28" s="59"/>
      <c r="Q28" s="59"/>
      <c r="R28" s="59"/>
      <c r="S28" s="59"/>
      <c r="T28" s="59"/>
      <c r="U28" s="59"/>
      <c r="V28" s="59"/>
    </row>
    <row r="29" spans="2:22" x14ac:dyDescent="0.3">
      <c r="B29" s="959" t="s">
        <v>14</v>
      </c>
      <c r="C29" s="16"/>
      <c r="D29" s="57" t="s">
        <v>57</v>
      </c>
      <c r="E29" s="137">
        <f>(E46/$E$48)*100</f>
        <v>46.753799780113631</v>
      </c>
      <c r="F29" s="138">
        <f>(F46/$F$48)*100</f>
        <v>45.718004771728083</v>
      </c>
      <c r="G29" s="138">
        <f>(G46/$G$48)*100</f>
        <v>48.40964412516481</v>
      </c>
      <c r="H29" s="137">
        <f>(H46/$H$48)*100</f>
        <v>46.98069224447768</v>
      </c>
      <c r="I29" s="138">
        <f>(I46/$I$48)*100</f>
        <v>45.645687431129438</v>
      </c>
      <c r="J29" s="138">
        <f>(J46/$J$48)*100</f>
        <v>49.106900611632319</v>
      </c>
      <c r="K29" s="137">
        <f>(K46/$K$48)*100</f>
        <v>49.787604668232156</v>
      </c>
      <c r="L29" s="138">
        <f>(L46/$L$48)*100</f>
        <v>47.443563563837856</v>
      </c>
      <c r="M29" s="138">
        <f>(M46/$M$48)*100</f>
        <v>53.61082324694982</v>
      </c>
      <c r="N29" s="137"/>
      <c r="O29" s="138"/>
      <c r="P29" s="138"/>
      <c r="Q29" s="137"/>
      <c r="R29" s="138"/>
      <c r="S29" s="138"/>
      <c r="T29" s="137"/>
      <c r="U29" s="138"/>
      <c r="V29" s="138"/>
    </row>
    <row r="30" spans="2:22" x14ac:dyDescent="0.3">
      <c r="B30" s="959"/>
      <c r="C30" s="16"/>
      <c r="D30" s="57" t="s">
        <v>58</v>
      </c>
      <c r="E30" s="137">
        <f>(E47/$E$48)*100</f>
        <v>53.246200219886376</v>
      </c>
      <c r="F30" s="138">
        <f>(F47/$F$48)*100</f>
        <v>54.281995228271917</v>
      </c>
      <c r="G30" s="138">
        <f>(G47/$G$48)*100</f>
        <v>51.59035587483519</v>
      </c>
      <c r="H30" s="137">
        <f>(H47/$H$48)*100</f>
        <v>53.019307755522327</v>
      </c>
      <c r="I30" s="138">
        <f>(I47/$I$48)*100</f>
        <v>54.354312568870554</v>
      </c>
      <c r="J30" s="138">
        <f>(J47/$J$48)*100</f>
        <v>50.893099388367681</v>
      </c>
      <c r="K30" s="137">
        <f>(K47/$K$48)*100</f>
        <v>50.212395331767844</v>
      </c>
      <c r="L30" s="138">
        <f>(L47/$L$48)*100</f>
        <v>52.556436436162144</v>
      </c>
      <c r="M30" s="138">
        <f>(M47/$M$48)*100</f>
        <v>46.38917675305018</v>
      </c>
      <c r="N30" s="137"/>
      <c r="O30" s="138"/>
      <c r="P30" s="138"/>
      <c r="Q30" s="137"/>
      <c r="R30" s="138"/>
      <c r="S30" s="138"/>
      <c r="T30" s="137"/>
      <c r="U30" s="138"/>
      <c r="V30" s="138"/>
    </row>
    <row r="31" spans="2:22" x14ac:dyDescent="0.3">
      <c r="B31" s="898"/>
      <c r="C31" s="18"/>
      <c r="D31" s="60" t="s">
        <v>14</v>
      </c>
      <c r="E31" s="140">
        <f>(E48/$E$48)*100</f>
        <v>100</v>
      </c>
      <c r="F31" s="140">
        <f>(F48/$F$48)*100</f>
        <v>100</v>
      </c>
      <c r="G31" s="140">
        <f>(G48/$G$48)*100</f>
        <v>100</v>
      </c>
      <c r="H31" s="140">
        <f>(H48/$H$48)*100</f>
        <v>100</v>
      </c>
      <c r="I31" s="140">
        <f>(I48/$I$48)*100</f>
        <v>100</v>
      </c>
      <c r="J31" s="140">
        <f>(J48/$J$48)*100</f>
        <v>100</v>
      </c>
      <c r="K31" s="140">
        <f>(K48/$K$48)*100</f>
        <v>100</v>
      </c>
      <c r="L31" s="140">
        <f>(L48/$L$48)*100</f>
        <v>100</v>
      </c>
      <c r="M31" s="140">
        <f>(M48/$M$48)*100</f>
        <v>100</v>
      </c>
      <c r="N31" s="137"/>
      <c r="O31" s="137"/>
      <c r="P31" s="137"/>
      <c r="Q31" s="137"/>
      <c r="R31" s="137"/>
      <c r="S31" s="137"/>
      <c r="T31" s="137"/>
      <c r="U31" s="137"/>
      <c r="V31" s="137"/>
    </row>
    <row r="32" spans="2:22" x14ac:dyDescent="0.3">
      <c r="B32" s="941" t="s">
        <v>183</v>
      </c>
      <c r="C32" s="16"/>
      <c r="D32" s="57" t="s">
        <v>57</v>
      </c>
      <c r="E32" s="137">
        <f>(E49/$E$51)*100</f>
        <v>17.617117138979211</v>
      </c>
      <c r="F32" s="138">
        <f>(F49/$F$51)*100</f>
        <v>17.446347444486207</v>
      </c>
      <c r="G32" s="138">
        <f>(G49/$G$51)*100</f>
        <v>17.946135025925148</v>
      </c>
      <c r="H32" s="137">
        <f>(H49/$H$51)*100</f>
        <v>18.068079866579755</v>
      </c>
      <c r="I32" s="138">
        <f>(I49/$I$51)*100</f>
        <v>17.818551891164184</v>
      </c>
      <c r="J32" s="138">
        <f>(J49/$J$51)*100</f>
        <v>18.543355526762188</v>
      </c>
      <c r="K32" s="137">
        <f>(K49/$K$51)*100</f>
        <v>19.701111989442236</v>
      </c>
      <c r="L32" s="138">
        <f>(L49/$L$51)*100</f>
        <v>19.273805199958794</v>
      </c>
      <c r="M32" s="138">
        <f>(M49/$M$51)*100</f>
        <v>20.576476306949527</v>
      </c>
      <c r="N32" s="137"/>
      <c r="O32" s="138"/>
      <c r="P32" s="138"/>
      <c r="Q32" s="137"/>
      <c r="R32" s="138"/>
      <c r="S32" s="138"/>
      <c r="T32" s="137"/>
      <c r="U32" s="138"/>
      <c r="V32" s="138"/>
    </row>
    <row r="33" spans="2:22" x14ac:dyDescent="0.3">
      <c r="B33" s="941"/>
      <c r="C33" s="16"/>
      <c r="D33" s="57" t="s">
        <v>58</v>
      </c>
      <c r="E33" s="137">
        <f>(E50/$E$51)*100</f>
        <v>82.382882861020789</v>
      </c>
      <c r="F33" s="138">
        <f>(F50/$F$51)*100</f>
        <v>82.553652555513793</v>
      </c>
      <c r="G33" s="138">
        <f>(G50/$G$51)*100</f>
        <v>82.053864974074855</v>
      </c>
      <c r="H33" s="137">
        <f>(H50/$H$51)*100</f>
        <v>81.931920133420249</v>
      </c>
      <c r="I33" s="138">
        <f>(I50/$I$51)*100</f>
        <v>82.181448108835824</v>
      </c>
      <c r="J33" s="138">
        <f>(J50/$J$51)*100</f>
        <v>81.456644473237816</v>
      </c>
      <c r="K33" s="137">
        <f>(K50/$K$51)*100</f>
        <v>80.298888010557761</v>
      </c>
      <c r="L33" s="138">
        <f>(L50/$L$51)*100</f>
        <v>80.726194800041213</v>
      </c>
      <c r="M33" s="138">
        <f>(M50/$M$51)*100</f>
        <v>79.423523693050484</v>
      </c>
      <c r="N33" s="137"/>
      <c r="O33" s="138"/>
      <c r="P33" s="138"/>
      <c r="Q33" s="137"/>
      <c r="R33" s="138"/>
      <c r="S33" s="138"/>
      <c r="T33" s="137"/>
      <c r="U33" s="138"/>
      <c r="V33" s="138"/>
    </row>
    <row r="34" spans="2:22" x14ac:dyDescent="0.3">
      <c r="B34" s="901"/>
      <c r="C34" s="18"/>
      <c r="D34" s="60" t="s">
        <v>14</v>
      </c>
      <c r="E34" s="140">
        <f>(E51/$E$51)*100</f>
        <v>100</v>
      </c>
      <c r="F34" s="140">
        <f>(F51/$F$51)*100</f>
        <v>100</v>
      </c>
      <c r="G34" s="140">
        <f>(G51/$G$51)*100</f>
        <v>100</v>
      </c>
      <c r="H34" s="140">
        <f>(H51/$H$51)*100</f>
        <v>100</v>
      </c>
      <c r="I34" s="140">
        <f>(I51/$I$51)*100</f>
        <v>100</v>
      </c>
      <c r="J34" s="140">
        <f>(J51/$J$51)*100</f>
        <v>100</v>
      </c>
      <c r="K34" s="140">
        <f>(K51/$K$51)*100</f>
        <v>100</v>
      </c>
      <c r="L34" s="140">
        <f>(L51/$L$51)*100</f>
        <v>100</v>
      </c>
      <c r="M34" s="140">
        <f>(M51/$M$51)*100</f>
        <v>100</v>
      </c>
      <c r="N34" s="137"/>
      <c r="O34" s="137"/>
      <c r="P34" s="137"/>
      <c r="Q34" s="137"/>
      <c r="R34" s="137"/>
      <c r="S34" s="137"/>
      <c r="T34" s="137"/>
      <c r="U34" s="137"/>
      <c r="V34" s="137"/>
    </row>
    <row r="35" spans="2:22" x14ac:dyDescent="0.3">
      <c r="B35" s="941" t="s">
        <v>184</v>
      </c>
      <c r="C35" s="16"/>
      <c r="D35" s="57" t="s">
        <v>57</v>
      </c>
      <c r="E35" s="137">
        <f>(E52/$E$54)*100</f>
        <v>59.961443814179979</v>
      </c>
      <c r="F35" s="138">
        <f>(F52/$F$54)*100</f>
        <v>59.882325322544503</v>
      </c>
      <c r="G35" s="138">
        <f>(G52/$G$54)*100</f>
        <v>60.077982824763133</v>
      </c>
      <c r="H35" s="137">
        <f>(H52/$H$54)*100</f>
        <v>59.408827234925653</v>
      </c>
      <c r="I35" s="138">
        <f>(I52/$I$54)*100</f>
        <v>58.795295881309414</v>
      </c>
      <c r="J35" s="138">
        <f>(J52/$J$54)*100</f>
        <v>60.315763128150202</v>
      </c>
      <c r="K35" s="137">
        <f>(K52/$K$54)*100</f>
        <v>63.950019037144493</v>
      </c>
      <c r="L35" s="138">
        <f>(L52/$L$54)*100</f>
        <v>62.408698832714116</v>
      </c>
      <c r="M35" s="138">
        <f>(M52/$M$54)*100</f>
        <v>66.218363656669126</v>
      </c>
      <c r="N35" s="137"/>
      <c r="O35" s="138"/>
      <c r="P35" s="138"/>
      <c r="Q35" s="137"/>
      <c r="R35" s="138"/>
      <c r="S35" s="138"/>
      <c r="T35" s="137"/>
      <c r="U35" s="138"/>
      <c r="V35" s="138"/>
    </row>
    <row r="36" spans="2:22" x14ac:dyDescent="0.3">
      <c r="B36" s="941"/>
      <c r="C36" s="16"/>
      <c r="D36" s="57" t="s">
        <v>58</v>
      </c>
      <c r="E36" s="137">
        <f>(E53/$E$54)*100</f>
        <v>40.038556185820013</v>
      </c>
      <c r="F36" s="138">
        <f>(F53/$F$54)*100</f>
        <v>40.117674677455497</v>
      </c>
      <c r="G36" s="138">
        <f>(G53/$G$54)*100</f>
        <v>39.92201717523686</v>
      </c>
      <c r="H36" s="137">
        <f>(H53/$H$54)*100</f>
        <v>40.591172765074347</v>
      </c>
      <c r="I36" s="138">
        <f>(I53/$I$54)*100</f>
        <v>41.204704118690586</v>
      </c>
      <c r="J36" s="138">
        <f>(J53/$J$54)*100</f>
        <v>39.684236871849791</v>
      </c>
      <c r="K36" s="137">
        <f>(K53/$K$54)*100</f>
        <v>36.049980962855507</v>
      </c>
      <c r="L36" s="138">
        <f>(L53/$L$54)*100</f>
        <v>37.591301167285877</v>
      </c>
      <c r="M36" s="138">
        <f>(M53/$M$54)*100</f>
        <v>33.78163634333086</v>
      </c>
      <c r="N36" s="137"/>
      <c r="O36" s="138"/>
      <c r="P36" s="138"/>
      <c r="Q36" s="137"/>
      <c r="R36" s="138"/>
      <c r="S36" s="138"/>
      <c r="T36" s="137"/>
      <c r="U36" s="138"/>
      <c r="V36" s="138"/>
    </row>
    <row r="37" spans="2:22" ht="17.25" thickBot="1" x14ac:dyDescent="0.35">
      <c r="B37" s="902"/>
      <c r="C37" s="19"/>
      <c r="D37" s="61" t="s">
        <v>14</v>
      </c>
      <c r="E37" s="137">
        <f>(E54/$E$54)*100</f>
        <v>100</v>
      </c>
      <c r="F37" s="137">
        <f>(F54/$F$54)*100</f>
        <v>100</v>
      </c>
      <c r="G37" s="137">
        <f>(G54/$G$54)*100</f>
        <v>100</v>
      </c>
      <c r="H37" s="137">
        <f>(H54/$H$54)*100</f>
        <v>100</v>
      </c>
      <c r="I37" s="137">
        <f>(I54/$I$54)*100</f>
        <v>100</v>
      </c>
      <c r="J37" s="137">
        <f>(J54/$J$54)*100</f>
        <v>100</v>
      </c>
      <c r="K37" s="139">
        <f>(K54/$K$54)*100</f>
        <v>100</v>
      </c>
      <c r="L37" s="139">
        <f>(L54/$L$54)*100</f>
        <v>100</v>
      </c>
      <c r="M37" s="139">
        <f>(M54/$M$54)*100</f>
        <v>100</v>
      </c>
      <c r="N37" s="137"/>
      <c r="O37" s="137"/>
      <c r="P37" s="137"/>
      <c r="Q37" s="137"/>
      <c r="R37" s="137"/>
      <c r="S37" s="137"/>
      <c r="T37" s="137"/>
      <c r="U37" s="137"/>
      <c r="V37" s="137"/>
    </row>
    <row r="38" spans="2:22" ht="18" thickTop="1" x14ac:dyDescent="0.35">
      <c r="B38" s="213" t="s">
        <v>165</v>
      </c>
      <c r="C38" s="20"/>
      <c r="D38" s="42"/>
      <c r="E38" s="43"/>
      <c r="F38" s="43"/>
      <c r="G38" s="43"/>
      <c r="H38" s="43"/>
      <c r="I38" s="43"/>
      <c r="J38" s="43"/>
      <c r="K38" s="48"/>
      <c r="L38" s="44"/>
      <c r="M38" s="44"/>
      <c r="N38" s="30"/>
      <c r="O38" s="30"/>
      <c r="P38" s="30"/>
      <c r="Q38" s="30"/>
      <c r="R38" s="30"/>
      <c r="S38" s="30"/>
      <c r="T38" s="30"/>
      <c r="U38" s="30"/>
      <c r="V38" s="30"/>
    </row>
    <row r="39" spans="2:22" x14ac:dyDescent="0.3">
      <c r="N39" s="30"/>
      <c r="O39" s="30"/>
      <c r="P39" s="30"/>
      <c r="Q39" s="30"/>
      <c r="R39" s="30"/>
      <c r="S39" s="30"/>
      <c r="T39" s="30"/>
      <c r="U39" s="30"/>
      <c r="V39" s="30"/>
    </row>
    <row r="41" spans="2:22" x14ac:dyDescent="0.3">
      <c r="B41" s="956" t="s">
        <v>413</v>
      </c>
      <c r="C41" s="956"/>
      <c r="D41" s="956"/>
      <c r="E41" s="956"/>
      <c r="F41" s="956"/>
      <c r="G41" s="956"/>
      <c r="H41" s="956"/>
      <c r="I41" s="956"/>
      <c r="J41" s="956"/>
      <c r="K41" s="956"/>
      <c r="L41" s="956"/>
      <c r="M41" s="956"/>
      <c r="N41" s="265"/>
      <c r="O41" s="265"/>
      <c r="P41" s="265"/>
      <c r="Q41" s="265"/>
      <c r="R41" s="265"/>
      <c r="S41" s="265"/>
      <c r="T41" s="265"/>
      <c r="U41" s="265"/>
      <c r="V41" s="265"/>
    </row>
    <row r="42" spans="2:22" x14ac:dyDescent="0.3">
      <c r="B42" s="956" t="s">
        <v>314</v>
      </c>
      <c r="C42" s="956"/>
      <c r="D42" s="956"/>
      <c r="E42" s="956"/>
      <c r="F42" s="956"/>
      <c r="G42" s="956"/>
      <c r="H42" s="956"/>
      <c r="I42" s="956"/>
      <c r="J42" s="956"/>
      <c r="K42" s="956"/>
      <c r="L42" s="956"/>
      <c r="M42" s="956"/>
      <c r="N42" s="265"/>
      <c r="O42" s="265"/>
      <c r="P42" s="265"/>
      <c r="Q42" s="265"/>
      <c r="R42" s="265"/>
      <c r="S42" s="265"/>
      <c r="T42" s="265"/>
      <c r="U42" s="265"/>
      <c r="V42" s="265"/>
    </row>
    <row r="43" spans="2:22" ht="5.45" customHeight="1" thickBot="1" x14ac:dyDescent="0.35">
      <c r="B43" s="21"/>
      <c r="C43" s="21"/>
      <c r="D43" s="21"/>
      <c r="E43" s="101"/>
      <c r="F43" s="21"/>
      <c r="G43" s="21"/>
      <c r="H43" s="21"/>
      <c r="I43" s="101"/>
      <c r="J43" s="21"/>
      <c r="K43" s="21"/>
      <c r="L43" s="21"/>
      <c r="M43" s="21"/>
    </row>
    <row r="44" spans="2:22" x14ac:dyDescent="0.3">
      <c r="B44" s="878" t="s">
        <v>171</v>
      </c>
      <c r="C44" s="878"/>
      <c r="D44" s="881" t="s">
        <v>123</v>
      </c>
      <c r="E44" s="923">
        <v>2016</v>
      </c>
      <c r="F44" s="923"/>
      <c r="G44" s="923"/>
      <c r="H44" s="923">
        <v>2018</v>
      </c>
      <c r="I44" s="923"/>
      <c r="J44" s="923"/>
      <c r="K44" s="923">
        <v>2020</v>
      </c>
      <c r="L44" s="923"/>
      <c r="M44" s="921"/>
      <c r="N44" s="941"/>
      <c r="O44" s="941"/>
      <c r="P44" s="941"/>
      <c r="Q44" s="941"/>
      <c r="R44" s="941"/>
      <c r="S44" s="941"/>
      <c r="T44" s="941"/>
      <c r="U44" s="941"/>
      <c r="V44" s="941"/>
    </row>
    <row r="45" spans="2:22" ht="15" customHeight="1" thickBot="1" x14ac:dyDescent="0.35">
      <c r="B45" s="880"/>
      <c r="C45" s="880"/>
      <c r="D45" s="883"/>
      <c r="E45" s="26" t="s">
        <v>14</v>
      </c>
      <c r="F45" s="26" t="s">
        <v>15</v>
      </c>
      <c r="G45" s="26" t="s">
        <v>16</v>
      </c>
      <c r="H45" s="26" t="s">
        <v>14</v>
      </c>
      <c r="I45" s="26" t="s">
        <v>15</v>
      </c>
      <c r="J45" s="26" t="s">
        <v>16</v>
      </c>
      <c r="K45" s="26" t="s">
        <v>14</v>
      </c>
      <c r="L45" s="26" t="s">
        <v>15</v>
      </c>
      <c r="M45" s="27" t="s">
        <v>16</v>
      </c>
      <c r="N45" s="59"/>
      <c r="O45" s="59"/>
      <c r="P45" s="59"/>
      <c r="Q45" s="59"/>
      <c r="R45" s="59"/>
      <c r="S45" s="59"/>
      <c r="T45" s="59"/>
      <c r="U45" s="59"/>
      <c r="V45" s="59"/>
    </row>
    <row r="46" spans="2:22" x14ac:dyDescent="0.3">
      <c r="B46" s="959" t="s">
        <v>14</v>
      </c>
      <c r="C46" s="16"/>
      <c r="D46" s="57" t="s">
        <v>57</v>
      </c>
      <c r="E46" s="159">
        <v>18839611</v>
      </c>
      <c r="F46" s="160">
        <v>11333001</v>
      </c>
      <c r="G46" s="160">
        <v>7506610</v>
      </c>
      <c r="H46" s="159">
        <v>19874705</v>
      </c>
      <c r="I46" s="160">
        <v>11862016</v>
      </c>
      <c r="J46" s="160">
        <v>8012689</v>
      </c>
      <c r="K46" s="159">
        <v>20516507</v>
      </c>
      <c r="L46" s="160">
        <v>12119826</v>
      </c>
      <c r="M46" s="160">
        <v>8396681</v>
      </c>
      <c r="N46" s="159"/>
      <c r="O46" s="160"/>
      <c r="P46" s="160"/>
      <c r="Q46" s="159"/>
      <c r="R46" s="160"/>
      <c r="S46" s="160"/>
      <c r="T46" s="159"/>
      <c r="U46" s="160"/>
      <c r="V46" s="160"/>
    </row>
    <row r="47" spans="2:22" x14ac:dyDescent="0.3">
      <c r="B47" s="959"/>
      <c r="C47" s="16"/>
      <c r="D47" s="57" t="s">
        <v>58</v>
      </c>
      <c r="E47" s="159">
        <v>21455747</v>
      </c>
      <c r="F47" s="160">
        <v>13455922</v>
      </c>
      <c r="G47" s="160">
        <v>7999825</v>
      </c>
      <c r="H47" s="159">
        <v>22429280</v>
      </c>
      <c r="I47" s="160">
        <v>14125140</v>
      </c>
      <c r="J47" s="160">
        <v>8304140</v>
      </c>
      <c r="K47" s="159">
        <v>20691555</v>
      </c>
      <c r="L47" s="160">
        <v>13425949</v>
      </c>
      <c r="M47" s="160">
        <v>7265606</v>
      </c>
      <c r="N47" s="159"/>
      <c r="O47" s="160"/>
      <c r="P47" s="160"/>
      <c r="Q47" s="159"/>
      <c r="R47" s="160"/>
      <c r="S47" s="160"/>
      <c r="T47" s="159"/>
      <c r="U47" s="160"/>
      <c r="V47" s="160"/>
    </row>
    <row r="48" spans="2:22" x14ac:dyDescent="0.3">
      <c r="B48" s="898"/>
      <c r="C48" s="18"/>
      <c r="D48" s="60" t="s">
        <v>14</v>
      </c>
      <c r="E48" s="161">
        <v>40295358</v>
      </c>
      <c r="F48" s="161">
        <v>24788923</v>
      </c>
      <c r="G48" s="161">
        <v>15506435</v>
      </c>
      <c r="H48" s="161">
        <v>42303985</v>
      </c>
      <c r="I48" s="161">
        <v>25987156</v>
      </c>
      <c r="J48" s="161">
        <v>16316829</v>
      </c>
      <c r="K48" s="161">
        <v>41208062</v>
      </c>
      <c r="L48" s="161">
        <v>25545775</v>
      </c>
      <c r="M48" s="161">
        <v>15662287</v>
      </c>
      <c r="N48" s="159"/>
      <c r="O48" s="159"/>
      <c r="P48" s="159"/>
      <c r="Q48" s="159"/>
      <c r="R48" s="159"/>
      <c r="S48" s="159"/>
      <c r="T48" s="159"/>
      <c r="U48" s="159"/>
      <c r="V48" s="159"/>
    </row>
    <row r="49" spans="2:22" x14ac:dyDescent="0.3">
      <c r="B49" s="941" t="s">
        <v>183</v>
      </c>
      <c r="C49" s="16"/>
      <c r="D49" s="57" t="s">
        <v>57</v>
      </c>
      <c r="E49" s="159">
        <v>2214216</v>
      </c>
      <c r="F49" s="160">
        <v>1443523</v>
      </c>
      <c r="G49" s="160">
        <v>770693</v>
      </c>
      <c r="H49" s="159">
        <v>2297846</v>
      </c>
      <c r="I49" s="160">
        <v>1485958</v>
      </c>
      <c r="J49" s="160">
        <v>811888</v>
      </c>
      <c r="K49" s="159">
        <v>2598410</v>
      </c>
      <c r="L49" s="160">
        <v>1708199</v>
      </c>
      <c r="M49" s="160">
        <v>890211</v>
      </c>
      <c r="N49" s="159"/>
      <c r="O49" s="160"/>
      <c r="P49" s="160"/>
      <c r="Q49" s="159"/>
      <c r="R49" s="160"/>
      <c r="S49" s="160"/>
      <c r="T49" s="159"/>
      <c r="U49" s="160"/>
      <c r="V49" s="160"/>
    </row>
    <row r="50" spans="2:22" x14ac:dyDescent="0.3">
      <c r="B50" s="941"/>
      <c r="C50" s="16"/>
      <c r="D50" s="57" t="s">
        <v>58</v>
      </c>
      <c r="E50" s="159">
        <v>10354333</v>
      </c>
      <c r="F50" s="160">
        <v>6830547</v>
      </c>
      <c r="G50" s="160">
        <v>3523786</v>
      </c>
      <c r="H50" s="159">
        <v>10419864</v>
      </c>
      <c r="I50" s="160">
        <v>6853429</v>
      </c>
      <c r="J50" s="160">
        <v>3566435</v>
      </c>
      <c r="K50" s="159">
        <v>10590744</v>
      </c>
      <c r="L50" s="160">
        <v>7154602</v>
      </c>
      <c r="M50" s="160">
        <v>3436142</v>
      </c>
      <c r="N50" s="159"/>
      <c r="O50" s="160"/>
      <c r="P50" s="160"/>
      <c r="Q50" s="159"/>
      <c r="R50" s="160"/>
      <c r="S50" s="160"/>
      <c r="T50" s="159"/>
      <c r="U50" s="160"/>
      <c r="V50" s="160"/>
    </row>
    <row r="51" spans="2:22" x14ac:dyDescent="0.3">
      <c r="B51" s="901"/>
      <c r="C51" s="18"/>
      <c r="D51" s="60" t="s">
        <v>14</v>
      </c>
      <c r="E51" s="161">
        <v>12568549</v>
      </c>
      <c r="F51" s="161">
        <v>8274070</v>
      </c>
      <c r="G51" s="161">
        <v>4294479</v>
      </c>
      <c r="H51" s="161">
        <v>12717710</v>
      </c>
      <c r="I51" s="161">
        <v>8339387</v>
      </c>
      <c r="J51" s="161">
        <v>4378323</v>
      </c>
      <c r="K51" s="161">
        <v>13189154</v>
      </c>
      <c r="L51" s="161">
        <v>8862801</v>
      </c>
      <c r="M51" s="161">
        <v>4326353</v>
      </c>
      <c r="N51" s="159"/>
      <c r="O51" s="159"/>
      <c r="P51" s="159"/>
      <c r="Q51" s="159"/>
      <c r="R51" s="159"/>
      <c r="S51" s="159"/>
      <c r="T51" s="159"/>
      <c r="U51" s="159"/>
      <c r="V51" s="159"/>
    </row>
    <row r="52" spans="2:22" x14ac:dyDescent="0.3">
      <c r="B52" s="941" t="s">
        <v>184</v>
      </c>
      <c r="C52" s="16"/>
      <c r="D52" s="57" t="s">
        <v>57</v>
      </c>
      <c r="E52" s="159">
        <v>16625395</v>
      </c>
      <c r="F52" s="160">
        <v>9889478</v>
      </c>
      <c r="G52" s="160">
        <v>6735917</v>
      </c>
      <c r="H52" s="159">
        <v>17576859</v>
      </c>
      <c r="I52" s="160">
        <v>10376058</v>
      </c>
      <c r="J52" s="160">
        <v>7200801</v>
      </c>
      <c r="K52" s="159">
        <v>17918097</v>
      </c>
      <c r="L52" s="160">
        <v>10411627</v>
      </c>
      <c r="M52" s="160">
        <v>7506470</v>
      </c>
      <c r="N52" s="159"/>
      <c r="O52" s="160"/>
      <c r="P52" s="160"/>
      <c r="Q52" s="159"/>
      <c r="R52" s="160"/>
      <c r="S52" s="160"/>
      <c r="T52" s="159"/>
      <c r="U52" s="160"/>
      <c r="V52" s="160"/>
    </row>
    <row r="53" spans="2:22" x14ac:dyDescent="0.3">
      <c r="B53" s="941"/>
      <c r="C53" s="16"/>
      <c r="D53" s="57" t="s">
        <v>58</v>
      </c>
      <c r="E53" s="159">
        <v>11101414</v>
      </c>
      <c r="F53" s="160">
        <v>6625375</v>
      </c>
      <c r="G53" s="160">
        <v>4476039</v>
      </c>
      <c r="H53" s="159">
        <v>12009416</v>
      </c>
      <c r="I53" s="160">
        <v>7271711</v>
      </c>
      <c r="J53" s="160">
        <v>4737705</v>
      </c>
      <c r="K53" s="159">
        <v>10100811</v>
      </c>
      <c r="L53" s="160">
        <v>6271347</v>
      </c>
      <c r="M53" s="160">
        <v>3829464</v>
      </c>
      <c r="N53" s="159"/>
      <c r="O53" s="160"/>
      <c r="P53" s="160"/>
      <c r="Q53" s="159"/>
      <c r="R53" s="160"/>
      <c r="S53" s="160"/>
      <c r="T53" s="159"/>
      <c r="U53" s="160"/>
      <c r="V53" s="160"/>
    </row>
    <row r="54" spans="2:22" ht="17.25" thickBot="1" x14ac:dyDescent="0.35">
      <c r="B54" s="902"/>
      <c r="C54" s="19"/>
      <c r="D54" s="61" t="s">
        <v>14</v>
      </c>
      <c r="E54" s="159">
        <v>27726809</v>
      </c>
      <c r="F54" s="159">
        <v>16514853</v>
      </c>
      <c r="G54" s="159">
        <v>11211956</v>
      </c>
      <c r="H54" s="159">
        <v>29586275</v>
      </c>
      <c r="I54" s="159">
        <v>17647769</v>
      </c>
      <c r="J54" s="159">
        <v>11938506</v>
      </c>
      <c r="K54" s="162">
        <v>28018908</v>
      </c>
      <c r="L54" s="162">
        <v>16682974</v>
      </c>
      <c r="M54" s="162">
        <v>11335934</v>
      </c>
      <c r="N54" s="159"/>
      <c r="O54" s="159"/>
      <c r="P54" s="159"/>
      <c r="Q54" s="159"/>
      <c r="R54" s="159"/>
      <c r="S54" s="159"/>
      <c r="T54" s="159"/>
      <c r="U54" s="159"/>
      <c r="V54" s="159"/>
    </row>
    <row r="55" spans="2:22" ht="18" thickTop="1" x14ac:dyDescent="0.35">
      <c r="B55" s="213" t="s">
        <v>165</v>
      </c>
      <c r="C55" s="20"/>
      <c r="D55" s="42"/>
      <c r="E55" s="43"/>
      <c r="F55" s="43"/>
      <c r="G55" s="723"/>
      <c r="H55" s="723"/>
      <c r="I55" s="723"/>
      <c r="J55" s="43"/>
      <c r="K55" s="48"/>
      <c r="L55" s="44"/>
      <c r="M55" s="44"/>
      <c r="N55" s="30"/>
      <c r="O55" s="30"/>
      <c r="P55" s="30"/>
      <c r="Q55" s="30"/>
      <c r="R55" s="30"/>
      <c r="S55" s="30"/>
      <c r="T55" s="30"/>
      <c r="U55" s="30"/>
      <c r="V55" s="30"/>
    </row>
    <row r="56" spans="2:22" s="136" customFormat="1" x14ac:dyDescent="0.3">
      <c r="G56" s="395">
        <f>AVERAGE(F33:G33)</f>
        <v>82.303758764794324</v>
      </c>
      <c r="H56" s="395">
        <f>AVERAGE(I33:J33)</f>
        <v>81.819046291036813</v>
      </c>
      <c r="I56" s="395">
        <f>AVERAGE(L33:M33)</f>
        <v>80.074859246545856</v>
      </c>
      <c r="N56" s="613"/>
      <c r="O56" s="613"/>
      <c r="P56" s="613"/>
      <c r="Q56" s="613"/>
      <c r="R56" s="613"/>
      <c r="S56" s="613"/>
      <c r="T56" s="613"/>
      <c r="U56" s="613"/>
      <c r="V56" s="613"/>
    </row>
    <row r="57" spans="2:22" s="136" customFormat="1" x14ac:dyDescent="0.3">
      <c r="G57" s="395">
        <f>AVERAGE(F36:G36)</f>
        <v>40.019845926346179</v>
      </c>
      <c r="H57" s="395">
        <f>AVERAGE(I36:J36)</f>
        <v>40.444470495270188</v>
      </c>
      <c r="I57" s="395">
        <f>AVERAGE(L36:M36)</f>
        <v>35.686468755308368</v>
      </c>
    </row>
    <row r="58" spans="2:22" s="136" customFormat="1" x14ac:dyDescent="0.3">
      <c r="F58" s="872" t="s">
        <v>183</v>
      </c>
      <c r="G58" s="872"/>
      <c r="H58" s="872"/>
      <c r="I58" s="872" t="s">
        <v>184</v>
      </c>
      <c r="J58" s="872"/>
      <c r="K58" s="872"/>
    </row>
    <row r="59" spans="2:22" s="136" customFormat="1" x14ac:dyDescent="0.3">
      <c r="F59" s="136">
        <v>2016</v>
      </c>
      <c r="G59" s="136">
        <v>2018</v>
      </c>
      <c r="H59" s="136">
        <v>2020</v>
      </c>
      <c r="I59" s="136">
        <v>2016</v>
      </c>
      <c r="J59" s="136">
        <v>2018</v>
      </c>
      <c r="K59" s="136">
        <v>2020</v>
      </c>
    </row>
    <row r="60" spans="2:22" s="136" customFormat="1" x14ac:dyDescent="0.3"/>
    <row r="61" spans="2:22" s="136" customFormat="1" x14ac:dyDescent="0.3"/>
    <row r="62" spans="2:22" s="136" customFormat="1" x14ac:dyDescent="0.3"/>
    <row r="63" spans="2:22" s="136" customFormat="1" x14ac:dyDescent="0.3"/>
    <row r="64" spans="2:22" s="184" customFormat="1" x14ac:dyDescent="0.3"/>
    <row r="65" spans="14:16" s="184" customFormat="1" x14ac:dyDescent="0.3"/>
    <row r="66" spans="14:16" s="184" customFormat="1" x14ac:dyDescent="0.3"/>
    <row r="67" spans="14:16" s="184" customFormat="1" x14ac:dyDescent="0.3">
      <c r="N67" s="675"/>
      <c r="O67" s="675"/>
      <c r="P67" s="675"/>
    </row>
    <row r="68" spans="14:16" s="184" customFormat="1" x14ac:dyDescent="0.3">
      <c r="N68" s="675"/>
      <c r="O68" s="675"/>
      <c r="P68" s="675"/>
    </row>
    <row r="69" spans="14:16" x14ac:dyDescent="0.3">
      <c r="N69" s="69"/>
      <c r="O69" s="69"/>
      <c r="P69" s="69"/>
    </row>
    <row r="70" spans="14:16" x14ac:dyDescent="0.3">
      <c r="N70" s="69"/>
      <c r="O70" s="69"/>
      <c r="P70" s="69"/>
    </row>
    <row r="71" spans="14:16" x14ac:dyDescent="0.3">
      <c r="N71" s="69"/>
      <c r="O71" s="69"/>
      <c r="P71" s="69"/>
    </row>
    <row r="72" spans="14:16" x14ac:dyDescent="0.3">
      <c r="N72" s="69"/>
      <c r="O72" s="69"/>
      <c r="P72" s="69"/>
    </row>
    <row r="73" spans="14:16" x14ac:dyDescent="0.3">
      <c r="N73" s="69"/>
      <c r="O73" s="69"/>
      <c r="P73" s="69"/>
    </row>
    <row r="74" spans="14:16" x14ac:dyDescent="0.3">
      <c r="N74" s="69"/>
      <c r="O74" s="69"/>
      <c r="P74" s="69"/>
    </row>
    <row r="75" spans="14:16" x14ac:dyDescent="0.3">
      <c r="N75" s="69"/>
      <c r="O75" s="69"/>
      <c r="P75" s="69"/>
    </row>
  </sheetData>
  <mergeCells count="38">
    <mergeCell ref="T27:V27"/>
    <mergeCell ref="K44:M44"/>
    <mergeCell ref="N44:P44"/>
    <mergeCell ref="Q44:S44"/>
    <mergeCell ref="T44:V44"/>
    <mergeCell ref="B42:M42"/>
    <mergeCell ref="N27:P27"/>
    <mergeCell ref="Q27:S27"/>
    <mergeCell ref="E44:G44"/>
    <mergeCell ref="H44:J44"/>
    <mergeCell ref="B32:B34"/>
    <mergeCell ref="D27:D28"/>
    <mergeCell ref="H27:J27"/>
    <mergeCell ref="B29:B31"/>
    <mergeCell ref="B27:C28"/>
    <mergeCell ref="B46:B48"/>
    <mergeCell ref="B49:B51"/>
    <mergeCell ref="B52:B54"/>
    <mergeCell ref="B35:B37"/>
    <mergeCell ref="D44:D45"/>
    <mergeCell ref="B44:C45"/>
    <mergeCell ref="B16:C17"/>
    <mergeCell ref="E27:G27"/>
    <mergeCell ref="B13:F13"/>
    <mergeCell ref="B41:M41"/>
    <mergeCell ref="B25:M25"/>
    <mergeCell ref="B24:M24"/>
    <mergeCell ref="D16:F16"/>
    <mergeCell ref="B14:F14"/>
    <mergeCell ref="K27:M27"/>
    <mergeCell ref="F58:H58"/>
    <mergeCell ref="I58:K58"/>
    <mergeCell ref="D5:J5"/>
    <mergeCell ref="D6:J6"/>
    <mergeCell ref="D7:J7"/>
    <mergeCell ref="D8:J8"/>
    <mergeCell ref="D9:J9"/>
    <mergeCell ref="D10:J10"/>
  </mergeCells>
  <hyperlinks>
    <hyperlink ref="B3" location="ÍNDICE!A1" display="[regresar]" xr:uid="{00000000-0004-0000-1D00-000000000000}"/>
  </hyperlink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2:S19"/>
  <sheetViews>
    <sheetView zoomScale="85" zoomScaleNormal="85" workbookViewId="0">
      <selection activeCell="B2" sqref="B2"/>
    </sheetView>
  </sheetViews>
  <sheetFormatPr baseColWidth="10" defaultColWidth="11.42578125" defaultRowHeight="15" x14ac:dyDescent="0.25"/>
  <cols>
    <col min="1" max="1" width="4.5703125" style="611" customWidth="1"/>
    <col min="2" max="16384" width="11.42578125" style="611"/>
  </cols>
  <sheetData>
    <row r="2" spans="2:2" ht="18.75" x14ac:dyDescent="0.3">
      <c r="B2" s="1" t="s">
        <v>383</v>
      </c>
    </row>
    <row r="3" spans="2:2" ht="16.5" x14ac:dyDescent="0.3">
      <c r="B3" s="3" t="s">
        <v>126</v>
      </c>
    </row>
    <row r="19" spans="19:19" x14ac:dyDescent="0.25">
      <c r="S19" s="691"/>
    </row>
  </sheetData>
  <hyperlinks>
    <hyperlink ref="B3" location="ÍNDICE!A1" display="[regresar]" xr:uid="{00000000-0004-0000-1E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CY174"/>
  <sheetViews>
    <sheetView showGridLines="0" zoomScale="85" zoomScaleNormal="85" workbookViewId="0">
      <selection activeCell="B2" sqref="B2"/>
    </sheetView>
  </sheetViews>
  <sheetFormatPr baseColWidth="10" defaultColWidth="11.42578125" defaultRowHeight="16.5" x14ac:dyDescent="0.3"/>
  <cols>
    <col min="1" max="1" width="2.28515625" style="2" customWidth="1"/>
    <col min="2" max="2" width="17" style="2" customWidth="1"/>
    <col min="3" max="3" width="0.85546875" style="2" customWidth="1"/>
    <col min="4" max="4" width="17.7109375" style="2" customWidth="1"/>
    <col min="5" max="14" width="13.7109375" style="2" customWidth="1"/>
    <col min="15" max="16" width="13.7109375" style="136" customWidth="1"/>
    <col min="17" max="32" width="13.7109375" style="2" customWidth="1"/>
    <col min="33" max="16384" width="11.42578125" style="2"/>
  </cols>
  <sheetData>
    <row r="1" spans="2:18" x14ac:dyDescent="0.3">
      <c r="B1" s="62"/>
      <c r="H1" s="62"/>
    </row>
    <row r="2" spans="2:18" ht="18.75" x14ac:dyDescent="0.3">
      <c r="B2" s="1" t="s">
        <v>397</v>
      </c>
      <c r="C2" s="1"/>
    </row>
    <row r="3" spans="2:18" ht="12" customHeight="1" x14ac:dyDescent="0.3">
      <c r="B3" s="3" t="s">
        <v>126</v>
      </c>
      <c r="C3" s="3"/>
    </row>
    <row r="5" spans="2:18" ht="50.25" customHeight="1" x14ac:dyDescent="0.3">
      <c r="B5" s="428" t="s">
        <v>0</v>
      </c>
      <c r="C5" s="379"/>
      <c r="D5" s="873" t="s">
        <v>366</v>
      </c>
      <c r="E5" s="874"/>
      <c r="F5" s="874"/>
      <c r="G5" s="874"/>
      <c r="H5" s="874"/>
      <c r="I5" s="874"/>
      <c r="J5" s="875"/>
    </row>
    <row r="6" spans="2:18" ht="16.5" customHeight="1" x14ac:dyDescent="0.3">
      <c r="B6" s="429" t="s">
        <v>1</v>
      </c>
      <c r="C6" s="380"/>
      <c r="D6" s="894" t="s">
        <v>2</v>
      </c>
      <c r="E6" s="895"/>
      <c r="F6" s="895"/>
      <c r="G6" s="895"/>
      <c r="H6" s="895"/>
      <c r="I6" s="895"/>
      <c r="J6" s="896"/>
    </row>
    <row r="7" spans="2:18" ht="51.95" customHeight="1" x14ac:dyDescent="0.3">
      <c r="B7" s="431" t="s">
        <v>3</v>
      </c>
      <c r="C7" s="380"/>
      <c r="D7" s="891" t="s">
        <v>447</v>
      </c>
      <c r="E7" s="892"/>
      <c r="F7" s="892"/>
      <c r="G7" s="892"/>
      <c r="H7" s="892"/>
      <c r="I7" s="892"/>
      <c r="J7" s="893"/>
      <c r="R7" s="181"/>
    </row>
    <row r="8" spans="2:18" ht="63.2" customHeight="1" x14ac:dyDescent="0.3">
      <c r="B8" s="429" t="s">
        <v>4</v>
      </c>
      <c r="C8" s="380"/>
      <c r="D8" s="888" t="s">
        <v>487</v>
      </c>
      <c r="E8" s="889"/>
      <c r="F8" s="889"/>
      <c r="G8" s="889"/>
      <c r="H8" s="889"/>
      <c r="I8" s="889"/>
      <c r="J8" s="890"/>
    </row>
    <row r="9" spans="2:18" ht="240.75" customHeight="1" x14ac:dyDescent="0.3">
      <c r="B9" s="431" t="s">
        <v>5</v>
      </c>
      <c r="C9" s="380"/>
      <c r="D9" s="1025" t="s">
        <v>509</v>
      </c>
      <c r="E9" s="1026"/>
      <c r="F9" s="1026"/>
      <c r="G9" s="1026"/>
      <c r="H9" s="1026"/>
      <c r="I9" s="1026"/>
      <c r="J9" s="1027"/>
    </row>
    <row r="10" spans="2:18" ht="30" customHeight="1" x14ac:dyDescent="0.3">
      <c r="B10" s="429" t="s">
        <v>6</v>
      </c>
      <c r="C10" s="380"/>
      <c r="D10" s="888" t="s">
        <v>166</v>
      </c>
      <c r="E10" s="889"/>
      <c r="F10" s="889"/>
      <c r="G10" s="889"/>
      <c r="H10" s="889"/>
      <c r="I10" s="889"/>
      <c r="J10" s="890"/>
    </row>
    <row r="12" spans="2:18" customFormat="1" ht="18.75" x14ac:dyDescent="0.3">
      <c r="B12" s="1"/>
    </row>
    <row r="13" spans="2:18" x14ac:dyDescent="0.3">
      <c r="B13" s="903" t="s">
        <v>415</v>
      </c>
      <c r="C13" s="903"/>
      <c r="D13" s="903"/>
      <c r="E13" s="903"/>
      <c r="F13" s="903"/>
      <c r="G13" s="903"/>
      <c r="H13" s="903"/>
      <c r="I13" s="903"/>
      <c r="J13" s="903"/>
      <c r="K13" s="903"/>
      <c r="L13" s="903"/>
      <c r="M13" s="903"/>
      <c r="N13" s="903"/>
    </row>
    <row r="14" spans="2:18" ht="41.45" customHeight="1" thickBot="1" x14ac:dyDescent="0.35">
      <c r="B14" s="877" t="s">
        <v>448</v>
      </c>
      <c r="C14" s="877"/>
      <c r="D14" s="877"/>
      <c r="E14" s="877"/>
      <c r="F14" s="877"/>
      <c r="G14" s="877"/>
      <c r="H14" s="877"/>
      <c r="I14" s="877"/>
      <c r="J14" s="877"/>
      <c r="K14" s="877"/>
      <c r="L14" s="877"/>
      <c r="M14" s="877"/>
      <c r="N14" s="877"/>
    </row>
    <row r="15" spans="2:18" x14ac:dyDescent="0.3">
      <c r="B15" s="878" t="s">
        <v>171</v>
      </c>
      <c r="C15" s="433"/>
      <c r="D15" s="24"/>
      <c r="E15" s="881" t="s">
        <v>8</v>
      </c>
      <c r="F15" s="905">
        <v>2016</v>
      </c>
      <c r="G15" s="905"/>
      <c r="H15" s="905"/>
      <c r="I15" s="905">
        <v>2018</v>
      </c>
      <c r="J15" s="905"/>
      <c r="K15" s="905"/>
      <c r="L15" s="906">
        <v>2020</v>
      </c>
      <c r="M15" s="907"/>
      <c r="N15" s="907"/>
    </row>
    <row r="16" spans="2:18" ht="17.25" thickBot="1" x14ac:dyDescent="0.35">
      <c r="B16" s="880"/>
      <c r="C16" s="434"/>
      <c r="D16" s="25"/>
      <c r="E16" s="883"/>
      <c r="F16" s="435" t="s">
        <v>14</v>
      </c>
      <c r="G16" s="26" t="s">
        <v>15</v>
      </c>
      <c r="H16" s="26" t="s">
        <v>16</v>
      </c>
      <c r="I16" s="435" t="s">
        <v>14</v>
      </c>
      <c r="J16" s="26" t="s">
        <v>15</v>
      </c>
      <c r="K16" s="26" t="s">
        <v>16</v>
      </c>
      <c r="L16" s="435" t="s">
        <v>14</v>
      </c>
      <c r="M16" s="26" t="s">
        <v>15</v>
      </c>
      <c r="N16" s="27" t="s">
        <v>16</v>
      </c>
      <c r="O16" s="724" t="s">
        <v>146</v>
      </c>
      <c r="P16" s="136" t="s">
        <v>257</v>
      </c>
    </row>
    <row r="17" spans="1:23" ht="17.25" customHeight="1" x14ac:dyDescent="0.35">
      <c r="A17" s="78"/>
      <c r="B17" s="1002" t="s">
        <v>14</v>
      </c>
      <c r="C17" s="432"/>
      <c r="D17" s="1022" t="s">
        <v>365</v>
      </c>
      <c r="E17" s="384" t="s">
        <v>254</v>
      </c>
      <c r="F17" s="381">
        <v>18.7520334197728</v>
      </c>
      <c r="G17" s="382">
        <v>18.029957280200399</v>
      </c>
      <c r="H17" s="382">
        <v>19.421067250878099</v>
      </c>
      <c r="I17" s="381">
        <v>18.652495101928</v>
      </c>
      <c r="J17" s="382">
        <v>18.391272370862001</v>
      </c>
      <c r="K17" s="382">
        <v>18.8927254583982</v>
      </c>
      <c r="L17" s="381">
        <v>20.7075165463663</v>
      </c>
      <c r="M17" s="382">
        <v>20.529378072223398</v>
      </c>
      <c r="N17" s="382">
        <v>20.880701293130699</v>
      </c>
      <c r="O17" s="725"/>
      <c r="P17" s="725"/>
      <c r="Q17" s="383"/>
      <c r="U17" s="55"/>
      <c r="V17" s="55"/>
      <c r="W17" s="55"/>
    </row>
    <row r="18" spans="1:23" ht="17.25" customHeight="1" x14ac:dyDescent="0.35">
      <c r="A18" s="78"/>
      <c r="B18" s="959"/>
      <c r="C18" s="423"/>
      <c r="D18" s="941"/>
      <c r="E18" s="384" t="s">
        <v>230</v>
      </c>
      <c r="F18" s="381">
        <v>55.986850357632299</v>
      </c>
      <c r="G18" s="382">
        <v>54.2989807584161</v>
      </c>
      <c r="H18" s="382">
        <v>57.316709204419404</v>
      </c>
      <c r="I18" s="381">
        <v>55.248897049301</v>
      </c>
      <c r="J18" s="382">
        <v>53.955414769891597</v>
      </c>
      <c r="K18" s="382">
        <v>56.274084294922297</v>
      </c>
      <c r="L18" s="381">
        <v>52.114422072574897</v>
      </c>
      <c r="M18" s="382">
        <v>50.990537372455698</v>
      </c>
      <c r="N18" s="382">
        <v>53.021932568139803</v>
      </c>
      <c r="O18" s="725"/>
      <c r="P18" s="725"/>
      <c r="Q18" s="383"/>
      <c r="S18" s="141"/>
      <c r="U18" s="55"/>
      <c r="V18" s="55"/>
      <c r="W18" s="55"/>
    </row>
    <row r="19" spans="1:23" ht="17.25" x14ac:dyDescent="0.35">
      <c r="A19" s="78"/>
      <c r="B19" s="897"/>
      <c r="C19" s="425"/>
      <c r="D19" s="900"/>
      <c r="E19" s="309" t="s">
        <v>12</v>
      </c>
      <c r="F19" s="381">
        <v>53.954431207397498</v>
      </c>
      <c r="G19" s="382">
        <v>53.692159469841599</v>
      </c>
      <c r="H19" s="382">
        <v>54.158004581075303</v>
      </c>
      <c r="I19" s="381">
        <v>54.304224621612697</v>
      </c>
      <c r="J19" s="382">
        <v>53.985941836471</v>
      </c>
      <c r="K19" s="382">
        <v>54.552026306750598</v>
      </c>
      <c r="L19" s="381">
        <v>51.117515624334501</v>
      </c>
      <c r="M19" s="382">
        <v>50.276281738301499</v>
      </c>
      <c r="N19" s="382">
        <v>51.775467902372498</v>
      </c>
      <c r="O19" s="725"/>
      <c r="P19" s="725"/>
      <c r="Q19" s="383"/>
      <c r="R19" s="385"/>
      <c r="U19" s="55"/>
      <c r="V19" s="55"/>
      <c r="W19" s="55"/>
    </row>
    <row r="20" spans="1:23" ht="17.25" x14ac:dyDescent="0.35">
      <c r="A20" s="78"/>
      <c r="B20" s="897"/>
      <c r="C20" s="425"/>
      <c r="D20" s="900"/>
      <c r="E20" s="309" t="s">
        <v>255</v>
      </c>
      <c r="F20" s="381">
        <v>35.9980736074695</v>
      </c>
      <c r="G20" s="382">
        <v>35.107828373551598</v>
      </c>
      <c r="H20" s="382">
        <v>36.700683246597698</v>
      </c>
      <c r="I20" s="381">
        <v>36.6250418406728</v>
      </c>
      <c r="J20" s="382">
        <v>36.0212978717475</v>
      </c>
      <c r="K20" s="382">
        <v>37.101571262634899</v>
      </c>
      <c r="L20" s="381">
        <v>33.931709502357499</v>
      </c>
      <c r="M20" s="382">
        <v>32.824105584982497</v>
      </c>
      <c r="N20" s="382">
        <v>34.820201897360398</v>
      </c>
      <c r="O20" s="725"/>
      <c r="P20" s="725"/>
      <c r="Q20" s="383"/>
      <c r="R20" s="385"/>
      <c r="U20" s="55"/>
      <c r="V20" s="55"/>
      <c r="W20" s="55"/>
    </row>
    <row r="21" spans="1:23" ht="17.25" x14ac:dyDescent="0.35">
      <c r="A21" s="78"/>
      <c r="B21" s="897"/>
      <c r="C21" s="425"/>
      <c r="D21" s="901"/>
      <c r="E21" s="60" t="s">
        <v>14</v>
      </c>
      <c r="F21" s="386">
        <v>48.525854234934002</v>
      </c>
      <c r="G21" s="386">
        <v>47.0308094662266</v>
      </c>
      <c r="H21" s="386">
        <v>49.725950751071998</v>
      </c>
      <c r="I21" s="386">
        <v>48.578603925243499</v>
      </c>
      <c r="J21" s="386">
        <v>47.4276101617927</v>
      </c>
      <c r="K21" s="386">
        <v>49.5032619235079</v>
      </c>
      <c r="L21" s="386">
        <v>46.0806831458464</v>
      </c>
      <c r="M21" s="386">
        <v>44.825679865926702</v>
      </c>
      <c r="N21" s="386">
        <v>47.107332213964497</v>
      </c>
      <c r="O21" s="725"/>
      <c r="P21" s="725"/>
      <c r="Q21" s="383"/>
      <c r="R21" s="385"/>
      <c r="U21" s="55"/>
      <c r="V21" s="55"/>
      <c r="W21" s="55"/>
    </row>
    <row r="22" spans="1:23" ht="17.25" customHeight="1" x14ac:dyDescent="0.35">
      <c r="A22" s="78"/>
      <c r="B22" s="897"/>
      <c r="C22" s="425"/>
      <c r="D22" s="899" t="s">
        <v>224</v>
      </c>
      <c r="E22" s="387" t="s">
        <v>254</v>
      </c>
      <c r="F22" s="97">
        <v>13.4694289307488</v>
      </c>
      <c r="G22" s="79">
        <v>10.643796828257299</v>
      </c>
      <c r="H22" s="79">
        <v>15.9596556090388</v>
      </c>
      <c r="I22" s="97">
        <v>13.265760860350399</v>
      </c>
      <c r="J22" s="79">
        <v>10.5809077254393</v>
      </c>
      <c r="K22" s="79">
        <v>15.609065318427101</v>
      </c>
      <c r="L22" s="97">
        <v>14.520590157555899</v>
      </c>
      <c r="M22" s="79">
        <v>11.6282614710339</v>
      </c>
      <c r="N22" s="79">
        <v>17.188441846923801</v>
      </c>
      <c r="O22" s="725"/>
      <c r="P22" s="725"/>
      <c r="Q22" s="383"/>
      <c r="R22" s="385"/>
      <c r="U22" s="55"/>
      <c r="V22" s="55"/>
      <c r="W22" s="55"/>
    </row>
    <row r="23" spans="1:23" ht="17.25" customHeight="1" x14ac:dyDescent="0.35">
      <c r="A23" s="78"/>
      <c r="B23" s="897"/>
      <c r="C23" s="425"/>
      <c r="D23" s="941"/>
      <c r="E23" s="387" t="s">
        <v>230</v>
      </c>
      <c r="F23" s="97">
        <v>27.890086460956201</v>
      </c>
      <c r="G23" s="79">
        <v>14.4537750822546</v>
      </c>
      <c r="H23" s="79">
        <v>36.911084371603302</v>
      </c>
      <c r="I23" s="97">
        <v>27.277774527205899</v>
      </c>
      <c r="J23" s="79">
        <v>14.347641315396199</v>
      </c>
      <c r="K23" s="79">
        <v>36.009781429397698</v>
      </c>
      <c r="L23" s="97">
        <v>25.765560188637799</v>
      </c>
      <c r="M23" s="79">
        <v>14.580014451842301</v>
      </c>
      <c r="N23" s="79">
        <v>33.607331862369101</v>
      </c>
      <c r="O23" s="725"/>
      <c r="P23" s="725"/>
      <c r="Q23" s="383"/>
      <c r="R23" s="385"/>
      <c r="U23" s="55"/>
      <c r="V23" s="55"/>
      <c r="W23" s="55"/>
    </row>
    <row r="24" spans="1:23" ht="17.25" x14ac:dyDescent="0.35">
      <c r="A24" s="78"/>
      <c r="B24" s="897"/>
      <c r="C24" s="425"/>
      <c r="D24" s="900"/>
      <c r="E24" s="309" t="s">
        <v>12</v>
      </c>
      <c r="F24" s="97">
        <v>27.360662923552098</v>
      </c>
      <c r="G24" s="79">
        <v>15.061536616114701</v>
      </c>
      <c r="H24" s="79">
        <v>35.3192975248609</v>
      </c>
      <c r="I24" s="97">
        <v>27.061535045058701</v>
      </c>
      <c r="J24" s="79">
        <v>15.149769944846399</v>
      </c>
      <c r="K24" s="79">
        <v>34.868997833928397</v>
      </c>
      <c r="L24" s="97">
        <v>26.7981251561941</v>
      </c>
      <c r="M24" s="79">
        <v>15.5592049507874</v>
      </c>
      <c r="N24" s="79">
        <v>34.298142255431102</v>
      </c>
      <c r="O24" s="725"/>
      <c r="P24" s="725"/>
      <c r="Q24" s="383"/>
      <c r="R24" s="385"/>
      <c r="U24" s="55"/>
      <c r="V24" s="55"/>
      <c r="W24" s="55"/>
    </row>
    <row r="25" spans="1:23" ht="17.25" x14ac:dyDescent="0.35">
      <c r="A25" s="78"/>
      <c r="B25" s="897"/>
      <c r="C25" s="425"/>
      <c r="D25" s="900"/>
      <c r="E25" s="309" t="s">
        <v>255</v>
      </c>
      <c r="F25" s="97">
        <v>24.805310794608399</v>
      </c>
      <c r="G25" s="79">
        <v>16.419709583985</v>
      </c>
      <c r="H25" s="79">
        <v>30.523254908231301</v>
      </c>
      <c r="I25" s="97">
        <v>24.732443593060299</v>
      </c>
      <c r="J25" s="79">
        <v>16.828747645922999</v>
      </c>
      <c r="K25" s="79">
        <v>30.171349061276</v>
      </c>
      <c r="L25" s="97">
        <v>24.174063917570201</v>
      </c>
      <c r="M25" s="79">
        <v>17.005067102966699</v>
      </c>
      <c r="N25" s="79">
        <v>29.281665459809901</v>
      </c>
      <c r="O25" s="725"/>
      <c r="P25" s="725"/>
      <c r="Q25" s="383"/>
      <c r="R25" s="385"/>
      <c r="U25" s="55"/>
      <c r="V25" s="55"/>
      <c r="W25" s="55"/>
    </row>
    <row r="26" spans="1:23" ht="17.25" x14ac:dyDescent="0.35">
      <c r="A26" s="78"/>
      <c r="B26" s="897"/>
      <c r="C26" s="425"/>
      <c r="D26" s="901"/>
      <c r="E26" s="60" t="s">
        <v>14</v>
      </c>
      <c r="F26" s="98">
        <v>25.405187986596701</v>
      </c>
      <c r="G26" s="98">
        <v>14.1598996896593</v>
      </c>
      <c r="H26" s="98">
        <v>33.198916213825697</v>
      </c>
      <c r="I26" s="98">
        <v>25.129172433332101</v>
      </c>
      <c r="J26" s="98">
        <v>14.239863577892301</v>
      </c>
      <c r="K26" s="98">
        <v>32.692378383789404</v>
      </c>
      <c r="L26" s="98">
        <v>24.461851005458399</v>
      </c>
      <c r="M26" s="98">
        <v>14.676456078557401</v>
      </c>
      <c r="N26" s="98">
        <v>31.4834319763393</v>
      </c>
      <c r="O26" s="725"/>
      <c r="P26" s="725"/>
      <c r="Q26" s="383"/>
      <c r="R26" s="385"/>
      <c r="U26" s="55"/>
      <c r="V26" s="55"/>
      <c r="W26" s="55"/>
    </row>
    <row r="27" spans="1:23" ht="17.25" x14ac:dyDescent="0.35">
      <c r="A27" s="78"/>
      <c r="B27" s="897"/>
      <c r="C27" s="425"/>
      <c r="D27" s="899" t="s">
        <v>225</v>
      </c>
      <c r="E27" s="387" t="s">
        <v>254</v>
      </c>
      <c r="F27" s="97">
        <v>26.195705897662901</v>
      </c>
      <c r="G27" s="79">
        <v>26.826079009959699</v>
      </c>
      <c r="H27" s="79">
        <v>24.993579359140799</v>
      </c>
      <c r="I27" s="97">
        <v>25.701410670271098</v>
      </c>
      <c r="J27" s="79">
        <v>27.5472945417612</v>
      </c>
      <c r="K27" s="79">
        <v>22.290490359403599</v>
      </c>
      <c r="L27" s="97">
        <v>26.784907132451</v>
      </c>
      <c r="M27" s="79">
        <v>28.929240886403498</v>
      </c>
      <c r="N27" s="79">
        <v>22.674504019104901</v>
      </c>
      <c r="O27" s="725"/>
      <c r="P27" s="725"/>
      <c r="Q27" s="383"/>
      <c r="R27" s="385"/>
      <c r="U27" s="55"/>
      <c r="V27" s="55"/>
      <c r="W27" s="55"/>
    </row>
    <row r="28" spans="1:23" ht="17.25" x14ac:dyDescent="0.35">
      <c r="A28" s="78"/>
      <c r="B28" s="897"/>
      <c r="C28" s="425"/>
      <c r="D28" s="941"/>
      <c r="E28" s="387" t="s">
        <v>230</v>
      </c>
      <c r="F28" s="97">
        <v>43.595752071200302</v>
      </c>
      <c r="G28" s="79">
        <v>48.326434639801299</v>
      </c>
      <c r="H28" s="79">
        <v>37.787917254516202</v>
      </c>
      <c r="I28" s="97">
        <v>43.487525223178103</v>
      </c>
      <c r="J28" s="79">
        <v>48.286863203606501</v>
      </c>
      <c r="K28" s="79">
        <v>37.563618036389897</v>
      </c>
      <c r="L28" s="97">
        <v>41.769359460666799</v>
      </c>
      <c r="M28" s="79">
        <v>46.031489232855797</v>
      </c>
      <c r="N28" s="79">
        <v>36.5319404153798</v>
      </c>
      <c r="O28" s="725"/>
      <c r="P28" s="725"/>
      <c r="Q28" s="383"/>
      <c r="R28" s="385"/>
      <c r="U28" s="55"/>
      <c r="V28" s="55"/>
      <c r="W28" s="55"/>
    </row>
    <row r="29" spans="1:23" ht="17.25" customHeight="1" x14ac:dyDescent="0.35">
      <c r="A29" s="78"/>
      <c r="B29" s="897"/>
      <c r="C29" s="425"/>
      <c r="D29" s="900"/>
      <c r="E29" s="309" t="s">
        <v>12</v>
      </c>
      <c r="F29" s="97">
        <v>42.299562477198897</v>
      </c>
      <c r="G29" s="79">
        <v>47.426241011151099</v>
      </c>
      <c r="H29" s="79">
        <v>35.855760748820003</v>
      </c>
      <c r="I29" s="97">
        <v>42.559719137841199</v>
      </c>
      <c r="J29" s="79">
        <v>47.426424421466599</v>
      </c>
      <c r="K29" s="79">
        <v>36.549684998864201</v>
      </c>
      <c r="L29" s="97">
        <v>40.279261416933899</v>
      </c>
      <c r="M29" s="79">
        <v>44.655183996941403</v>
      </c>
      <c r="N29" s="79">
        <v>34.746599110055598</v>
      </c>
      <c r="O29" s="725"/>
      <c r="P29" s="725"/>
      <c r="Q29" s="383"/>
      <c r="R29" s="385"/>
      <c r="U29" s="55"/>
      <c r="V29" s="55"/>
      <c r="W29" s="55"/>
    </row>
    <row r="30" spans="1:23" ht="17.25" x14ac:dyDescent="0.35">
      <c r="A30" s="78"/>
      <c r="B30" s="897"/>
      <c r="C30" s="425"/>
      <c r="D30" s="900"/>
      <c r="E30" s="309" t="s">
        <v>255</v>
      </c>
      <c r="F30" s="97">
        <v>34.636873186943802</v>
      </c>
      <c r="G30" s="79">
        <v>38.067841880166199</v>
      </c>
      <c r="H30" s="79">
        <v>28.1179725156119</v>
      </c>
      <c r="I30" s="97">
        <v>34.588153024178602</v>
      </c>
      <c r="J30" s="79">
        <v>38.314779835661298</v>
      </c>
      <c r="K30" s="79">
        <v>28.0998835585509</v>
      </c>
      <c r="L30" s="97">
        <v>32.942898610448999</v>
      </c>
      <c r="M30" s="79">
        <v>36.164298207109901</v>
      </c>
      <c r="N30" s="79">
        <v>26.956964062095501</v>
      </c>
      <c r="O30" s="725"/>
      <c r="P30" s="725"/>
      <c r="Q30" s="383"/>
      <c r="R30" s="385"/>
      <c r="U30" s="55"/>
      <c r="V30" s="55"/>
      <c r="W30" s="55"/>
    </row>
    <row r="31" spans="1:23" ht="18" thickBot="1" x14ac:dyDescent="0.4">
      <c r="A31" s="78"/>
      <c r="B31" s="897"/>
      <c r="C31" s="425"/>
      <c r="D31" s="900"/>
      <c r="E31" s="309" t="s">
        <v>14</v>
      </c>
      <c r="F31" s="97">
        <v>41.833062651705298</v>
      </c>
      <c r="G31" s="97">
        <v>46.132220934629999</v>
      </c>
      <c r="H31" s="97">
        <v>36.271050461413402</v>
      </c>
      <c r="I31" s="97">
        <v>41.8087927221708</v>
      </c>
      <c r="J31" s="97">
        <v>46.197108370089701</v>
      </c>
      <c r="K31" s="97">
        <v>36.173711620971702</v>
      </c>
      <c r="L31" s="97">
        <v>39.981282291432002</v>
      </c>
      <c r="M31" s="97">
        <v>43.875331484590802</v>
      </c>
      <c r="N31" s="97">
        <v>34.920986165400102</v>
      </c>
      <c r="O31" s="725"/>
      <c r="P31" s="725"/>
      <c r="Q31" s="383"/>
      <c r="R31" s="385"/>
      <c r="U31" s="55"/>
      <c r="V31" s="55"/>
      <c r="W31" s="55"/>
    </row>
    <row r="32" spans="1:23" ht="17.25" customHeight="1" x14ac:dyDescent="0.35">
      <c r="A32" s="78"/>
      <c r="B32" s="1022" t="s">
        <v>183</v>
      </c>
      <c r="C32" s="432"/>
      <c r="D32" s="1022" t="s">
        <v>365</v>
      </c>
      <c r="E32" s="388" t="s">
        <v>254</v>
      </c>
      <c r="F32" s="389">
        <v>20.880562619831199</v>
      </c>
      <c r="G32" s="390">
        <v>19.844006201497098</v>
      </c>
      <c r="H32" s="390">
        <v>21.820674062932799</v>
      </c>
      <c r="I32" s="389">
        <v>19.9848692794614</v>
      </c>
      <c r="J32" s="390">
        <v>18.943503641308201</v>
      </c>
      <c r="K32" s="390">
        <v>20.901064674934499</v>
      </c>
      <c r="L32" s="389">
        <v>22.381225986376101</v>
      </c>
      <c r="M32" s="390">
        <v>22.0990710788762</v>
      </c>
      <c r="N32" s="390">
        <v>22.6404477107858</v>
      </c>
      <c r="O32" s="725"/>
      <c r="P32" s="725"/>
      <c r="Q32" s="383"/>
      <c r="R32" s="385"/>
      <c r="U32" s="55"/>
      <c r="V32" s="55"/>
      <c r="W32" s="55"/>
    </row>
    <row r="33" spans="1:23" ht="17.25" x14ac:dyDescent="0.35">
      <c r="A33" s="78"/>
      <c r="B33" s="900"/>
      <c r="C33" s="425"/>
      <c r="D33" s="900"/>
      <c r="E33" s="309" t="s">
        <v>230</v>
      </c>
      <c r="F33" s="97">
        <v>55.380263719576199</v>
      </c>
      <c r="G33" s="79">
        <v>53.276238901153903</v>
      </c>
      <c r="H33" s="79">
        <v>56.841141163084103</v>
      </c>
      <c r="I33" s="97">
        <v>55.103837018835598</v>
      </c>
      <c r="J33" s="79">
        <v>53.406080519096399</v>
      </c>
      <c r="K33" s="79">
        <v>56.283131885415003</v>
      </c>
      <c r="L33" s="97">
        <v>51.558203642824097</v>
      </c>
      <c r="M33" s="79">
        <v>49.911863742285497</v>
      </c>
      <c r="N33" s="79">
        <v>52.747041279331299</v>
      </c>
      <c r="O33" s="725"/>
      <c r="P33" s="725"/>
      <c r="Q33" s="383"/>
      <c r="R33" s="385"/>
      <c r="U33" s="55"/>
      <c r="V33" s="55"/>
      <c r="W33" s="55"/>
    </row>
    <row r="34" spans="1:23" ht="17.25" x14ac:dyDescent="0.35">
      <c r="A34" s="78"/>
      <c r="B34" s="900"/>
      <c r="C34" s="425"/>
      <c r="D34" s="900"/>
      <c r="E34" s="309" t="s">
        <v>12</v>
      </c>
      <c r="F34" s="97">
        <v>52.461625823340803</v>
      </c>
      <c r="G34" s="79">
        <v>51.577028700710898</v>
      </c>
      <c r="H34" s="79">
        <v>53.154787771112296</v>
      </c>
      <c r="I34" s="97">
        <v>53.423719957395697</v>
      </c>
      <c r="J34" s="79">
        <v>52.691808899837099</v>
      </c>
      <c r="K34" s="79">
        <v>53.9943228531288</v>
      </c>
      <c r="L34" s="97">
        <v>50.237184763809999</v>
      </c>
      <c r="M34" s="79">
        <v>48.810186230110098</v>
      </c>
      <c r="N34" s="79">
        <v>51.376573118340197</v>
      </c>
      <c r="O34" s="725"/>
      <c r="P34" s="725"/>
      <c r="Q34" s="383"/>
      <c r="R34" s="385"/>
      <c r="U34" s="55"/>
      <c r="V34" s="55"/>
      <c r="W34" s="55"/>
    </row>
    <row r="35" spans="1:23" ht="17.25" x14ac:dyDescent="0.35">
      <c r="A35" s="78"/>
      <c r="B35" s="900"/>
      <c r="C35" s="425"/>
      <c r="D35" s="900"/>
      <c r="E35" s="309" t="s">
        <v>255</v>
      </c>
      <c r="F35" s="97">
        <v>35.878116704811198</v>
      </c>
      <c r="G35" s="79">
        <v>35.4780452945392</v>
      </c>
      <c r="H35" s="79">
        <v>36.188468433368499</v>
      </c>
      <c r="I35" s="97">
        <v>36.638907964087302</v>
      </c>
      <c r="J35" s="79">
        <v>36.129202869560203</v>
      </c>
      <c r="K35" s="79">
        <v>37.019030874625898</v>
      </c>
      <c r="L35" s="97">
        <v>34.543563257918798</v>
      </c>
      <c r="M35" s="79">
        <v>34.003005525093798</v>
      </c>
      <c r="N35" s="79">
        <v>34.963514682997001</v>
      </c>
      <c r="O35" s="725"/>
      <c r="P35" s="725"/>
      <c r="Q35" s="383"/>
      <c r="R35" s="385"/>
      <c r="U35" s="55"/>
      <c r="V35" s="55"/>
      <c r="W35" s="55"/>
    </row>
    <row r="36" spans="1:23" ht="17.25" x14ac:dyDescent="0.35">
      <c r="A36" s="78"/>
      <c r="B36" s="900"/>
      <c r="C36" s="425"/>
      <c r="D36" s="901"/>
      <c r="E36" s="60" t="s">
        <v>14</v>
      </c>
      <c r="F36" s="98">
        <v>47.042597547679001</v>
      </c>
      <c r="G36" s="98">
        <v>44.918995877182098</v>
      </c>
      <c r="H36" s="98">
        <v>48.644965279989798</v>
      </c>
      <c r="I36" s="98">
        <v>47.1866835470097</v>
      </c>
      <c r="J36" s="98">
        <v>45.421561613750903</v>
      </c>
      <c r="K36" s="98">
        <v>48.504257804889299</v>
      </c>
      <c r="L36" s="98">
        <v>45.144095677763403</v>
      </c>
      <c r="M36" s="98">
        <v>43.444694351248998</v>
      </c>
      <c r="N36" s="98">
        <v>46.459453830153201</v>
      </c>
      <c r="O36" s="725"/>
      <c r="P36" s="725"/>
      <c r="Q36" s="383"/>
      <c r="R36" s="385"/>
      <c r="U36" s="55"/>
      <c r="V36" s="55"/>
      <c r="W36" s="55"/>
    </row>
    <row r="37" spans="1:23" ht="17.25" customHeight="1" x14ac:dyDescent="0.35">
      <c r="A37" s="78"/>
      <c r="B37" s="900"/>
      <c r="C37" s="425"/>
      <c r="D37" s="899" t="s">
        <v>224</v>
      </c>
      <c r="E37" s="387" t="s">
        <v>254</v>
      </c>
      <c r="F37" s="97">
        <v>15.0670418349535</v>
      </c>
      <c r="G37" s="79">
        <v>11.614349437975401</v>
      </c>
      <c r="H37" s="79">
        <v>18.026712108632601</v>
      </c>
      <c r="I37" s="97">
        <v>14.5637116194494</v>
      </c>
      <c r="J37" s="79">
        <v>11.0634878510881</v>
      </c>
      <c r="K37" s="79">
        <v>17.480769431127399</v>
      </c>
      <c r="L37" s="97">
        <v>15.606196592494801</v>
      </c>
      <c r="M37" s="79">
        <v>12.145501749046399</v>
      </c>
      <c r="N37" s="79">
        <v>18.5998233745301</v>
      </c>
      <c r="O37" s="725"/>
      <c r="P37" s="725"/>
      <c r="Q37" s="383"/>
      <c r="R37" s="385"/>
      <c r="U37" s="55"/>
      <c r="V37" s="55"/>
      <c r="W37" s="55"/>
    </row>
    <row r="38" spans="1:23" ht="17.25" customHeight="1" x14ac:dyDescent="0.35">
      <c r="A38" s="78"/>
      <c r="B38" s="900"/>
      <c r="C38" s="425"/>
      <c r="D38" s="941"/>
      <c r="E38" s="387" t="s">
        <v>230</v>
      </c>
      <c r="F38" s="97">
        <v>31.9907329485048</v>
      </c>
      <c r="G38" s="79">
        <v>15.2566253533089</v>
      </c>
      <c r="H38" s="79">
        <v>41.773458144682202</v>
      </c>
      <c r="I38" s="97">
        <v>31.6494160626069</v>
      </c>
      <c r="J38" s="79">
        <v>15.3599132936997</v>
      </c>
      <c r="K38" s="79">
        <v>41.225611848266702</v>
      </c>
      <c r="L38" s="97">
        <v>29.292081299117498</v>
      </c>
      <c r="M38" s="79">
        <v>15.318609022549101</v>
      </c>
      <c r="N38" s="79">
        <v>37.977621438320199</v>
      </c>
      <c r="O38" s="725"/>
      <c r="P38" s="725"/>
      <c r="Q38" s="383"/>
      <c r="R38" s="385"/>
      <c r="U38" s="55"/>
      <c r="V38" s="55"/>
      <c r="W38" s="55"/>
    </row>
    <row r="39" spans="1:23" ht="17.25" x14ac:dyDescent="0.35">
      <c r="A39" s="78"/>
      <c r="B39" s="900"/>
      <c r="C39" s="425"/>
      <c r="D39" s="900"/>
      <c r="E39" s="309" t="s">
        <v>12</v>
      </c>
      <c r="F39" s="97">
        <v>28.860200437073001</v>
      </c>
      <c r="G39" s="79">
        <v>15.2242709850188</v>
      </c>
      <c r="H39" s="79">
        <v>37.610233153558802</v>
      </c>
      <c r="I39" s="97">
        <v>28.85522486659</v>
      </c>
      <c r="J39" s="79">
        <v>15.3549418642259</v>
      </c>
      <c r="K39" s="79">
        <v>37.714137993766499</v>
      </c>
      <c r="L39" s="97">
        <v>28.0920392445422</v>
      </c>
      <c r="M39" s="79">
        <v>15.427554378238799</v>
      </c>
      <c r="N39" s="79">
        <v>36.7614016949193</v>
      </c>
      <c r="O39" s="725"/>
      <c r="P39" s="725"/>
      <c r="Q39" s="383"/>
      <c r="R39" s="385"/>
      <c r="U39" s="55"/>
      <c r="V39" s="55"/>
      <c r="W39" s="55"/>
    </row>
    <row r="40" spans="1:23" ht="17.25" x14ac:dyDescent="0.35">
      <c r="A40" s="78"/>
      <c r="B40" s="900"/>
      <c r="C40" s="425"/>
      <c r="D40" s="900"/>
      <c r="E40" s="309" t="s">
        <v>255</v>
      </c>
      <c r="F40" s="97">
        <v>24.029286948009702</v>
      </c>
      <c r="G40" s="79">
        <v>15.623074085551901</v>
      </c>
      <c r="H40" s="79">
        <v>29.562067764803299</v>
      </c>
      <c r="I40" s="97">
        <v>24.751888010690202</v>
      </c>
      <c r="J40" s="79">
        <v>16.2405472096026</v>
      </c>
      <c r="K40" s="79">
        <v>30.319187429982001</v>
      </c>
      <c r="L40" s="97">
        <v>23.709872786327701</v>
      </c>
      <c r="M40" s="79">
        <v>15.8562047630426</v>
      </c>
      <c r="N40" s="79">
        <v>29.080251571347901</v>
      </c>
      <c r="O40" s="725"/>
      <c r="P40" s="725"/>
      <c r="Q40" s="383"/>
      <c r="R40" s="385"/>
      <c r="U40" s="55"/>
      <c r="V40" s="55"/>
      <c r="W40" s="55"/>
    </row>
    <row r="41" spans="1:23" ht="17.25" x14ac:dyDescent="0.35">
      <c r="A41" s="78"/>
      <c r="B41" s="900"/>
      <c r="C41" s="425"/>
      <c r="D41" s="901"/>
      <c r="E41" s="60" t="s">
        <v>14</v>
      </c>
      <c r="F41" s="98">
        <v>27.577145634454599</v>
      </c>
      <c r="G41" s="98">
        <v>14.533162288633299</v>
      </c>
      <c r="H41" s="98">
        <v>36.010049420173502</v>
      </c>
      <c r="I41" s="98">
        <v>27.468360769168701</v>
      </c>
      <c r="J41" s="98">
        <v>14.6398509469497</v>
      </c>
      <c r="K41" s="98">
        <v>35.762859753620297</v>
      </c>
      <c r="L41" s="98">
        <v>26.2980663716713</v>
      </c>
      <c r="M41" s="98">
        <v>14.823052383501301</v>
      </c>
      <c r="N41" s="98">
        <v>34.074740194031797</v>
      </c>
      <c r="O41" s="725"/>
      <c r="P41" s="725"/>
      <c r="Q41" s="383"/>
      <c r="R41" s="385"/>
      <c r="U41" s="55"/>
      <c r="V41" s="55"/>
      <c r="W41" s="55"/>
    </row>
    <row r="42" spans="1:23" ht="17.25" customHeight="1" x14ac:dyDescent="0.35">
      <c r="A42" s="78"/>
      <c r="B42" s="900"/>
      <c r="C42" s="425"/>
      <c r="D42" s="899" t="s">
        <v>225</v>
      </c>
      <c r="E42" s="462" t="s">
        <v>254</v>
      </c>
      <c r="F42" s="97">
        <v>25.529183498833898</v>
      </c>
      <c r="G42" s="79">
        <v>25.926351259948799</v>
      </c>
      <c r="H42" s="79">
        <v>24.7492552190396</v>
      </c>
      <c r="I42" s="97">
        <v>24.320386939162699</v>
      </c>
      <c r="J42" s="79">
        <v>25.719741764737201</v>
      </c>
      <c r="K42" s="79">
        <v>21.7955039383606</v>
      </c>
      <c r="L42" s="97">
        <v>25.852209671831599</v>
      </c>
      <c r="M42" s="79">
        <v>28.292837670838601</v>
      </c>
      <c r="N42" s="79">
        <v>21.4602879220345</v>
      </c>
      <c r="O42" s="725"/>
      <c r="P42" s="725"/>
      <c r="Q42" s="383"/>
      <c r="R42" s="385"/>
      <c r="U42" s="55"/>
      <c r="V42" s="55"/>
      <c r="W42" s="55"/>
    </row>
    <row r="43" spans="1:23" ht="17.25" customHeight="1" x14ac:dyDescent="0.35">
      <c r="A43" s="78"/>
      <c r="B43" s="900"/>
      <c r="C43" s="425"/>
      <c r="D43" s="941"/>
      <c r="E43" s="462" t="s">
        <v>230</v>
      </c>
      <c r="F43" s="97">
        <v>40.604912321801102</v>
      </c>
      <c r="G43" s="79">
        <v>46.545529888869702</v>
      </c>
      <c r="H43" s="79">
        <v>32.988205093689601</v>
      </c>
      <c r="I43" s="97">
        <v>40.821817546506502</v>
      </c>
      <c r="J43" s="79">
        <v>47.129580056459197</v>
      </c>
      <c r="K43" s="79">
        <v>32.833929637068103</v>
      </c>
      <c r="L43" s="97">
        <v>39.230314050321297</v>
      </c>
      <c r="M43" s="79">
        <v>44.773187952622699</v>
      </c>
      <c r="N43" s="79">
        <v>32.266621569679103</v>
      </c>
      <c r="O43" s="725"/>
      <c r="P43" s="725"/>
      <c r="Q43" s="383"/>
      <c r="R43" s="385"/>
      <c r="U43" s="55"/>
      <c r="V43" s="55"/>
      <c r="W43" s="55"/>
    </row>
    <row r="44" spans="1:23" ht="17.25" customHeight="1" x14ac:dyDescent="0.35">
      <c r="A44" s="78"/>
      <c r="B44" s="900"/>
      <c r="C44" s="425"/>
      <c r="D44" s="900"/>
      <c r="E44" s="430" t="s">
        <v>12</v>
      </c>
      <c r="F44" s="97">
        <v>38.728662068274602</v>
      </c>
      <c r="G44" s="79">
        <v>44.756859970159297</v>
      </c>
      <c r="H44" s="79">
        <v>30.697462875385099</v>
      </c>
      <c r="I44" s="97">
        <v>39.220098362997597</v>
      </c>
      <c r="J44" s="79">
        <v>45.225822450040397</v>
      </c>
      <c r="K44" s="79">
        <v>31.393449529244499</v>
      </c>
      <c r="L44" s="97">
        <v>37.246612719112598</v>
      </c>
      <c r="M44" s="79">
        <v>42.546801461081301</v>
      </c>
      <c r="N44" s="79">
        <v>30.089311210476701</v>
      </c>
      <c r="O44" s="725"/>
      <c r="P44" s="725"/>
      <c r="Q44" s="383"/>
      <c r="R44" s="385"/>
      <c r="U44" s="55"/>
      <c r="V44" s="55"/>
      <c r="W44" s="55"/>
    </row>
    <row r="45" spans="1:23" ht="17.25" x14ac:dyDescent="0.35">
      <c r="A45" s="78"/>
      <c r="B45" s="900"/>
      <c r="C45" s="425"/>
      <c r="D45" s="900"/>
      <c r="E45" s="430" t="s">
        <v>255</v>
      </c>
      <c r="F45" s="97">
        <v>32.071954596117997</v>
      </c>
      <c r="G45" s="79">
        <v>35.4965883726844</v>
      </c>
      <c r="H45" s="79">
        <v>25.767671672581301</v>
      </c>
      <c r="I45" s="97">
        <v>32.1370567028371</v>
      </c>
      <c r="J45" s="79">
        <v>36.606598527508702</v>
      </c>
      <c r="K45" s="79">
        <v>24.8857091285916</v>
      </c>
      <c r="L45" s="97">
        <v>30.704569007614399</v>
      </c>
      <c r="M45" s="79">
        <v>34.521666699091597</v>
      </c>
      <c r="N45" s="79">
        <v>23.906066654451202</v>
      </c>
      <c r="O45" s="725"/>
      <c r="P45" s="725"/>
      <c r="Q45" s="383"/>
      <c r="R45" s="726"/>
      <c r="U45" s="55"/>
      <c r="V45" s="55"/>
      <c r="W45" s="55"/>
    </row>
    <row r="46" spans="1:23" ht="18" thickBot="1" x14ac:dyDescent="0.4">
      <c r="A46" s="78"/>
      <c r="B46" s="1023"/>
      <c r="C46" s="391"/>
      <c r="D46" s="1023"/>
      <c r="E46" s="392" t="s">
        <v>14</v>
      </c>
      <c r="F46" s="393">
        <v>38.353406655484697</v>
      </c>
      <c r="G46" s="393">
        <v>43.402332011723999</v>
      </c>
      <c r="H46" s="393">
        <v>31.434139092781599</v>
      </c>
      <c r="I46" s="393">
        <v>38.552852479364503</v>
      </c>
      <c r="J46" s="393">
        <v>44.045202690304897</v>
      </c>
      <c r="K46" s="393">
        <v>31.2335159019167</v>
      </c>
      <c r="L46" s="393">
        <v>37.022529938236602</v>
      </c>
      <c r="M46" s="393">
        <v>41.9008964008056</v>
      </c>
      <c r="N46" s="393">
        <v>30.4377138537942</v>
      </c>
      <c r="O46" s="725"/>
      <c r="P46" s="725"/>
      <c r="Q46" s="383"/>
      <c r="R46" s="385"/>
      <c r="U46" s="55"/>
      <c r="V46" s="55"/>
      <c r="W46" s="55"/>
    </row>
    <row r="47" spans="1:23" ht="17.25" customHeight="1" x14ac:dyDescent="0.35">
      <c r="A47" s="78"/>
      <c r="B47" s="1022" t="s">
        <v>185</v>
      </c>
      <c r="C47" s="432"/>
      <c r="D47" s="1022" t="s">
        <v>365</v>
      </c>
      <c r="E47" s="388" t="s">
        <v>254</v>
      </c>
      <c r="F47" s="97">
        <v>16.538915374008401</v>
      </c>
      <c r="G47" s="79">
        <v>16.1859773214242</v>
      </c>
      <c r="H47" s="97">
        <v>16.873266678456702</v>
      </c>
      <c r="I47" s="97">
        <v>17.277184247809899</v>
      </c>
      <c r="J47" s="79">
        <v>17.847319039693598</v>
      </c>
      <c r="K47" s="97">
        <v>16.728390481741702</v>
      </c>
      <c r="L47" s="97">
        <v>18.822877136060399</v>
      </c>
      <c r="M47" s="79">
        <v>18.866211929234201</v>
      </c>
      <c r="N47" s="97">
        <v>18.7779786703382</v>
      </c>
      <c r="O47" s="725"/>
      <c r="P47" s="725"/>
      <c r="Q47" s="383"/>
      <c r="R47" s="385"/>
      <c r="U47" s="55"/>
      <c r="V47" s="55"/>
      <c r="W47" s="55"/>
    </row>
    <row r="48" spans="1:23" ht="17.25" customHeight="1" x14ac:dyDescent="0.35">
      <c r="A48" s="78"/>
      <c r="B48" s="941"/>
      <c r="C48" s="423"/>
      <c r="D48" s="941"/>
      <c r="E48" s="462" t="s">
        <v>230</v>
      </c>
      <c r="F48" s="97">
        <v>56.4103798303058</v>
      </c>
      <c r="G48" s="79">
        <v>54.932044808114298</v>
      </c>
      <c r="H48" s="97">
        <v>57.681148256073399</v>
      </c>
      <c r="I48" s="97">
        <v>55.346604531689302</v>
      </c>
      <c r="J48" s="79">
        <v>54.282378425032398</v>
      </c>
      <c r="K48" s="97">
        <v>56.267376697256502</v>
      </c>
      <c r="L48" s="97">
        <v>52.531523750837103</v>
      </c>
      <c r="M48" s="79">
        <v>51.716350983501002</v>
      </c>
      <c r="N48" s="97">
        <v>53.246641908390501</v>
      </c>
      <c r="O48" s="725"/>
      <c r="P48" s="725"/>
      <c r="Q48" s="383"/>
      <c r="R48" s="385"/>
      <c r="U48" s="55"/>
      <c r="V48" s="55"/>
      <c r="W48" s="55"/>
    </row>
    <row r="49" spans="1:36" ht="17.25" x14ac:dyDescent="0.35">
      <c r="A49" s="78"/>
      <c r="B49" s="900"/>
      <c r="C49" s="425"/>
      <c r="D49" s="900"/>
      <c r="E49" s="309" t="s">
        <v>12</v>
      </c>
      <c r="F49" s="97">
        <v>54.788150693850703</v>
      </c>
      <c r="G49" s="79">
        <v>54.883310005312801</v>
      </c>
      <c r="H49" s="97">
        <v>54.714679378676301</v>
      </c>
      <c r="I49" s="97">
        <v>54.760581678619197</v>
      </c>
      <c r="J49" s="79">
        <v>54.657449489126101</v>
      </c>
      <c r="K49" s="97">
        <v>54.840820092425901</v>
      </c>
      <c r="L49" s="97">
        <v>51.646941496116703</v>
      </c>
      <c r="M49" s="79">
        <v>51.174483434788797</v>
      </c>
      <c r="N49" s="97">
        <v>52.011893050885199</v>
      </c>
      <c r="O49" s="725"/>
      <c r="P49" s="725"/>
      <c r="Q49" s="383"/>
      <c r="R49" s="385"/>
      <c r="U49" s="55"/>
      <c r="V49" s="55"/>
      <c r="W49" s="55"/>
    </row>
    <row r="50" spans="1:36" ht="17.25" x14ac:dyDescent="0.35">
      <c r="A50" s="78"/>
      <c r="B50" s="900"/>
      <c r="C50" s="425"/>
      <c r="D50" s="900"/>
      <c r="E50" s="309" t="s">
        <v>255</v>
      </c>
      <c r="F50" s="97">
        <v>36.086593783709198</v>
      </c>
      <c r="G50" s="79">
        <v>34.839171233016103</v>
      </c>
      <c r="H50" s="97">
        <v>37.083682341500797</v>
      </c>
      <c r="I50" s="97">
        <v>36.614113734619202</v>
      </c>
      <c r="J50" s="79">
        <v>35.940942431649702</v>
      </c>
      <c r="K50" s="97">
        <v>37.169580453425098</v>
      </c>
      <c r="L50" s="97">
        <v>33.565371869478</v>
      </c>
      <c r="M50" s="79">
        <v>32.138069487458402</v>
      </c>
      <c r="N50" s="97">
        <v>34.732426429276998</v>
      </c>
      <c r="O50" s="725"/>
      <c r="P50" s="725"/>
      <c r="Q50" s="383"/>
      <c r="R50" s="385"/>
      <c r="U50" s="55"/>
      <c r="V50" s="55"/>
      <c r="W50" s="55"/>
    </row>
    <row r="51" spans="1:36" ht="17.25" x14ac:dyDescent="0.35">
      <c r="A51" s="78"/>
      <c r="B51" s="900"/>
      <c r="C51" s="425"/>
      <c r="D51" s="901"/>
      <c r="E51" s="60" t="s">
        <v>14</v>
      </c>
      <c r="F51" s="98">
        <v>49.5667788639092</v>
      </c>
      <c r="G51" s="98">
        <v>48.428616268316397</v>
      </c>
      <c r="H51" s="98">
        <v>50.520703622655901</v>
      </c>
      <c r="I51" s="98">
        <v>49.517746442194202</v>
      </c>
      <c r="J51" s="98">
        <v>48.691621427062699</v>
      </c>
      <c r="K51" s="98">
        <v>50.214908478284698</v>
      </c>
      <c r="L51" s="98">
        <v>46.759237704615302</v>
      </c>
      <c r="M51" s="98">
        <v>45.774974392184198</v>
      </c>
      <c r="N51" s="98">
        <v>47.5971771241977</v>
      </c>
      <c r="O51" s="725"/>
      <c r="P51" s="725"/>
      <c r="Q51" s="383"/>
      <c r="R51" s="385"/>
      <c r="U51" s="55"/>
      <c r="V51" s="55"/>
      <c r="W51" s="55"/>
    </row>
    <row r="52" spans="1:36" ht="17.25" customHeight="1" x14ac:dyDescent="0.35">
      <c r="A52" s="78"/>
      <c r="B52" s="900"/>
      <c r="C52" s="425"/>
      <c r="D52" s="899" t="s">
        <v>224</v>
      </c>
      <c r="E52" s="387" t="s">
        <v>254</v>
      </c>
      <c r="F52" s="97">
        <v>11.8119789849607</v>
      </c>
      <c r="G52" s="79">
        <v>9.6666366235970198</v>
      </c>
      <c r="H52" s="79">
        <v>13.7577261696558</v>
      </c>
      <c r="I52" s="97">
        <v>11.924156484191901</v>
      </c>
      <c r="J52" s="79">
        <v>10.106451250428201</v>
      </c>
      <c r="K52" s="79">
        <v>13.5879504418421</v>
      </c>
      <c r="L52" s="97">
        <v>13.3048558734398</v>
      </c>
      <c r="M52" s="79">
        <v>11.088485223055001</v>
      </c>
      <c r="N52" s="79">
        <v>15.501173257633299</v>
      </c>
      <c r="O52" s="725"/>
      <c r="P52" s="725"/>
      <c r="Q52" s="383"/>
      <c r="R52" s="385"/>
      <c r="U52" s="55"/>
      <c r="V52" s="55"/>
      <c r="W52" s="55"/>
    </row>
    <row r="53" spans="1:36" ht="17.25" customHeight="1" x14ac:dyDescent="0.35">
      <c r="A53" s="78"/>
      <c r="B53" s="900"/>
      <c r="C53" s="425"/>
      <c r="D53" s="941"/>
      <c r="E53" s="387" t="s">
        <v>230</v>
      </c>
      <c r="F53" s="97">
        <v>24.978137362845299</v>
      </c>
      <c r="G53" s="79">
        <v>13.958838237452399</v>
      </c>
      <c r="H53" s="79">
        <v>33.121711436526802</v>
      </c>
      <c r="I53" s="97">
        <v>24.275344782946298</v>
      </c>
      <c r="J53" s="79">
        <v>13.742976582605101</v>
      </c>
      <c r="K53" s="79">
        <v>32.081715089738601</v>
      </c>
      <c r="L53" s="97">
        <v>23.082048114495599</v>
      </c>
      <c r="M53" s="79">
        <v>14.0836868164848</v>
      </c>
      <c r="N53" s="79">
        <v>29.983559826996999</v>
      </c>
      <c r="O53" s="725"/>
      <c r="P53" s="725"/>
      <c r="Q53" s="383"/>
      <c r="R53" s="385"/>
      <c r="U53" s="55"/>
      <c r="V53" s="55"/>
      <c r="W53" s="55"/>
    </row>
    <row r="54" spans="1:36" ht="17.25" x14ac:dyDescent="0.35">
      <c r="A54" s="78"/>
      <c r="B54" s="900"/>
      <c r="C54" s="425"/>
      <c r="D54" s="900"/>
      <c r="E54" s="309" t="s">
        <v>12</v>
      </c>
      <c r="F54" s="97">
        <v>26.525883485629301</v>
      </c>
      <c r="G54" s="79">
        <v>14.971658642535701</v>
      </c>
      <c r="H54" s="79">
        <v>34.037411481975901</v>
      </c>
      <c r="I54" s="97">
        <v>26.124926062565699</v>
      </c>
      <c r="J54" s="79">
        <v>15.0425212326156</v>
      </c>
      <c r="K54" s="79">
        <v>33.384392684208301</v>
      </c>
      <c r="L54" s="97">
        <v>26.014144720254301</v>
      </c>
      <c r="M54" s="79">
        <v>15.6409519691573</v>
      </c>
      <c r="N54" s="79">
        <v>32.830001480122803</v>
      </c>
      <c r="O54" s="725"/>
      <c r="P54" s="725"/>
      <c r="Q54" s="383"/>
      <c r="R54" s="385"/>
      <c r="U54" s="55"/>
      <c r="V54" s="55"/>
      <c r="W54" s="55"/>
    </row>
    <row r="55" spans="1:36" ht="17.25" x14ac:dyDescent="0.35">
      <c r="A55" s="78"/>
      <c r="B55" s="900"/>
      <c r="C55" s="425"/>
      <c r="D55" s="900"/>
      <c r="E55" s="309" t="s">
        <v>255</v>
      </c>
      <c r="F55" s="97">
        <v>25.3739067177059</v>
      </c>
      <c r="G55" s="79">
        <v>16.982529937304999</v>
      </c>
      <c r="H55" s="79">
        <v>31.245145784066501</v>
      </c>
      <c r="I55" s="97">
        <v>24.7169667765138</v>
      </c>
      <c r="J55" s="79">
        <v>17.272363934742799</v>
      </c>
      <c r="K55" s="79">
        <v>30.0492549320482</v>
      </c>
      <c r="L55" s="97">
        <v>24.450684906609201</v>
      </c>
      <c r="M55" s="79">
        <v>17.663968193442901</v>
      </c>
      <c r="N55" s="79">
        <v>29.404984988035501</v>
      </c>
      <c r="O55" s="725"/>
      <c r="P55" s="725"/>
      <c r="Q55" s="383"/>
      <c r="R55" s="385"/>
      <c r="U55" s="55"/>
      <c r="V55" s="55"/>
      <c r="W55" s="55"/>
    </row>
    <row r="56" spans="1:36" ht="17.25" x14ac:dyDescent="0.35">
      <c r="A56" s="78"/>
      <c r="B56" s="900"/>
      <c r="C56" s="425"/>
      <c r="D56" s="901"/>
      <c r="E56" s="60" t="s">
        <v>14</v>
      </c>
      <c r="F56" s="98">
        <v>23.8657117149695</v>
      </c>
      <c r="G56" s="98">
        <v>13.9132632019057</v>
      </c>
      <c r="H56" s="98">
        <v>31.108124756563999</v>
      </c>
      <c r="I56" s="98">
        <v>23.525409021814401</v>
      </c>
      <c r="J56" s="98">
        <v>13.984482822351101</v>
      </c>
      <c r="K56" s="98">
        <v>30.4817152637413</v>
      </c>
      <c r="L56" s="98">
        <v>23.118068262868999</v>
      </c>
      <c r="M56" s="98">
        <v>14.575178735956801</v>
      </c>
      <c r="N56" s="98">
        <v>29.507662834919099</v>
      </c>
      <c r="O56" s="725"/>
      <c r="P56" s="725"/>
      <c r="Q56" s="383"/>
      <c r="R56" s="385"/>
      <c r="U56" s="55"/>
      <c r="V56" s="55"/>
      <c r="W56" s="55"/>
    </row>
    <row r="57" spans="1:36" ht="17.25" customHeight="1" x14ac:dyDescent="0.35">
      <c r="A57" s="78"/>
      <c r="B57" s="900"/>
      <c r="C57" s="425"/>
      <c r="D57" s="899" t="s">
        <v>225</v>
      </c>
      <c r="E57" s="387" t="s">
        <v>254</v>
      </c>
      <c r="F57" s="97">
        <v>27.1078648693208</v>
      </c>
      <c r="G57" s="79">
        <v>28.0870615611468</v>
      </c>
      <c r="H57" s="79">
        <v>25.313176429210301</v>
      </c>
      <c r="I57" s="97">
        <v>27.341080760008801</v>
      </c>
      <c r="J57" s="79">
        <v>29.677645539758899</v>
      </c>
      <c r="K57" s="79">
        <v>22.898510039811001</v>
      </c>
      <c r="L57" s="97">
        <v>28.2037101866383</v>
      </c>
      <c r="M57" s="79">
        <v>29.845665584531599</v>
      </c>
      <c r="N57" s="79">
        <v>24.730068377895901</v>
      </c>
      <c r="O57" s="725"/>
      <c r="P57" s="725"/>
      <c r="Q57" s="383"/>
      <c r="R57" s="385"/>
      <c r="U57" s="55"/>
      <c r="V57" s="55"/>
      <c r="W57" s="55"/>
    </row>
    <row r="58" spans="1:36" ht="17.25" customHeight="1" x14ac:dyDescent="0.35">
      <c r="A58" s="78"/>
      <c r="B58" s="900"/>
      <c r="C58" s="425"/>
      <c r="D58" s="941"/>
      <c r="E58" s="387" t="s">
        <v>230</v>
      </c>
      <c r="F58" s="97">
        <v>45.383295847257799</v>
      </c>
      <c r="G58" s="79">
        <v>49.424267745728997</v>
      </c>
      <c r="H58" s="79">
        <v>40.548769876622302</v>
      </c>
      <c r="I58" s="97">
        <v>45.020635990392798</v>
      </c>
      <c r="J58" s="79">
        <v>48.964531197953001</v>
      </c>
      <c r="K58" s="79">
        <v>40.223687333002601</v>
      </c>
      <c r="L58" s="97">
        <v>43.402798190694099</v>
      </c>
      <c r="M58" s="79">
        <v>46.854271168872003</v>
      </c>
      <c r="N58" s="79">
        <v>39.221396430420803</v>
      </c>
      <c r="O58" s="725"/>
      <c r="P58" s="725"/>
      <c r="Q58" s="383"/>
      <c r="R58" s="385"/>
      <c r="U58" s="55"/>
      <c r="V58" s="55"/>
      <c r="W58" s="55"/>
    </row>
    <row r="59" spans="1:36" ht="17.25" customHeight="1" x14ac:dyDescent="0.35">
      <c r="A59" s="78"/>
      <c r="B59" s="900"/>
      <c r="C59" s="425"/>
      <c r="D59" s="900"/>
      <c r="E59" s="309" t="s">
        <v>12</v>
      </c>
      <c r="F59" s="97">
        <v>44.250553825032902</v>
      </c>
      <c r="G59" s="79">
        <v>48.943479583114701</v>
      </c>
      <c r="H59" s="79">
        <v>38.535671929910897</v>
      </c>
      <c r="I59" s="97">
        <v>44.256795057634697</v>
      </c>
      <c r="J59" s="79">
        <v>48.5856722042464</v>
      </c>
      <c r="K59" s="79">
        <v>39.054504321830599</v>
      </c>
      <c r="L59" s="97">
        <v>42.077548647741096</v>
      </c>
      <c r="M59" s="79">
        <v>45.9640763279494</v>
      </c>
      <c r="N59" s="79">
        <v>37.350629428568297</v>
      </c>
      <c r="O59" s="725"/>
      <c r="P59" s="725"/>
      <c r="Q59" s="383"/>
      <c r="R59" s="385"/>
      <c r="U59" s="55"/>
      <c r="V59" s="55"/>
      <c r="W59" s="55"/>
    </row>
    <row r="60" spans="1:36" ht="17.25" x14ac:dyDescent="0.35">
      <c r="A60" s="78"/>
      <c r="B60" s="900"/>
      <c r="C60" s="425"/>
      <c r="D60" s="900"/>
      <c r="E60" s="309" t="s">
        <v>255</v>
      </c>
      <c r="F60" s="97">
        <v>37.035496786440802</v>
      </c>
      <c r="G60" s="79">
        <v>40.421911863173001</v>
      </c>
      <c r="H60" s="79">
        <v>30.406217410703</v>
      </c>
      <c r="I60" s="97">
        <v>36.759005184738797</v>
      </c>
      <c r="J60" s="79">
        <v>39.7551809683371</v>
      </c>
      <c r="K60" s="79">
        <v>31.199610472231299</v>
      </c>
      <c r="L60" s="97">
        <v>34.716945170306303</v>
      </c>
      <c r="M60" s="79">
        <v>37.4317913013439</v>
      </c>
      <c r="N60" s="79">
        <v>29.497920459086899</v>
      </c>
      <c r="O60" s="725"/>
      <c r="P60" s="725"/>
      <c r="Q60" s="383"/>
      <c r="R60" s="385"/>
      <c r="U60" s="55"/>
      <c r="V60" s="55"/>
      <c r="W60" s="55"/>
    </row>
    <row r="61" spans="1:36" ht="18" thickBot="1" x14ac:dyDescent="0.4">
      <c r="A61" s="78"/>
      <c r="B61" s="902"/>
      <c r="C61" s="427"/>
      <c r="D61" s="902"/>
      <c r="E61" s="61" t="s">
        <v>14</v>
      </c>
      <c r="F61" s="99">
        <v>44.006774579409097</v>
      </c>
      <c r="G61" s="99">
        <v>47.907953209521899</v>
      </c>
      <c r="H61" s="99">
        <v>39.136933321094901</v>
      </c>
      <c r="I61" s="99">
        <v>43.731641636500903</v>
      </c>
      <c r="J61" s="99">
        <v>47.501018572646998</v>
      </c>
      <c r="K61" s="99">
        <v>38.995849275841998</v>
      </c>
      <c r="L61" s="99">
        <v>41.949520227333302</v>
      </c>
      <c r="M61" s="99">
        <v>45.225207594664703</v>
      </c>
      <c r="N61" s="99">
        <v>37.798546666893202</v>
      </c>
      <c r="O61" s="725"/>
      <c r="P61" s="725"/>
      <c r="Q61" s="383"/>
      <c r="R61" s="385"/>
      <c r="U61" s="55"/>
      <c r="V61" s="55"/>
      <c r="W61" s="55"/>
    </row>
    <row r="62" spans="1:36" ht="18" thickTop="1" x14ac:dyDescent="0.35">
      <c r="B62" s="213" t="s">
        <v>165</v>
      </c>
      <c r="C62" s="213"/>
      <c r="D62" s="42"/>
      <c r="E62" s="293"/>
      <c r="F62" s="293"/>
      <c r="G62" s="347"/>
      <c r="H62" s="728"/>
      <c r="I62" s="728"/>
      <c r="J62" s="728"/>
      <c r="K62" s="168"/>
      <c r="L62" s="168"/>
      <c r="M62" s="168"/>
      <c r="N62" s="168"/>
      <c r="O62" s="168"/>
      <c r="P62" s="729"/>
      <c r="Q62" s="729"/>
      <c r="R62" s="729"/>
      <c r="S62" s="168"/>
      <c r="T62" s="168"/>
      <c r="U62" s="168"/>
      <c r="V62" s="168"/>
      <c r="W62" s="168"/>
      <c r="X62" s="168"/>
      <c r="Y62" s="168"/>
      <c r="Z62" s="168"/>
      <c r="AA62" s="168"/>
      <c r="AB62" s="168"/>
      <c r="AC62" s="168"/>
      <c r="AD62" s="168"/>
      <c r="AE62" s="168"/>
      <c r="AF62" s="168"/>
      <c r="AG62" s="168"/>
      <c r="AH62" s="168"/>
      <c r="AI62" s="168"/>
      <c r="AJ62" s="168"/>
    </row>
    <row r="63" spans="1:36" s="136" customFormat="1" x14ac:dyDescent="0.3">
      <c r="H63" s="1024">
        <v>2018</v>
      </c>
      <c r="I63" s="1021" t="s">
        <v>186</v>
      </c>
      <c r="J63" s="168" t="s">
        <v>223</v>
      </c>
      <c r="K63" s="168"/>
      <c r="L63" s="168"/>
      <c r="M63" s="168"/>
      <c r="N63" s="168"/>
      <c r="O63" s="168"/>
      <c r="P63" s="729"/>
      <c r="Q63" s="729"/>
      <c r="R63" s="729"/>
      <c r="S63" s="730"/>
      <c r="T63" s="730"/>
      <c r="U63" s="168"/>
      <c r="V63" s="168"/>
      <c r="W63" s="168"/>
      <c r="X63" s="168"/>
      <c r="Y63" s="168"/>
      <c r="Z63" s="168"/>
      <c r="AA63" s="168"/>
      <c r="AB63" s="168"/>
      <c r="AC63" s="168"/>
      <c r="AD63" s="168"/>
      <c r="AE63" s="168"/>
      <c r="AF63" s="168"/>
      <c r="AG63" s="168"/>
      <c r="AH63" s="168"/>
      <c r="AI63" s="168"/>
      <c r="AJ63" s="168"/>
    </row>
    <row r="64" spans="1:36" s="136" customFormat="1" x14ac:dyDescent="0.3">
      <c r="H64" s="1024"/>
      <c r="I64" s="1021"/>
      <c r="J64" s="168" t="s">
        <v>224</v>
      </c>
      <c r="K64" s="168"/>
      <c r="L64" s="168"/>
      <c r="M64" s="168"/>
      <c r="N64" s="168"/>
      <c r="O64" s="168"/>
      <c r="P64" s="168"/>
      <c r="Q64" s="168"/>
      <c r="R64" s="168"/>
      <c r="S64" s="168"/>
      <c r="T64" s="730"/>
      <c r="U64" s="168"/>
      <c r="V64" s="168"/>
      <c r="W64" s="168"/>
      <c r="X64" s="168"/>
      <c r="Y64" s="168"/>
      <c r="Z64" s="168"/>
      <c r="AA64" s="168"/>
      <c r="AB64" s="168"/>
      <c r="AC64" s="168"/>
      <c r="AD64" s="168"/>
      <c r="AE64" s="168"/>
      <c r="AF64" s="168"/>
      <c r="AG64" s="168"/>
      <c r="AH64" s="168"/>
      <c r="AI64" s="168"/>
      <c r="AJ64" s="168"/>
    </row>
    <row r="65" spans="8:103" s="136" customFormat="1" x14ac:dyDescent="0.3">
      <c r="H65" s="1024"/>
      <c r="I65" s="1021"/>
      <c r="J65" s="168" t="s">
        <v>225</v>
      </c>
      <c r="K65" s="729"/>
      <c r="L65" s="168"/>
      <c r="M65" s="168"/>
      <c r="N65" s="168"/>
      <c r="O65" s="168"/>
      <c r="P65" s="168"/>
      <c r="Q65" s="168"/>
      <c r="R65" s="168"/>
      <c r="S65" s="168"/>
      <c r="T65" s="168"/>
      <c r="U65" s="168"/>
      <c r="V65" s="168"/>
      <c r="W65" s="168"/>
      <c r="X65" s="168"/>
      <c r="Y65" s="168"/>
      <c r="Z65" s="168"/>
      <c r="AA65" s="168"/>
      <c r="AB65" s="168"/>
      <c r="AC65" s="168"/>
      <c r="AD65" s="168"/>
      <c r="AE65" s="168"/>
      <c r="AF65" s="168"/>
      <c r="AG65" s="168"/>
      <c r="AH65" s="168"/>
      <c r="AI65" s="168"/>
      <c r="AJ65" s="168"/>
    </row>
    <row r="66" spans="8:103" s="136" customFormat="1" x14ac:dyDescent="0.3">
      <c r="H66" s="1024"/>
      <c r="I66" s="1021" t="s">
        <v>184</v>
      </c>
      <c r="J66" s="168" t="s">
        <v>223</v>
      </c>
      <c r="K66" s="729"/>
      <c r="L66" s="168"/>
      <c r="M66" s="168"/>
      <c r="N66" s="168"/>
      <c r="O66" s="168"/>
      <c r="P66" s="168"/>
      <c r="Q66" s="168"/>
      <c r="R66" s="168"/>
      <c r="S66" s="168"/>
      <c r="T66" s="168"/>
      <c r="U66" s="168"/>
      <c r="V66" s="168"/>
      <c r="W66" s="168"/>
      <c r="X66" s="168"/>
      <c r="Y66" s="168"/>
      <c r="Z66" s="168"/>
      <c r="AA66" s="168"/>
      <c r="AB66" s="168"/>
      <c r="AC66" s="168"/>
      <c r="AD66" s="168"/>
      <c r="AE66" s="168"/>
      <c r="AF66" s="168"/>
      <c r="AG66" s="168"/>
      <c r="AH66" s="168"/>
      <c r="AI66" s="168"/>
      <c r="AJ66" s="168"/>
    </row>
    <row r="67" spans="8:103" s="136" customFormat="1" x14ac:dyDescent="0.3">
      <c r="H67" s="1024"/>
      <c r="I67" s="1021"/>
      <c r="J67" s="168" t="s">
        <v>224</v>
      </c>
      <c r="K67" s="729"/>
      <c r="L67" s="168"/>
      <c r="M67" s="168"/>
      <c r="N67" s="168"/>
      <c r="O67" s="168"/>
      <c r="P67" s="168"/>
      <c r="Q67" s="168"/>
      <c r="R67" s="168"/>
      <c r="S67" s="168"/>
      <c r="T67" s="168"/>
      <c r="U67" s="168"/>
      <c r="V67" s="168"/>
      <c r="W67" s="168"/>
      <c r="X67" s="168"/>
      <c r="Y67" s="168"/>
      <c r="Z67" s="168"/>
      <c r="AA67" s="168"/>
      <c r="AB67" s="168"/>
      <c r="AC67" s="168"/>
      <c r="AD67" s="168"/>
      <c r="AE67" s="168"/>
      <c r="AF67" s="168"/>
      <c r="AG67" s="168"/>
      <c r="AH67" s="168"/>
      <c r="AI67" s="168"/>
      <c r="AJ67" s="168"/>
    </row>
    <row r="68" spans="8:103" s="136" customFormat="1" x14ac:dyDescent="0.3">
      <c r="H68" s="1024"/>
      <c r="I68" s="1021"/>
      <c r="J68" s="168" t="s">
        <v>225</v>
      </c>
      <c r="K68" s="729"/>
      <c r="L68" s="168"/>
      <c r="M68" s="168"/>
      <c r="N68" s="1024" t="s">
        <v>183</v>
      </c>
      <c r="O68" s="1024"/>
      <c r="P68" s="1024"/>
      <c r="Q68" s="1024"/>
      <c r="R68" s="1024"/>
      <c r="S68" s="1024"/>
      <c r="T68" s="1024"/>
      <c r="U68" s="1024"/>
      <c r="V68" s="1024"/>
      <c r="W68" s="1024" t="s">
        <v>184</v>
      </c>
      <c r="X68" s="1024"/>
      <c r="Y68" s="1024"/>
      <c r="Z68" s="1024"/>
      <c r="AA68" s="1024"/>
      <c r="AB68" s="1024"/>
      <c r="AC68" s="1024"/>
      <c r="AD68" s="1024"/>
      <c r="AE68" s="1024"/>
      <c r="AF68" s="168"/>
      <c r="AG68" s="168"/>
      <c r="AH68" s="168"/>
      <c r="AI68" s="168"/>
      <c r="AJ68" s="168"/>
    </row>
    <row r="69" spans="8:103" s="136" customFormat="1" x14ac:dyDescent="0.3">
      <c r="H69" s="1024">
        <v>2020</v>
      </c>
      <c r="I69" s="1021" t="s">
        <v>186</v>
      </c>
      <c r="J69" s="168" t="s">
        <v>223</v>
      </c>
      <c r="K69" s="168"/>
      <c r="L69" s="168"/>
      <c r="M69" s="168"/>
      <c r="N69" s="1024" t="s">
        <v>365</v>
      </c>
      <c r="O69" s="1024"/>
      <c r="P69" s="1024"/>
      <c r="Q69" s="1024" t="s">
        <v>225</v>
      </c>
      <c r="R69" s="1024"/>
      <c r="S69" s="1024"/>
      <c r="T69" s="1024" t="s">
        <v>224</v>
      </c>
      <c r="U69" s="1024"/>
      <c r="V69" s="1024"/>
      <c r="W69" s="1024" t="s">
        <v>365</v>
      </c>
      <c r="X69" s="1024"/>
      <c r="Y69" s="1024"/>
      <c r="Z69" s="1024" t="s">
        <v>225</v>
      </c>
      <c r="AA69" s="1024"/>
      <c r="AB69" s="1024"/>
      <c r="AC69" s="1024" t="s">
        <v>224</v>
      </c>
      <c r="AD69" s="1024"/>
      <c r="AE69" s="1024"/>
      <c r="AF69" s="168"/>
      <c r="AG69" s="168"/>
      <c r="AH69" s="168"/>
      <c r="AI69" s="168"/>
      <c r="AJ69" s="168"/>
    </row>
    <row r="70" spans="8:103" s="136" customFormat="1" x14ac:dyDescent="0.3">
      <c r="H70" s="1024"/>
      <c r="I70" s="1021"/>
      <c r="J70" s="168" t="s">
        <v>224</v>
      </c>
      <c r="K70" s="168"/>
      <c r="L70" s="168"/>
      <c r="M70" s="683"/>
      <c r="N70" s="683">
        <v>2016</v>
      </c>
      <c r="O70" s="683">
        <v>2018</v>
      </c>
      <c r="P70" s="683">
        <v>2020</v>
      </c>
      <c r="Q70" s="683">
        <v>2016</v>
      </c>
      <c r="R70" s="683">
        <v>2018</v>
      </c>
      <c r="S70" s="683">
        <v>2020</v>
      </c>
      <c r="T70" s="683">
        <v>2016</v>
      </c>
      <c r="U70" s="683">
        <v>2018</v>
      </c>
      <c r="V70" s="683">
        <v>2020</v>
      </c>
      <c r="W70" s="683">
        <v>2016</v>
      </c>
      <c r="X70" s="683">
        <v>2018</v>
      </c>
      <c r="Y70" s="683">
        <v>2020</v>
      </c>
      <c r="Z70" s="683">
        <v>2016</v>
      </c>
      <c r="AA70" s="683">
        <v>2018</v>
      </c>
      <c r="AB70" s="683">
        <v>2020</v>
      </c>
      <c r="AC70" s="683">
        <v>2016</v>
      </c>
      <c r="AD70" s="683">
        <v>2018</v>
      </c>
      <c r="AE70" s="683">
        <v>2020</v>
      </c>
      <c r="AF70" s="168"/>
      <c r="AG70" s="168"/>
      <c r="AH70" s="168"/>
      <c r="AI70" s="168"/>
      <c r="AJ70" s="168"/>
    </row>
    <row r="71" spans="8:103" s="136" customFormat="1" ht="16.5" customHeight="1" x14ac:dyDescent="0.3">
      <c r="H71" s="1024"/>
      <c r="I71" s="1021"/>
      <c r="J71" s="168" t="s">
        <v>225</v>
      </c>
      <c r="K71" s="729"/>
      <c r="L71" s="168"/>
      <c r="M71" s="731"/>
      <c r="N71" s="731"/>
      <c r="O71" s="731"/>
      <c r="P71" s="731"/>
      <c r="Q71" s="731"/>
      <c r="R71" s="731"/>
      <c r="S71" s="731"/>
      <c r="T71" s="731"/>
      <c r="U71" s="731"/>
      <c r="V71" s="731"/>
      <c r="W71" s="731"/>
      <c r="X71" s="731"/>
      <c r="Y71" s="168"/>
      <c r="Z71" s="168"/>
      <c r="AA71" s="168"/>
      <c r="AB71" s="168"/>
      <c r="AC71" s="168"/>
      <c r="AD71" s="168"/>
      <c r="AE71" s="168"/>
      <c r="AF71" s="168"/>
      <c r="AG71" s="168"/>
      <c r="AH71" s="168"/>
      <c r="AI71" s="168"/>
      <c r="AJ71" s="168"/>
    </row>
    <row r="72" spans="8:103" s="136" customFormat="1" x14ac:dyDescent="0.3">
      <c r="H72" s="1024"/>
      <c r="I72" s="1021" t="s">
        <v>184</v>
      </c>
      <c r="J72" s="168" t="s">
        <v>223</v>
      </c>
      <c r="K72" s="729"/>
      <c r="L72" s="168"/>
      <c r="M72" s="168"/>
      <c r="N72" s="683"/>
      <c r="O72" s="683"/>
      <c r="P72" s="683"/>
      <c r="Q72" s="683"/>
      <c r="R72" s="683"/>
      <c r="S72" s="683"/>
      <c r="T72" s="683"/>
      <c r="U72" s="683"/>
      <c r="V72" s="683"/>
      <c r="W72" s="683"/>
      <c r="X72" s="683"/>
      <c r="Y72" s="683"/>
      <c r="Z72" s="683"/>
      <c r="AA72" s="683"/>
      <c r="AB72" s="683"/>
      <c r="AC72" s="683"/>
      <c r="AD72" s="683"/>
      <c r="AE72" s="683"/>
      <c r="AF72" s="683"/>
      <c r="AG72" s="683"/>
      <c r="AH72" s="683"/>
      <c r="AI72" s="683"/>
      <c r="AJ72" s="683"/>
      <c r="AK72" s="722"/>
      <c r="AL72" s="722"/>
      <c r="AM72" s="722"/>
      <c r="AN72" s="722"/>
      <c r="AO72" s="722"/>
      <c r="AP72" s="722"/>
      <c r="AQ72" s="722"/>
      <c r="AR72" s="722"/>
      <c r="AS72" s="722"/>
      <c r="AT72" s="722"/>
      <c r="AU72" s="722"/>
      <c r="AV72" s="722"/>
      <c r="AW72" s="722"/>
      <c r="AX72" s="722"/>
      <c r="AY72" s="722"/>
      <c r="AZ72" s="722"/>
      <c r="BA72" s="722"/>
      <c r="BB72" s="722"/>
      <c r="BC72" s="722"/>
      <c r="BD72" s="722"/>
      <c r="BE72" s="722"/>
      <c r="BF72" s="722"/>
      <c r="BG72" s="722"/>
      <c r="BH72" s="722"/>
      <c r="BI72" s="722"/>
      <c r="BJ72" s="722"/>
      <c r="BK72" s="722"/>
      <c r="BL72" s="722"/>
      <c r="BM72" s="722"/>
      <c r="BN72" s="722"/>
      <c r="BO72" s="722"/>
      <c r="BP72" s="722"/>
      <c r="BQ72" s="722"/>
      <c r="BR72" s="722"/>
      <c r="BS72" s="722"/>
      <c r="BT72" s="722"/>
      <c r="BU72" s="722"/>
      <c r="BV72" s="722"/>
      <c r="BW72" s="722"/>
      <c r="BX72" s="722"/>
      <c r="BY72" s="722"/>
      <c r="BZ72" s="722"/>
      <c r="CA72" s="722"/>
      <c r="CB72" s="722"/>
      <c r="CC72" s="722"/>
      <c r="CD72" s="722"/>
      <c r="CE72" s="722"/>
      <c r="CF72" s="722"/>
      <c r="CG72" s="722"/>
      <c r="CH72" s="722"/>
      <c r="CI72" s="722"/>
      <c r="CJ72" s="722"/>
      <c r="CK72" s="722"/>
      <c r="CL72" s="722"/>
      <c r="CM72" s="722"/>
      <c r="CN72" s="722"/>
      <c r="CO72" s="722"/>
      <c r="CP72" s="722"/>
      <c r="CQ72" s="722"/>
      <c r="CR72" s="722"/>
      <c r="CS72" s="722"/>
      <c r="CT72" s="722"/>
      <c r="CU72" s="722"/>
      <c r="CV72" s="722"/>
      <c r="CW72" s="722"/>
      <c r="CX72" s="722"/>
      <c r="CY72" s="722"/>
    </row>
    <row r="73" spans="8:103" s="136" customFormat="1" ht="21.75" customHeight="1" x14ac:dyDescent="0.3">
      <c r="H73" s="1024"/>
      <c r="I73" s="1021"/>
      <c r="J73" s="168" t="s">
        <v>224</v>
      </c>
      <c r="K73" s="729"/>
      <c r="L73" s="168"/>
      <c r="M73" s="1029" t="s">
        <v>183</v>
      </c>
      <c r="N73" s="957">
        <v>2016</v>
      </c>
      <c r="O73" s="727" t="s">
        <v>254</v>
      </c>
      <c r="P73" s="683"/>
      <c r="Q73" s="683"/>
      <c r="R73" s="683"/>
      <c r="S73" s="683"/>
      <c r="T73" s="683"/>
      <c r="U73" s="683"/>
      <c r="V73" s="683"/>
      <c r="W73" s="683"/>
      <c r="X73" s="683"/>
      <c r="Y73" s="683"/>
      <c r="Z73" s="683"/>
      <c r="AA73" s="683"/>
      <c r="AB73" s="683"/>
      <c r="AC73" s="683"/>
      <c r="AD73" s="683"/>
      <c r="AE73" s="683"/>
      <c r="AF73" s="683"/>
      <c r="AG73" s="683"/>
      <c r="AH73" s="683"/>
      <c r="AI73" s="683"/>
      <c r="AJ73" s="683"/>
      <c r="AK73" s="722"/>
      <c r="AL73" s="722"/>
      <c r="AM73" s="722"/>
      <c r="AN73" s="722"/>
      <c r="AO73" s="722"/>
      <c r="AP73" s="722"/>
      <c r="AQ73" s="722"/>
      <c r="AR73" s="722"/>
      <c r="AS73" s="722"/>
      <c r="AT73" s="722"/>
      <c r="AU73" s="722"/>
      <c r="AV73" s="722"/>
      <c r="AW73" s="722"/>
      <c r="AX73" s="722"/>
      <c r="AY73" s="722"/>
      <c r="AZ73" s="722"/>
      <c r="BA73" s="722"/>
      <c r="BB73" s="722"/>
      <c r="BC73" s="722"/>
      <c r="BD73" s="722"/>
      <c r="BE73" s="722"/>
      <c r="BF73" s="722"/>
      <c r="BG73" s="722"/>
      <c r="BH73" s="722"/>
      <c r="BI73" s="722"/>
      <c r="BJ73" s="722"/>
      <c r="BK73" s="722"/>
      <c r="BL73" s="722"/>
      <c r="BM73" s="722"/>
      <c r="BN73" s="722"/>
      <c r="BO73" s="722"/>
      <c r="BP73" s="722"/>
      <c r="BQ73" s="722"/>
      <c r="BR73" s="722"/>
      <c r="BS73" s="722"/>
      <c r="BT73" s="722"/>
      <c r="BU73" s="722"/>
      <c r="BV73" s="722"/>
      <c r="BW73" s="722"/>
      <c r="BX73" s="722"/>
      <c r="BY73" s="722"/>
      <c r="BZ73" s="722"/>
      <c r="CA73" s="722"/>
      <c r="CB73" s="722"/>
      <c r="CC73" s="722"/>
      <c r="CD73" s="722"/>
      <c r="CE73" s="722"/>
      <c r="CF73" s="722"/>
      <c r="CG73" s="722"/>
      <c r="CH73" s="722"/>
      <c r="CI73" s="722"/>
      <c r="CJ73" s="722"/>
      <c r="CK73" s="722"/>
      <c r="CL73" s="722"/>
      <c r="CM73" s="722"/>
      <c r="CN73" s="722"/>
      <c r="CO73" s="722"/>
      <c r="CP73" s="722"/>
      <c r="CQ73" s="722"/>
      <c r="CR73" s="722"/>
      <c r="CS73" s="722"/>
      <c r="CT73" s="722"/>
      <c r="CU73" s="722"/>
      <c r="CV73" s="722"/>
      <c r="CW73" s="722"/>
      <c r="CX73" s="722"/>
      <c r="CY73" s="722"/>
    </row>
    <row r="74" spans="8:103" s="136" customFormat="1" x14ac:dyDescent="0.3">
      <c r="H74" s="1024"/>
      <c r="I74" s="1021"/>
      <c r="J74" s="168" t="s">
        <v>225</v>
      </c>
      <c r="K74" s="729"/>
      <c r="L74" s="168"/>
      <c r="M74" s="1029"/>
      <c r="N74" s="957"/>
      <c r="O74" s="727" t="s">
        <v>230</v>
      </c>
      <c r="P74" s="683"/>
      <c r="Q74" s="683"/>
      <c r="R74" s="683"/>
      <c r="S74" s="683"/>
      <c r="T74" s="683"/>
      <c r="U74" s="683"/>
      <c r="V74" s="683"/>
      <c r="W74" s="683"/>
      <c r="X74" s="683"/>
      <c r="Y74" s="683"/>
      <c r="Z74" s="683"/>
      <c r="AA74" s="683"/>
      <c r="AB74" s="683"/>
      <c r="AC74" s="683"/>
      <c r="AD74" s="683"/>
      <c r="AE74" s="683"/>
      <c r="AF74" s="683"/>
      <c r="AG74" s="683"/>
      <c r="AH74" s="683"/>
      <c r="AI74" s="683"/>
      <c r="AJ74" s="683"/>
      <c r="AK74" s="722"/>
      <c r="AL74" s="722"/>
      <c r="AM74" s="722"/>
      <c r="AN74" s="722"/>
      <c r="AO74" s="722"/>
      <c r="AP74" s="722"/>
      <c r="AQ74" s="722"/>
      <c r="AR74" s="722"/>
      <c r="AS74" s="722"/>
      <c r="AT74" s="722"/>
      <c r="AU74" s="722"/>
      <c r="AV74" s="722"/>
      <c r="AW74" s="722"/>
      <c r="AX74" s="722"/>
      <c r="AY74" s="722"/>
      <c r="AZ74" s="722"/>
      <c r="BA74" s="722"/>
      <c r="BB74" s="722"/>
      <c r="BC74" s="722"/>
      <c r="BD74" s="722"/>
      <c r="BE74" s="722"/>
      <c r="BF74" s="722"/>
      <c r="BG74" s="722"/>
      <c r="BH74" s="722"/>
      <c r="BI74" s="722"/>
      <c r="BJ74" s="722"/>
      <c r="BK74" s="722"/>
      <c r="BL74" s="722"/>
      <c r="BM74" s="722"/>
      <c r="BN74" s="722"/>
      <c r="BO74" s="722"/>
      <c r="BP74" s="722"/>
      <c r="BQ74" s="722"/>
      <c r="BR74" s="722"/>
      <c r="BS74" s="722"/>
      <c r="BT74" s="722"/>
      <c r="BU74" s="722"/>
      <c r="BV74" s="722"/>
      <c r="BW74" s="722"/>
      <c r="BX74" s="722"/>
      <c r="BY74" s="722"/>
      <c r="BZ74" s="722"/>
      <c r="CA74" s="722"/>
      <c r="CB74" s="722"/>
      <c r="CC74" s="722"/>
      <c r="CD74" s="722"/>
      <c r="CE74" s="722"/>
      <c r="CF74" s="722"/>
      <c r="CG74" s="722"/>
      <c r="CH74" s="722"/>
      <c r="CI74" s="722"/>
      <c r="CJ74" s="722"/>
      <c r="CK74" s="722"/>
      <c r="CL74" s="722"/>
      <c r="CM74" s="722"/>
      <c r="CN74" s="722"/>
      <c r="CO74" s="722"/>
      <c r="CP74" s="722"/>
      <c r="CQ74" s="722"/>
      <c r="CR74" s="722"/>
      <c r="CS74" s="722"/>
      <c r="CT74" s="722"/>
      <c r="CU74" s="722"/>
      <c r="CV74" s="722"/>
      <c r="CW74" s="722"/>
      <c r="CX74" s="722"/>
      <c r="CY74" s="722"/>
    </row>
    <row r="75" spans="8:103" s="136" customFormat="1" x14ac:dyDescent="0.3">
      <c r="H75" s="168"/>
      <c r="I75" s="168"/>
      <c r="J75" s="168"/>
      <c r="K75" s="168"/>
      <c r="L75" s="168"/>
      <c r="M75" s="1029"/>
      <c r="N75" s="957"/>
      <c r="O75" s="817" t="s">
        <v>12</v>
      </c>
      <c r="P75" s="167"/>
      <c r="Q75" s="167"/>
      <c r="R75" s="167"/>
      <c r="S75" s="167"/>
      <c r="T75" s="167"/>
      <c r="U75" s="167"/>
      <c r="V75" s="167"/>
      <c r="W75" s="167"/>
      <c r="X75" s="167"/>
      <c r="Y75" s="167"/>
      <c r="Z75" s="167"/>
      <c r="AA75" s="167"/>
      <c r="AB75" s="167"/>
      <c r="AC75" s="683"/>
      <c r="AD75" s="683"/>
      <c r="AE75" s="683"/>
      <c r="AF75" s="683"/>
      <c r="AG75" s="683"/>
      <c r="AH75" s="683"/>
      <c r="AI75" s="683"/>
      <c r="AJ75" s="683"/>
      <c r="AK75" s="722"/>
      <c r="AL75" s="722"/>
      <c r="AM75" s="722"/>
      <c r="AN75" s="722"/>
      <c r="AO75" s="722"/>
      <c r="AP75" s="722"/>
      <c r="AQ75" s="722"/>
      <c r="AR75" s="722"/>
      <c r="AS75" s="722"/>
      <c r="AT75" s="722"/>
      <c r="AU75" s="722"/>
      <c r="AV75" s="722"/>
      <c r="AW75" s="722"/>
      <c r="AX75" s="722"/>
      <c r="AY75" s="722"/>
      <c r="AZ75" s="722"/>
      <c r="BA75" s="722"/>
      <c r="BB75" s="722"/>
      <c r="BC75" s="722"/>
      <c r="BD75" s="722"/>
      <c r="BE75" s="722"/>
      <c r="BF75" s="722"/>
      <c r="BG75" s="722"/>
      <c r="BH75" s="722"/>
      <c r="BI75" s="722"/>
      <c r="BJ75" s="722"/>
      <c r="BK75" s="722"/>
      <c r="BL75" s="722"/>
      <c r="BM75" s="722"/>
      <c r="BN75" s="722"/>
      <c r="BO75" s="722"/>
      <c r="BP75" s="722"/>
      <c r="BQ75" s="722"/>
      <c r="BR75" s="722"/>
      <c r="BS75" s="722"/>
      <c r="BT75" s="722"/>
      <c r="BU75" s="722"/>
      <c r="BV75" s="722"/>
      <c r="BW75" s="722"/>
      <c r="BX75" s="722"/>
      <c r="BY75" s="722"/>
      <c r="BZ75" s="722"/>
      <c r="CA75" s="722"/>
      <c r="CB75" s="722"/>
      <c r="CC75" s="722"/>
      <c r="CD75" s="722"/>
      <c r="CE75" s="722"/>
      <c r="CF75" s="722"/>
      <c r="CG75" s="722"/>
      <c r="CH75" s="722"/>
      <c r="CI75" s="722"/>
      <c r="CJ75" s="722"/>
      <c r="CK75" s="722"/>
      <c r="CL75" s="722"/>
      <c r="CM75" s="722"/>
      <c r="CN75" s="722"/>
      <c r="CO75" s="722"/>
      <c r="CP75" s="722"/>
      <c r="CQ75" s="722"/>
      <c r="CR75" s="722"/>
      <c r="CS75" s="722"/>
      <c r="CT75" s="722"/>
      <c r="CU75" s="722"/>
      <c r="CV75" s="722"/>
      <c r="CW75" s="722"/>
      <c r="CX75" s="722"/>
      <c r="CY75" s="722"/>
    </row>
    <row r="76" spans="8:103" s="136" customFormat="1" x14ac:dyDescent="0.3">
      <c r="H76" s="168"/>
      <c r="I76" s="168"/>
      <c r="J76" s="168"/>
      <c r="K76" s="168"/>
      <c r="L76" s="168"/>
      <c r="M76" s="1029"/>
      <c r="N76" s="957"/>
      <c r="O76" s="817" t="s">
        <v>255</v>
      </c>
      <c r="P76" s="167"/>
      <c r="Q76" s="167"/>
      <c r="R76" s="167"/>
      <c r="S76" s="167"/>
      <c r="T76" s="167"/>
      <c r="U76" s="167"/>
      <c r="V76" s="167"/>
      <c r="W76" s="167"/>
      <c r="X76" s="167"/>
      <c r="Y76" s="167"/>
      <c r="Z76" s="167"/>
      <c r="AA76" s="167"/>
      <c r="AB76" s="167"/>
      <c r="AC76" s="168"/>
      <c r="AD76" s="168"/>
      <c r="AE76" s="168"/>
      <c r="AF76" s="168"/>
      <c r="AG76" s="168"/>
      <c r="AH76" s="168"/>
      <c r="AI76" s="168"/>
      <c r="AJ76" s="168"/>
      <c r="BG76" s="722"/>
      <c r="BH76" s="722"/>
      <c r="BI76" s="722"/>
      <c r="BJ76" s="722"/>
      <c r="BK76" s="722"/>
      <c r="BL76" s="722"/>
      <c r="BM76" s="722"/>
      <c r="BN76" s="722"/>
      <c r="BO76" s="722"/>
      <c r="BP76" s="722"/>
      <c r="BQ76" s="722"/>
      <c r="BR76" s="722"/>
      <c r="BS76" s="722"/>
      <c r="BT76" s="722"/>
      <c r="BU76" s="722"/>
      <c r="BV76" s="722"/>
      <c r="BW76" s="722"/>
      <c r="BX76" s="722"/>
      <c r="BY76" s="722"/>
      <c r="BZ76" s="722"/>
      <c r="CA76" s="722"/>
      <c r="CB76" s="722"/>
      <c r="CC76" s="722"/>
      <c r="CD76" s="722"/>
      <c r="CE76" s="722"/>
      <c r="CF76" s="722"/>
      <c r="CG76" s="722"/>
      <c r="CH76" s="722"/>
      <c r="CI76" s="722"/>
      <c r="CJ76" s="722"/>
      <c r="CK76" s="722"/>
      <c r="CL76" s="722"/>
      <c r="CM76" s="722"/>
      <c r="CN76" s="722"/>
      <c r="CO76" s="722"/>
      <c r="CP76" s="722"/>
      <c r="CQ76" s="722"/>
      <c r="CR76" s="722"/>
      <c r="CS76" s="722"/>
      <c r="CT76" s="722"/>
      <c r="CU76" s="722"/>
      <c r="CV76" s="722"/>
      <c r="CW76" s="722"/>
      <c r="CX76" s="722"/>
      <c r="CY76" s="722"/>
    </row>
    <row r="77" spans="8:103" s="136" customFormat="1" x14ac:dyDescent="0.3">
      <c r="H77" s="168"/>
      <c r="I77" s="168"/>
      <c r="J77" s="168"/>
      <c r="K77" s="168"/>
      <c r="L77" s="168"/>
      <c r="M77" s="1029"/>
      <c r="N77" s="957"/>
      <c r="O77" s="817" t="s">
        <v>14</v>
      </c>
      <c r="P77" s="168"/>
      <c r="Q77" s="168"/>
      <c r="R77" s="168"/>
      <c r="S77" s="168"/>
      <c r="T77" s="168"/>
      <c r="U77" s="168"/>
      <c r="V77" s="168"/>
      <c r="W77" s="168"/>
      <c r="X77" s="168"/>
      <c r="Y77" s="168"/>
      <c r="Z77" s="168"/>
      <c r="AA77" s="168"/>
      <c r="AB77" s="168"/>
      <c r="AC77" s="168"/>
      <c r="AD77" s="168"/>
      <c r="AE77" s="168"/>
      <c r="AF77" s="168"/>
      <c r="AG77" s="168"/>
      <c r="AH77" s="168"/>
      <c r="AI77" s="168"/>
      <c r="AJ77" s="168"/>
    </row>
    <row r="78" spans="8:103" s="136" customFormat="1" ht="16.5" customHeight="1" x14ac:dyDescent="0.3">
      <c r="H78" s="168"/>
      <c r="I78" s="168"/>
      <c r="J78" s="168"/>
      <c r="K78" s="168"/>
      <c r="L78" s="168"/>
      <c r="M78" s="1029"/>
      <c r="N78" s="957">
        <v>2018</v>
      </c>
      <c r="O78" s="727" t="s">
        <v>254</v>
      </c>
      <c r="P78" s="168"/>
      <c r="Q78" s="168"/>
      <c r="R78" s="168"/>
      <c r="S78" s="168"/>
      <c r="T78" s="168"/>
      <c r="U78" s="168"/>
      <c r="V78" s="168"/>
      <c r="W78" s="168"/>
      <c r="X78" s="168"/>
      <c r="Y78" s="168"/>
      <c r="Z78" s="168"/>
      <c r="AA78" s="168"/>
      <c r="AB78" s="168"/>
      <c r="AC78" s="168"/>
      <c r="AD78" s="168"/>
      <c r="AE78" s="168"/>
      <c r="AF78" s="168"/>
      <c r="AG78" s="168"/>
      <c r="AH78" s="168"/>
      <c r="AI78" s="168"/>
      <c r="AJ78" s="168"/>
    </row>
    <row r="79" spans="8:103" s="136" customFormat="1" x14ac:dyDescent="0.3">
      <c r="H79" s="168"/>
      <c r="I79" s="168"/>
      <c r="J79" s="168"/>
      <c r="K79" s="168"/>
      <c r="L79" s="168"/>
      <c r="M79" s="1029"/>
      <c r="N79" s="957"/>
      <c r="O79" s="727" t="s">
        <v>230</v>
      </c>
      <c r="P79" s="168"/>
      <c r="Q79" s="168"/>
      <c r="R79" s="168"/>
      <c r="S79" s="168"/>
      <c r="T79" s="168"/>
      <c r="U79" s="168"/>
      <c r="V79" s="168"/>
      <c r="W79" s="168"/>
      <c r="X79" s="168"/>
      <c r="Y79" s="168"/>
      <c r="Z79" s="168"/>
      <c r="AA79" s="168"/>
      <c r="AB79" s="168"/>
      <c r="AC79" s="168"/>
      <c r="AD79" s="168"/>
      <c r="AE79" s="168"/>
      <c r="AF79" s="168"/>
      <c r="AG79" s="168"/>
      <c r="AH79" s="168"/>
      <c r="AI79" s="168"/>
      <c r="AJ79" s="168"/>
    </row>
    <row r="80" spans="8:103" s="136" customFormat="1" x14ac:dyDescent="0.3">
      <c r="H80" s="168"/>
      <c r="I80" s="168"/>
      <c r="J80" s="168"/>
      <c r="K80" s="168"/>
      <c r="L80" s="168"/>
      <c r="M80" s="1029"/>
      <c r="N80" s="957"/>
      <c r="O80" s="817" t="s">
        <v>12</v>
      </c>
      <c r="P80" s="168"/>
      <c r="Q80" s="168"/>
      <c r="R80" s="168"/>
      <c r="S80" s="168"/>
      <c r="T80" s="168"/>
      <c r="U80" s="168"/>
      <c r="V80" s="168"/>
      <c r="W80" s="168"/>
      <c r="X80" s="168"/>
      <c r="Y80" s="168"/>
      <c r="Z80" s="168"/>
      <c r="AA80" s="168"/>
      <c r="AB80" s="168"/>
      <c r="AC80" s="1024"/>
      <c r="AD80" s="1024"/>
      <c r="AE80" s="1024"/>
      <c r="AF80" s="733"/>
      <c r="AG80" s="168"/>
      <c r="AH80" s="168"/>
      <c r="AI80" s="168"/>
      <c r="AJ80" s="168"/>
    </row>
    <row r="81" spans="8:36" s="136" customFormat="1" x14ac:dyDescent="0.3">
      <c r="H81" s="168"/>
      <c r="I81" s="168"/>
      <c r="J81" s="168"/>
      <c r="K81" s="168"/>
      <c r="L81" s="168"/>
      <c r="M81" s="1029"/>
      <c r="N81" s="957"/>
      <c r="O81" s="817" t="s">
        <v>255</v>
      </c>
      <c r="P81" s="168"/>
      <c r="Q81" s="168"/>
      <c r="R81" s="168"/>
      <c r="S81" s="168"/>
      <c r="T81" s="168"/>
      <c r="U81" s="168"/>
      <c r="V81" s="168"/>
      <c r="W81" s="168"/>
      <c r="X81" s="168"/>
      <c r="Y81" s="168"/>
      <c r="Z81" s="168"/>
      <c r="AA81" s="168"/>
      <c r="AB81" s="168"/>
      <c r="AC81" s="1024"/>
      <c r="AD81" s="1024"/>
      <c r="AE81" s="1024"/>
      <c r="AF81" s="168"/>
      <c r="AG81" s="168"/>
      <c r="AH81" s="168"/>
      <c r="AI81" s="168"/>
      <c r="AJ81" s="168"/>
    </row>
    <row r="82" spans="8:36" s="136" customFormat="1" x14ac:dyDescent="0.3">
      <c r="H82" s="168"/>
      <c r="I82" s="168"/>
      <c r="J82" s="168"/>
      <c r="K82" s="168"/>
      <c r="L82" s="168"/>
      <c r="M82" s="1029"/>
      <c r="N82" s="957"/>
      <c r="O82" s="817" t="s">
        <v>14</v>
      </c>
      <c r="P82" s="168"/>
      <c r="Q82" s="168"/>
      <c r="R82" s="168"/>
      <c r="S82" s="168"/>
      <c r="T82" s="168"/>
      <c r="U82" s="168"/>
      <c r="V82" s="168"/>
      <c r="W82" s="168"/>
      <c r="X82" s="168"/>
      <c r="Y82" s="168"/>
      <c r="Z82" s="168"/>
      <c r="AA82" s="168"/>
      <c r="AB82" s="168"/>
      <c r="AC82" s="1024"/>
      <c r="AD82" s="1024"/>
      <c r="AE82" s="1024"/>
      <c r="AF82" s="168"/>
      <c r="AG82" s="168"/>
      <c r="AH82" s="168"/>
      <c r="AI82" s="168"/>
      <c r="AJ82" s="168"/>
    </row>
    <row r="83" spans="8:36" s="136" customFormat="1" ht="16.5" customHeight="1" x14ac:dyDescent="0.3">
      <c r="H83" s="168"/>
      <c r="I83" s="168"/>
      <c r="J83" s="168"/>
      <c r="K83" s="168"/>
      <c r="L83" s="168"/>
      <c r="M83" s="1029"/>
      <c r="N83" s="957">
        <v>2020</v>
      </c>
      <c r="O83" s="727" t="s">
        <v>254</v>
      </c>
      <c r="P83" s="168"/>
      <c r="Q83" s="168"/>
      <c r="R83" s="168"/>
      <c r="S83" s="168"/>
      <c r="T83" s="168"/>
      <c r="U83" s="168"/>
      <c r="V83" s="168"/>
      <c r="W83" s="168"/>
      <c r="X83" s="168"/>
      <c r="Y83" s="168"/>
      <c r="Z83" s="168"/>
      <c r="AA83" s="168"/>
      <c r="AB83" s="168"/>
      <c r="AC83" s="1024"/>
      <c r="AD83" s="1024"/>
      <c r="AE83" s="1024"/>
      <c r="AF83" s="168"/>
      <c r="AG83" s="168"/>
      <c r="AH83" s="168"/>
      <c r="AI83" s="168"/>
      <c r="AJ83" s="168"/>
    </row>
    <row r="84" spans="8:36" s="136" customFormat="1" x14ac:dyDescent="0.3">
      <c r="H84" s="168"/>
      <c r="I84" s="168"/>
      <c r="J84" s="168"/>
      <c r="K84" s="168"/>
      <c r="L84" s="168"/>
      <c r="M84" s="1029"/>
      <c r="N84" s="957"/>
      <c r="O84" s="727" t="s">
        <v>230</v>
      </c>
      <c r="P84" s="168"/>
      <c r="Q84" s="168"/>
      <c r="R84" s="168"/>
      <c r="S84" s="168"/>
      <c r="T84" s="168"/>
      <c r="U84" s="168"/>
      <c r="V84" s="168"/>
      <c r="W84" s="168"/>
      <c r="X84" s="168"/>
      <c r="Y84" s="168"/>
      <c r="Z84" s="168"/>
      <c r="AA84" s="168"/>
      <c r="AB84" s="168"/>
      <c r="AC84" s="1024"/>
      <c r="AD84" s="1024"/>
      <c r="AE84" s="1024"/>
      <c r="AF84" s="168"/>
      <c r="AG84" s="168"/>
      <c r="AH84" s="168"/>
      <c r="AI84" s="168"/>
      <c r="AJ84" s="168"/>
    </row>
    <row r="85" spans="8:36" s="136" customFormat="1" x14ac:dyDescent="0.3">
      <c r="H85" s="168"/>
      <c r="I85" s="168"/>
      <c r="J85" s="168"/>
      <c r="K85" s="168"/>
      <c r="L85" s="168"/>
      <c r="M85" s="1029"/>
      <c r="N85" s="957"/>
      <c r="O85" s="817" t="s">
        <v>12</v>
      </c>
      <c r="P85" s="168"/>
      <c r="Q85" s="168"/>
      <c r="R85" s="683"/>
      <c r="S85" s="683"/>
      <c r="T85" s="683"/>
      <c r="U85" s="683"/>
      <c r="V85" s="168"/>
      <c r="W85" s="168"/>
      <c r="X85" s="168"/>
      <c r="Y85" s="168"/>
      <c r="Z85" s="168"/>
      <c r="AA85" s="168"/>
      <c r="AB85" s="168"/>
      <c r="AC85" s="1024"/>
      <c r="AD85" s="1024"/>
      <c r="AE85" s="1024"/>
      <c r="AF85" s="733"/>
      <c r="AG85" s="168"/>
      <c r="AH85" s="168"/>
      <c r="AI85" s="168"/>
      <c r="AJ85" s="168"/>
    </row>
    <row r="86" spans="8:36" s="136" customFormat="1" x14ac:dyDescent="0.3">
      <c r="H86" s="168"/>
      <c r="I86" s="168"/>
      <c r="J86" s="168"/>
      <c r="K86" s="168"/>
      <c r="L86" s="168"/>
      <c r="M86" s="1029"/>
      <c r="N86" s="957"/>
      <c r="O86" s="817" t="s">
        <v>255</v>
      </c>
      <c r="P86" s="168"/>
      <c r="Q86" s="168"/>
      <c r="R86" s="683"/>
      <c r="S86" s="683"/>
      <c r="T86" s="683"/>
      <c r="U86" s="683"/>
      <c r="V86" s="168"/>
      <c r="W86" s="168"/>
      <c r="X86" s="168"/>
      <c r="Y86" s="168"/>
      <c r="Z86" s="168"/>
      <c r="AA86" s="168"/>
      <c r="AB86" s="168"/>
      <c r="AC86" s="1024"/>
      <c r="AD86" s="1024"/>
      <c r="AE86" s="1024"/>
      <c r="AF86" s="168"/>
      <c r="AG86" s="168"/>
      <c r="AH86" s="168"/>
      <c r="AI86" s="168"/>
      <c r="AJ86" s="168"/>
    </row>
    <row r="87" spans="8:36" s="136" customFormat="1" x14ac:dyDescent="0.3">
      <c r="H87" s="168"/>
      <c r="I87" s="168"/>
      <c r="J87" s="168"/>
      <c r="K87" s="168"/>
      <c r="L87" s="168"/>
      <c r="M87" s="1029"/>
      <c r="N87" s="957"/>
      <c r="O87" s="817" t="s">
        <v>14</v>
      </c>
      <c r="P87" s="168"/>
      <c r="Q87" s="168"/>
      <c r="R87" s="683"/>
      <c r="S87" s="683"/>
      <c r="T87" s="683"/>
      <c r="U87" s="683"/>
      <c r="V87" s="168"/>
      <c r="W87" s="168"/>
      <c r="X87" s="168"/>
      <c r="Y87" s="168"/>
      <c r="Z87" s="168"/>
      <c r="AA87" s="168"/>
      <c r="AB87" s="168"/>
      <c r="AC87" s="1024"/>
      <c r="AD87" s="1024"/>
      <c r="AE87" s="1024"/>
      <c r="AF87" s="168"/>
      <c r="AG87" s="168"/>
      <c r="AH87" s="168"/>
      <c r="AI87" s="168"/>
      <c r="AJ87" s="168"/>
    </row>
    <row r="88" spans="8:36" s="136" customFormat="1" x14ac:dyDescent="0.3">
      <c r="H88" s="168"/>
      <c r="I88" s="168"/>
      <c r="J88" s="168"/>
      <c r="K88" s="168"/>
      <c r="L88" s="168"/>
      <c r="M88" s="1029" t="s">
        <v>184</v>
      </c>
      <c r="N88" s="957">
        <v>2016</v>
      </c>
      <c r="O88" s="727" t="s">
        <v>254</v>
      </c>
      <c r="P88" s="168"/>
      <c r="Q88" s="168"/>
      <c r="R88" s="683"/>
      <c r="S88" s="683"/>
      <c r="T88" s="683"/>
      <c r="U88" s="683"/>
      <c r="V88" s="168"/>
      <c r="W88" s="168"/>
      <c r="X88" s="168"/>
      <c r="Y88" s="168"/>
      <c r="Z88" s="168"/>
      <c r="AA88" s="168"/>
      <c r="AB88" s="168"/>
      <c r="AC88" s="1024"/>
      <c r="AD88" s="1024"/>
      <c r="AE88" s="1024"/>
      <c r="AF88" s="168"/>
      <c r="AG88" s="168"/>
      <c r="AH88" s="168"/>
      <c r="AI88" s="168"/>
      <c r="AJ88" s="168"/>
    </row>
    <row r="89" spans="8:36" s="136" customFormat="1" x14ac:dyDescent="0.3">
      <c r="H89" s="168"/>
      <c r="I89" s="168"/>
      <c r="J89" s="168"/>
      <c r="K89" s="168"/>
      <c r="L89" s="168"/>
      <c r="M89" s="1029"/>
      <c r="N89" s="957"/>
      <c r="O89" s="727" t="s">
        <v>230</v>
      </c>
      <c r="P89" s="168"/>
      <c r="Q89" s="168"/>
      <c r="R89" s="683"/>
      <c r="S89" s="683"/>
      <c r="T89" s="683"/>
      <c r="U89" s="683"/>
      <c r="V89" s="168"/>
      <c r="W89" s="168"/>
      <c r="X89" s="168"/>
      <c r="Y89" s="168"/>
      <c r="Z89" s="168"/>
      <c r="AA89" s="168"/>
      <c r="AB89" s="168"/>
      <c r="AC89" s="1024"/>
      <c r="AD89" s="1024"/>
      <c r="AE89" s="1024"/>
      <c r="AF89" s="168"/>
      <c r="AG89" s="168"/>
      <c r="AH89" s="168"/>
      <c r="AI89" s="168"/>
      <c r="AJ89" s="168"/>
    </row>
    <row r="90" spans="8:36" s="136" customFormat="1" x14ac:dyDescent="0.3">
      <c r="H90" s="168"/>
      <c r="I90" s="168"/>
      <c r="J90" s="168"/>
      <c r="K90" s="168"/>
      <c r="L90" s="168"/>
      <c r="M90" s="1029"/>
      <c r="N90" s="957"/>
      <c r="O90" s="817" t="s">
        <v>12</v>
      </c>
      <c r="P90" s="168"/>
      <c r="Q90" s="168"/>
      <c r="R90" s="683"/>
      <c r="S90" s="683"/>
      <c r="T90" s="683"/>
      <c r="U90" s="683"/>
      <c r="V90" s="168"/>
      <c r="W90" s="168"/>
      <c r="X90" s="168"/>
      <c r="Y90" s="168"/>
      <c r="Z90" s="168"/>
      <c r="AA90" s="168"/>
      <c r="AB90" s="168"/>
      <c r="AC90" s="1024"/>
      <c r="AD90" s="1024"/>
      <c r="AE90" s="1024"/>
      <c r="AF90" s="733"/>
      <c r="AG90" s="168"/>
      <c r="AH90" s="168"/>
      <c r="AI90" s="168"/>
      <c r="AJ90" s="168"/>
    </row>
    <row r="91" spans="8:36" s="136" customFormat="1" x14ac:dyDescent="0.3">
      <c r="H91" s="168"/>
      <c r="I91" s="168"/>
      <c r="J91" s="168"/>
      <c r="K91" s="168"/>
      <c r="L91" s="168"/>
      <c r="M91" s="1029"/>
      <c r="N91" s="957"/>
      <c r="O91" s="817" t="s">
        <v>255</v>
      </c>
      <c r="P91" s="168"/>
      <c r="Q91" s="168"/>
      <c r="R91" s="683"/>
      <c r="S91" s="683"/>
      <c r="T91" s="683"/>
      <c r="U91" s="683"/>
      <c r="V91" s="168"/>
      <c r="W91" s="168"/>
      <c r="X91" s="168"/>
      <c r="Y91" s="168"/>
      <c r="Z91" s="168"/>
      <c r="AA91" s="168"/>
      <c r="AB91" s="168"/>
      <c r="AC91" s="1024"/>
      <c r="AD91" s="1024"/>
      <c r="AE91" s="1024"/>
      <c r="AF91" s="168"/>
      <c r="AG91" s="168"/>
      <c r="AH91" s="168"/>
      <c r="AI91" s="168"/>
      <c r="AJ91" s="168"/>
    </row>
    <row r="92" spans="8:36" s="136" customFormat="1" x14ac:dyDescent="0.3">
      <c r="H92" s="168"/>
      <c r="I92" s="168"/>
      <c r="J92" s="168"/>
      <c r="K92" s="168"/>
      <c r="L92" s="168"/>
      <c r="M92" s="1029"/>
      <c r="N92" s="957"/>
      <c r="O92" s="817" t="s">
        <v>14</v>
      </c>
      <c r="P92" s="168"/>
      <c r="Q92" s="168"/>
      <c r="R92" s="683"/>
      <c r="S92" s="683"/>
      <c r="T92" s="683"/>
      <c r="U92" s="683"/>
      <c r="V92" s="168"/>
      <c r="W92" s="168"/>
      <c r="X92" s="168"/>
      <c r="Y92" s="168"/>
      <c r="Z92" s="168"/>
      <c r="AA92" s="168"/>
      <c r="AB92" s="168"/>
      <c r="AC92" s="1024"/>
      <c r="AD92" s="1024"/>
      <c r="AE92" s="1024"/>
      <c r="AF92" s="168"/>
      <c r="AG92" s="168"/>
      <c r="AH92" s="168"/>
      <c r="AI92" s="168"/>
      <c r="AJ92" s="168"/>
    </row>
    <row r="93" spans="8:36" s="136" customFormat="1" x14ac:dyDescent="0.3">
      <c r="H93" s="168"/>
      <c r="I93" s="168"/>
      <c r="J93" s="168"/>
      <c r="K93" s="168"/>
      <c r="L93" s="168"/>
      <c r="M93" s="1029"/>
      <c r="N93" s="957">
        <v>2018</v>
      </c>
      <c r="O93" s="727" t="s">
        <v>254</v>
      </c>
      <c r="P93" s="168"/>
      <c r="Q93" s="168"/>
      <c r="R93" s="683"/>
      <c r="S93" s="683"/>
      <c r="T93" s="683"/>
      <c r="U93" s="683"/>
      <c r="V93" s="168"/>
      <c r="W93" s="168"/>
      <c r="X93" s="168"/>
      <c r="Y93" s="168"/>
      <c r="Z93" s="168"/>
      <c r="AA93" s="168"/>
      <c r="AB93" s="168"/>
      <c r="AC93" s="1024"/>
      <c r="AD93" s="1024"/>
      <c r="AE93" s="1024"/>
      <c r="AF93" s="168"/>
      <c r="AG93" s="168"/>
      <c r="AH93" s="168"/>
      <c r="AI93" s="168"/>
      <c r="AJ93" s="168"/>
    </row>
    <row r="94" spans="8:36" s="136" customFormat="1" x14ac:dyDescent="0.3">
      <c r="H94" s="168"/>
      <c r="I94" s="168"/>
      <c r="J94" s="168"/>
      <c r="K94" s="168"/>
      <c r="L94" s="168"/>
      <c r="M94" s="1029"/>
      <c r="N94" s="957"/>
      <c r="O94" s="727" t="s">
        <v>230</v>
      </c>
      <c r="P94" s="168"/>
      <c r="Q94" s="168"/>
      <c r="R94" s="683"/>
      <c r="S94" s="683"/>
      <c r="T94" s="683"/>
      <c r="U94" s="683"/>
      <c r="V94" s="168"/>
      <c r="W94" s="168"/>
      <c r="X94" s="168"/>
      <c r="Y94" s="168"/>
      <c r="Z94" s="168"/>
      <c r="AA94" s="168"/>
      <c r="AB94" s="168"/>
      <c r="AC94" s="1024"/>
      <c r="AD94" s="1024"/>
      <c r="AE94" s="1024"/>
      <c r="AF94" s="168"/>
      <c r="AG94" s="168"/>
      <c r="AH94" s="168"/>
      <c r="AI94" s="168"/>
      <c r="AJ94" s="168"/>
    </row>
    <row r="95" spans="8:36" s="136" customFormat="1" x14ac:dyDescent="0.3">
      <c r="H95" s="168"/>
      <c r="I95" s="168"/>
      <c r="J95" s="168"/>
      <c r="K95" s="168"/>
      <c r="L95" s="168"/>
      <c r="M95" s="1029"/>
      <c r="N95" s="957"/>
      <c r="O95" s="817" t="s">
        <v>12</v>
      </c>
      <c r="P95" s="168"/>
      <c r="Q95" s="168"/>
      <c r="R95" s="683"/>
      <c r="S95" s="683"/>
      <c r="T95" s="683"/>
      <c r="U95" s="683"/>
      <c r="V95" s="168"/>
      <c r="W95" s="168"/>
      <c r="X95" s="168"/>
      <c r="Y95" s="168"/>
      <c r="Z95" s="168"/>
      <c r="AA95" s="168"/>
      <c r="AB95" s="168"/>
      <c r="AC95" s="1024"/>
      <c r="AD95" s="1024"/>
      <c r="AE95" s="1024"/>
      <c r="AF95" s="733"/>
      <c r="AG95" s="168"/>
      <c r="AH95" s="168"/>
      <c r="AI95" s="168"/>
      <c r="AJ95" s="168"/>
    </row>
    <row r="96" spans="8:36" s="136" customFormat="1" x14ac:dyDescent="0.3">
      <c r="H96" s="168"/>
      <c r="I96" s="168"/>
      <c r="J96" s="168"/>
      <c r="K96" s="168"/>
      <c r="L96" s="168"/>
      <c r="M96" s="1029"/>
      <c r="N96" s="957"/>
      <c r="O96" s="817" t="s">
        <v>255</v>
      </c>
      <c r="P96" s="168"/>
      <c r="Q96" s="168"/>
      <c r="R96" s="683"/>
      <c r="S96" s="683"/>
      <c r="T96" s="683"/>
      <c r="U96" s="683"/>
      <c r="V96" s="168"/>
      <c r="W96" s="168"/>
      <c r="X96" s="168"/>
      <c r="Y96" s="168"/>
      <c r="Z96" s="168"/>
      <c r="AA96" s="168"/>
      <c r="AB96" s="168"/>
      <c r="AC96" s="1024"/>
      <c r="AD96" s="1024"/>
      <c r="AE96" s="1024"/>
      <c r="AF96" s="168"/>
      <c r="AG96" s="168"/>
      <c r="AH96" s="168"/>
      <c r="AI96" s="168"/>
      <c r="AJ96" s="168"/>
    </row>
    <row r="97" spans="8:36" s="136" customFormat="1" x14ac:dyDescent="0.3">
      <c r="H97" s="168"/>
      <c r="I97" s="168"/>
      <c r="J97" s="168"/>
      <c r="K97" s="168"/>
      <c r="L97" s="168"/>
      <c r="M97" s="1029"/>
      <c r="N97" s="957"/>
      <c r="O97" s="817" t="s">
        <v>14</v>
      </c>
      <c r="P97" s="168"/>
      <c r="Q97" s="168"/>
      <c r="R97" s="683"/>
      <c r="S97" s="683"/>
      <c r="T97" s="683"/>
      <c r="U97" s="683"/>
      <c r="V97" s="168"/>
      <c r="W97" s="168"/>
      <c r="X97" s="168"/>
      <c r="Y97" s="168"/>
      <c r="Z97" s="168"/>
      <c r="AA97" s="168"/>
      <c r="AB97" s="168"/>
      <c r="AC97" s="1024"/>
      <c r="AD97" s="1024"/>
      <c r="AE97" s="1024"/>
      <c r="AF97" s="168"/>
      <c r="AG97" s="168"/>
      <c r="AH97" s="168"/>
      <c r="AI97" s="168"/>
      <c r="AJ97" s="168"/>
    </row>
    <row r="98" spans="8:36" s="136" customFormat="1" x14ac:dyDescent="0.3">
      <c r="H98" s="168"/>
      <c r="I98" s="168"/>
      <c r="J98" s="168"/>
      <c r="K98" s="168"/>
      <c r="L98" s="168"/>
      <c r="M98" s="1029"/>
      <c r="N98" s="957">
        <v>2020</v>
      </c>
      <c r="O98" s="727" t="s">
        <v>254</v>
      </c>
      <c r="P98" s="168"/>
      <c r="Q98" s="168"/>
      <c r="R98" s="683"/>
      <c r="S98" s="683"/>
      <c r="T98" s="683"/>
      <c r="U98" s="683"/>
      <c r="V98" s="168"/>
      <c r="W98" s="168"/>
      <c r="X98" s="168"/>
      <c r="Y98" s="168"/>
      <c r="Z98" s="168"/>
      <c r="AA98" s="168"/>
      <c r="AB98" s="168"/>
      <c r="AC98" s="1024"/>
      <c r="AD98" s="1024"/>
      <c r="AE98" s="1024"/>
      <c r="AF98" s="168"/>
      <c r="AG98" s="168"/>
      <c r="AH98" s="168"/>
      <c r="AI98" s="168"/>
      <c r="AJ98" s="168"/>
    </row>
    <row r="99" spans="8:36" s="136" customFormat="1" x14ac:dyDescent="0.3">
      <c r="H99" s="168"/>
      <c r="I99" s="168"/>
      <c r="J99" s="168"/>
      <c r="K99" s="168"/>
      <c r="L99" s="168"/>
      <c r="M99" s="1029"/>
      <c r="N99" s="957"/>
      <c r="O99" s="727" t="s">
        <v>230</v>
      </c>
      <c r="P99" s="168"/>
      <c r="Q99" s="168"/>
      <c r="R99" s="683"/>
      <c r="S99" s="683"/>
      <c r="T99" s="683"/>
      <c r="U99" s="683"/>
      <c r="V99" s="168"/>
      <c r="W99" s="168"/>
      <c r="X99" s="168"/>
      <c r="Y99" s="168"/>
      <c r="Z99" s="168"/>
      <c r="AA99" s="168"/>
      <c r="AB99" s="168"/>
      <c r="AC99" s="1024"/>
      <c r="AD99" s="1024"/>
      <c r="AE99" s="1024"/>
      <c r="AF99" s="168"/>
      <c r="AG99" s="168"/>
      <c r="AH99" s="168"/>
      <c r="AI99" s="168"/>
      <c r="AJ99" s="168"/>
    </row>
    <row r="100" spans="8:36" s="136" customFormat="1" x14ac:dyDescent="0.3">
      <c r="H100" s="168"/>
      <c r="I100" s="168"/>
      <c r="J100" s="168"/>
      <c r="K100" s="168"/>
      <c r="L100" s="168"/>
      <c r="M100" s="1029"/>
      <c r="N100" s="957"/>
      <c r="O100" s="817" t="s">
        <v>12</v>
      </c>
      <c r="P100" s="168"/>
      <c r="Q100" s="168"/>
      <c r="R100" s="683"/>
      <c r="S100" s="683"/>
      <c r="T100" s="683"/>
      <c r="U100" s="683"/>
      <c r="V100" s="168"/>
      <c r="W100" s="168"/>
      <c r="X100" s="168"/>
      <c r="Y100" s="168"/>
      <c r="Z100" s="168"/>
      <c r="AA100" s="168"/>
      <c r="AB100" s="168"/>
      <c r="AC100" s="1024"/>
      <c r="AD100" s="1024"/>
      <c r="AE100" s="1024"/>
      <c r="AF100" s="733"/>
      <c r="AG100" s="168"/>
      <c r="AH100" s="168"/>
      <c r="AI100" s="168"/>
      <c r="AJ100" s="168"/>
    </row>
    <row r="101" spans="8:36" s="136" customFormat="1" x14ac:dyDescent="0.3">
      <c r="H101" s="168"/>
      <c r="I101" s="168"/>
      <c r="J101" s="168"/>
      <c r="K101" s="168"/>
      <c r="L101" s="168"/>
      <c r="M101" s="1029"/>
      <c r="N101" s="957"/>
      <c r="O101" s="817" t="s">
        <v>255</v>
      </c>
      <c r="P101" s="168"/>
      <c r="Q101" s="168"/>
      <c r="R101" s="683"/>
      <c r="S101" s="683"/>
      <c r="T101" s="683"/>
      <c r="U101" s="683"/>
      <c r="V101" s="168"/>
      <c r="W101" s="168"/>
      <c r="X101" s="168"/>
      <c r="Y101" s="168"/>
      <c r="Z101" s="168"/>
      <c r="AA101" s="168"/>
      <c r="AB101" s="168"/>
      <c r="AC101" s="1024"/>
      <c r="AD101" s="1024"/>
      <c r="AE101" s="1024"/>
      <c r="AF101" s="168"/>
      <c r="AG101" s="168"/>
      <c r="AH101" s="168"/>
      <c r="AI101" s="168"/>
      <c r="AJ101" s="168"/>
    </row>
    <row r="102" spans="8:36" s="136" customFormat="1" x14ac:dyDescent="0.3">
      <c r="H102" s="168"/>
      <c r="I102" s="168"/>
      <c r="J102" s="168"/>
      <c r="K102" s="168"/>
      <c r="L102" s="168"/>
      <c r="M102" s="1029"/>
      <c r="N102" s="957"/>
      <c r="O102" s="817" t="s">
        <v>14</v>
      </c>
      <c r="P102" s="168"/>
      <c r="Q102" s="168"/>
      <c r="R102" s="683"/>
      <c r="S102" s="683"/>
      <c r="T102" s="683"/>
      <c r="U102" s="683"/>
      <c r="V102" s="168"/>
      <c r="W102" s="168"/>
      <c r="X102" s="168"/>
      <c r="Y102" s="168"/>
      <c r="Z102" s="168"/>
      <c r="AA102" s="168"/>
      <c r="AB102" s="168"/>
      <c r="AC102" s="1024"/>
      <c r="AD102" s="1024"/>
      <c r="AE102" s="1024"/>
      <c r="AF102" s="168"/>
      <c r="AG102" s="168"/>
      <c r="AH102" s="168"/>
      <c r="AI102" s="168"/>
      <c r="AJ102" s="168"/>
    </row>
    <row r="103" spans="8:36" x14ac:dyDescent="0.3">
      <c r="H103" s="168"/>
      <c r="I103" s="168"/>
      <c r="J103" s="168"/>
      <c r="K103" s="168"/>
      <c r="L103" s="168"/>
      <c r="M103" s="168"/>
      <c r="N103" s="168"/>
      <c r="O103" s="168"/>
      <c r="P103" s="168"/>
      <c r="Q103" s="168"/>
      <c r="R103" s="683"/>
      <c r="S103" s="683"/>
      <c r="T103" s="683"/>
      <c r="U103" s="683"/>
      <c r="V103" s="168"/>
      <c r="W103" s="168"/>
      <c r="X103" s="168"/>
      <c r="Y103" s="168"/>
      <c r="Z103" s="168"/>
      <c r="AA103" s="168"/>
      <c r="AB103" s="168"/>
      <c r="AC103" s="1024"/>
      <c r="AD103" s="1024"/>
      <c r="AE103" s="1024"/>
      <c r="AF103" s="168"/>
      <c r="AG103" s="168"/>
      <c r="AH103" s="168"/>
      <c r="AI103" s="168"/>
      <c r="AJ103" s="168"/>
    </row>
    <row r="104" spans="8:36" x14ac:dyDescent="0.3">
      <c r="H104" s="168"/>
      <c r="I104" s="168"/>
      <c r="J104" s="168"/>
      <c r="K104" s="168"/>
      <c r="L104" s="168"/>
      <c r="M104" s="168"/>
      <c r="N104" s="168"/>
      <c r="O104" s="168"/>
      <c r="P104" s="168"/>
      <c r="Q104" s="168"/>
      <c r="R104" s="683"/>
      <c r="S104" s="683"/>
      <c r="T104" s="683"/>
      <c r="U104" s="683"/>
      <c r="V104" s="168"/>
      <c r="W104" s="168"/>
      <c r="X104" s="168"/>
      <c r="Y104" s="168"/>
      <c r="Z104" s="168"/>
      <c r="AA104" s="168"/>
      <c r="AB104" s="168"/>
      <c r="AC104" s="1024"/>
      <c r="AD104" s="1024"/>
      <c r="AE104" s="1024"/>
      <c r="AF104" s="168"/>
      <c r="AG104" s="168"/>
      <c r="AH104" s="168"/>
      <c r="AI104" s="168"/>
      <c r="AJ104" s="168"/>
    </row>
    <row r="105" spans="8:36" x14ac:dyDescent="0.3">
      <c r="H105" s="168"/>
      <c r="I105" s="168"/>
      <c r="J105" s="168"/>
      <c r="K105" s="168"/>
      <c r="L105" s="168"/>
      <c r="M105" s="168"/>
      <c r="N105" s="168"/>
      <c r="O105" s="168"/>
      <c r="P105" s="168"/>
      <c r="Q105" s="168"/>
      <c r="R105" s="683"/>
      <c r="S105" s="683"/>
      <c r="T105" s="683"/>
      <c r="U105" s="683"/>
      <c r="V105" s="168"/>
      <c r="W105" s="168"/>
      <c r="X105" s="168"/>
      <c r="Y105" s="168"/>
      <c r="Z105" s="168"/>
      <c r="AA105" s="168"/>
      <c r="AB105" s="168"/>
      <c r="AC105" s="1024"/>
      <c r="AD105" s="1024"/>
      <c r="AE105" s="1024"/>
      <c r="AF105" s="733"/>
      <c r="AG105" s="168"/>
      <c r="AH105" s="168"/>
      <c r="AI105" s="168"/>
      <c r="AJ105" s="168"/>
    </row>
    <row r="106" spans="8:36" x14ac:dyDescent="0.3">
      <c r="H106" s="168"/>
      <c r="I106" s="168"/>
      <c r="J106" s="168"/>
      <c r="K106" s="168"/>
      <c r="L106" s="168"/>
      <c r="M106" s="168"/>
      <c r="N106" s="168"/>
      <c r="O106" s="168"/>
      <c r="P106" s="168"/>
      <c r="Q106" s="168"/>
      <c r="R106" s="683"/>
      <c r="S106" s="683"/>
      <c r="T106" s="683"/>
      <c r="U106" s="683"/>
      <c r="V106" s="168"/>
      <c r="W106" s="168"/>
      <c r="X106" s="168"/>
      <c r="Y106" s="168"/>
      <c r="Z106" s="168"/>
      <c r="AA106" s="168"/>
      <c r="AB106" s="168"/>
      <c r="AC106" s="1024"/>
      <c r="AD106" s="1024"/>
      <c r="AE106" s="1024"/>
      <c r="AF106" s="168"/>
      <c r="AG106" s="168"/>
      <c r="AH106" s="168"/>
      <c r="AI106" s="168"/>
      <c r="AJ106" s="168"/>
    </row>
    <row r="107" spans="8:36" x14ac:dyDescent="0.3">
      <c r="H107" s="168"/>
      <c r="I107" s="168"/>
      <c r="J107" s="168"/>
      <c r="K107" s="168"/>
      <c r="L107" s="168"/>
      <c r="M107" s="168"/>
      <c r="N107" s="168"/>
      <c r="O107" s="168"/>
      <c r="P107" s="168"/>
      <c r="Q107" s="168"/>
      <c r="R107" s="683"/>
      <c r="S107" s="683"/>
      <c r="T107" s="683"/>
      <c r="U107" s="683"/>
      <c r="V107" s="168"/>
      <c r="W107" s="168"/>
      <c r="X107" s="168"/>
      <c r="Y107" s="168"/>
      <c r="Z107" s="168"/>
      <c r="AA107" s="168"/>
      <c r="AB107" s="168"/>
      <c r="AC107" s="1024"/>
      <c r="AD107" s="1024"/>
      <c r="AE107" s="1024"/>
      <c r="AF107" s="168"/>
      <c r="AG107" s="168"/>
      <c r="AH107" s="168"/>
      <c r="AI107" s="168"/>
      <c r="AJ107" s="168"/>
    </row>
    <row r="108" spans="8:36" x14ac:dyDescent="0.3">
      <c r="H108" s="168"/>
      <c r="I108" s="168"/>
      <c r="J108" s="168"/>
      <c r="K108" s="168"/>
      <c r="L108" s="168"/>
      <c r="M108" s="168"/>
      <c r="N108" s="168"/>
      <c r="O108" s="168"/>
      <c r="P108" s="168"/>
      <c r="Q108" s="168"/>
      <c r="R108" s="683"/>
      <c r="S108" s="683"/>
      <c r="T108" s="683"/>
      <c r="U108" s="683"/>
      <c r="V108" s="168"/>
      <c r="W108" s="168"/>
      <c r="X108" s="168"/>
      <c r="Y108" s="168"/>
      <c r="Z108" s="168"/>
      <c r="AA108" s="168"/>
      <c r="AB108" s="168"/>
      <c r="AC108" s="1024"/>
      <c r="AD108" s="1024"/>
      <c r="AE108" s="1024"/>
      <c r="AF108" s="168"/>
      <c r="AG108" s="168"/>
      <c r="AH108" s="168"/>
      <c r="AI108" s="168"/>
      <c r="AJ108" s="168"/>
    </row>
    <row r="109" spans="8:36" x14ac:dyDescent="0.3">
      <c r="H109" s="168"/>
      <c r="I109" s="168"/>
      <c r="J109" s="168"/>
      <c r="K109" s="168"/>
      <c r="L109" s="168"/>
      <c r="M109" s="168"/>
      <c r="N109" s="168"/>
      <c r="O109" s="168"/>
      <c r="P109" s="168"/>
      <c r="Q109" s="168"/>
      <c r="R109" s="683"/>
      <c r="S109" s="683"/>
      <c r="T109" s="683"/>
      <c r="U109" s="683"/>
      <c r="V109" s="168"/>
      <c r="W109" s="168"/>
      <c r="X109" s="168"/>
      <c r="Y109" s="168"/>
      <c r="Z109" s="168"/>
      <c r="AA109" s="168"/>
      <c r="AB109" s="168"/>
      <c r="AC109" s="1024"/>
      <c r="AD109" s="1024"/>
      <c r="AE109" s="1024"/>
      <c r="AF109" s="168"/>
      <c r="AG109" s="168"/>
      <c r="AH109" s="168"/>
      <c r="AI109" s="168"/>
      <c r="AJ109" s="168"/>
    </row>
    <row r="110" spans="8:36" x14ac:dyDescent="0.3">
      <c r="R110" s="660"/>
      <c r="S110" s="660"/>
      <c r="T110" s="660"/>
      <c r="U110" s="660"/>
      <c r="AC110" s="1028"/>
      <c r="AD110" s="1028"/>
      <c r="AE110" s="1028"/>
      <c r="AF110" s="662"/>
    </row>
    <row r="111" spans="8:36" x14ac:dyDescent="0.3">
      <c r="R111" s="660"/>
      <c r="S111" s="660"/>
      <c r="T111" s="660"/>
      <c r="U111" s="660"/>
      <c r="AC111" s="1028"/>
      <c r="AD111" s="1028"/>
      <c r="AE111" s="1028"/>
      <c r="AF111" s="394"/>
    </row>
    <row r="112" spans="8:36" x14ac:dyDescent="0.3">
      <c r="R112" s="660"/>
      <c r="S112" s="660"/>
      <c r="T112" s="660"/>
      <c r="U112" s="660"/>
      <c r="AC112" s="1028"/>
      <c r="AD112" s="1028"/>
      <c r="AE112" s="1028"/>
      <c r="AF112" s="394"/>
    </row>
    <row r="113" spans="18:32" x14ac:dyDescent="0.3">
      <c r="R113" s="660"/>
      <c r="S113" s="660"/>
      <c r="T113" s="660"/>
      <c r="U113" s="660"/>
      <c r="AC113" s="1028"/>
      <c r="AD113" s="1028"/>
      <c r="AE113" s="1028"/>
      <c r="AF113" s="394"/>
    </row>
    <row r="114" spans="18:32" x14ac:dyDescent="0.3">
      <c r="R114" s="660"/>
      <c r="S114" s="660"/>
      <c r="T114" s="660"/>
      <c r="U114" s="660"/>
      <c r="AC114" s="1028"/>
      <c r="AD114" s="1028"/>
      <c r="AE114" s="1028"/>
      <c r="AF114" s="394"/>
    </row>
    <row r="115" spans="18:32" x14ac:dyDescent="0.3">
      <c r="R115" s="660"/>
      <c r="S115" s="660"/>
      <c r="T115" s="660"/>
      <c r="U115" s="660"/>
      <c r="AC115" s="1028"/>
      <c r="AD115" s="1028"/>
      <c r="AE115" s="1028"/>
      <c r="AF115" s="662"/>
    </row>
    <row r="116" spans="18:32" x14ac:dyDescent="0.3">
      <c r="R116" s="660"/>
      <c r="S116" s="660"/>
      <c r="T116" s="660"/>
      <c r="U116" s="660"/>
      <c r="AC116" s="1028"/>
      <c r="AD116" s="1028"/>
      <c r="AE116" s="1028"/>
      <c r="AF116" s="394"/>
    </row>
    <row r="117" spans="18:32" x14ac:dyDescent="0.3">
      <c r="R117" s="660"/>
      <c r="S117" s="660"/>
      <c r="T117" s="660"/>
      <c r="U117" s="660"/>
      <c r="AC117" s="1028"/>
      <c r="AD117" s="1028"/>
      <c r="AE117" s="1028"/>
      <c r="AF117" s="394"/>
    </row>
    <row r="118" spans="18:32" x14ac:dyDescent="0.3">
      <c r="R118" s="660"/>
      <c r="S118" s="660"/>
      <c r="T118" s="660"/>
      <c r="U118" s="660"/>
      <c r="AC118" s="1028"/>
      <c r="AD118" s="1028"/>
      <c r="AE118" s="1028"/>
      <c r="AF118" s="394"/>
    </row>
    <row r="119" spans="18:32" x14ac:dyDescent="0.3">
      <c r="R119" s="660"/>
      <c r="S119" s="660"/>
      <c r="T119" s="660"/>
      <c r="U119" s="660"/>
      <c r="AC119" s="1028"/>
      <c r="AD119" s="1028"/>
      <c r="AE119" s="1028"/>
      <c r="AF119" s="394"/>
    </row>
    <row r="120" spans="18:32" x14ac:dyDescent="0.3">
      <c r="R120" s="660"/>
      <c r="S120" s="660"/>
      <c r="T120" s="660"/>
      <c r="U120" s="660"/>
      <c r="AC120" s="1028"/>
      <c r="AD120" s="1028"/>
      <c r="AE120" s="1028"/>
      <c r="AF120" s="662"/>
    </row>
    <row r="121" spans="18:32" x14ac:dyDescent="0.3">
      <c r="R121" s="660"/>
      <c r="S121" s="660"/>
      <c r="T121" s="660"/>
      <c r="U121" s="660"/>
      <c r="AC121" s="1028"/>
      <c r="AD121" s="1028"/>
      <c r="AE121" s="1028"/>
      <c r="AF121" s="394"/>
    </row>
    <row r="122" spans="18:32" x14ac:dyDescent="0.3">
      <c r="R122" s="660"/>
      <c r="S122" s="660"/>
      <c r="T122" s="660"/>
      <c r="U122" s="660"/>
      <c r="AC122" s="1028"/>
      <c r="AD122" s="1028"/>
      <c r="AE122" s="1028"/>
      <c r="AF122" s="394"/>
    </row>
    <row r="123" spans="18:32" x14ac:dyDescent="0.3">
      <c r="R123" s="660"/>
      <c r="S123" s="660"/>
      <c r="T123" s="660"/>
      <c r="U123" s="660"/>
      <c r="AC123" s="1028"/>
      <c r="AD123" s="1028"/>
      <c r="AE123" s="1028"/>
      <c r="AF123" s="394"/>
    </row>
    <row r="124" spans="18:32" x14ac:dyDescent="0.3">
      <c r="R124" s="660"/>
      <c r="S124" s="660"/>
      <c r="T124" s="660"/>
      <c r="U124" s="660"/>
      <c r="AC124" s="1028"/>
      <c r="AD124" s="1028"/>
      <c r="AE124" s="1028"/>
      <c r="AF124" s="394"/>
    </row>
    <row r="125" spans="18:32" x14ac:dyDescent="0.3">
      <c r="R125" s="660"/>
      <c r="S125" s="660"/>
      <c r="T125" s="660"/>
      <c r="U125" s="660"/>
      <c r="AC125" s="1028"/>
      <c r="AD125" s="1028"/>
      <c r="AE125" s="1028"/>
      <c r="AF125" s="662"/>
    </row>
    <row r="126" spans="18:32" x14ac:dyDescent="0.3">
      <c r="R126" s="660"/>
      <c r="S126" s="660"/>
      <c r="T126" s="660"/>
      <c r="U126" s="660"/>
      <c r="AC126" s="1028"/>
      <c r="AD126" s="1028"/>
      <c r="AE126" s="1028"/>
      <c r="AF126" s="394"/>
    </row>
    <row r="127" spans="18:32" x14ac:dyDescent="0.3">
      <c r="R127" s="660"/>
      <c r="S127" s="660"/>
      <c r="T127" s="660"/>
      <c r="U127" s="660"/>
      <c r="AC127" s="1028"/>
      <c r="AD127" s="1028"/>
      <c r="AE127" s="1028"/>
      <c r="AF127" s="394"/>
    </row>
    <row r="128" spans="18:32" x14ac:dyDescent="0.3">
      <c r="R128" s="660"/>
      <c r="S128" s="660"/>
      <c r="T128" s="660"/>
      <c r="U128" s="660"/>
      <c r="AC128" s="1028"/>
      <c r="AD128" s="1028"/>
      <c r="AE128" s="1028"/>
      <c r="AF128" s="394"/>
    </row>
    <row r="129" spans="18:32" x14ac:dyDescent="0.3">
      <c r="R129" s="660"/>
      <c r="S129" s="660"/>
      <c r="T129" s="660"/>
      <c r="U129" s="660"/>
      <c r="AC129" s="1028"/>
      <c r="AD129" s="1028"/>
      <c r="AE129" s="1028"/>
      <c r="AF129" s="394"/>
    </row>
    <row r="130" spans="18:32" x14ac:dyDescent="0.3">
      <c r="R130" s="660"/>
      <c r="S130" s="660"/>
      <c r="T130" s="660"/>
      <c r="U130" s="660"/>
      <c r="AC130" s="1028"/>
      <c r="AD130" s="1028"/>
      <c r="AE130" s="1028"/>
      <c r="AF130" s="662"/>
    </row>
    <row r="131" spans="18:32" x14ac:dyDescent="0.3">
      <c r="R131" s="660"/>
      <c r="S131" s="660"/>
      <c r="T131" s="660"/>
      <c r="U131" s="660"/>
      <c r="AC131" s="1028"/>
      <c r="AD131" s="1028"/>
      <c r="AE131" s="1028"/>
      <c r="AF131" s="394"/>
    </row>
    <row r="132" spans="18:32" x14ac:dyDescent="0.3">
      <c r="R132" s="660"/>
      <c r="S132" s="660"/>
      <c r="T132" s="660"/>
      <c r="U132" s="660"/>
      <c r="AC132" s="1028"/>
      <c r="AD132" s="1028"/>
      <c r="AE132" s="1028"/>
      <c r="AF132" s="394"/>
    </row>
    <row r="133" spans="18:32" x14ac:dyDescent="0.3">
      <c r="R133" s="660"/>
      <c r="S133" s="660"/>
      <c r="T133" s="660"/>
      <c r="U133" s="660"/>
      <c r="AC133" s="1028"/>
      <c r="AD133" s="1028"/>
      <c r="AE133" s="1028"/>
      <c r="AF133" s="394"/>
    </row>
    <row r="134" spans="18:32" x14ac:dyDescent="0.3">
      <c r="R134" s="660"/>
      <c r="S134" s="660"/>
      <c r="T134" s="660"/>
      <c r="U134" s="660"/>
      <c r="AC134" s="1028"/>
      <c r="AD134" s="1028"/>
      <c r="AE134" s="1028"/>
      <c r="AF134" s="394"/>
    </row>
    <row r="135" spans="18:32" x14ac:dyDescent="0.3">
      <c r="R135" s="660"/>
      <c r="S135" s="660"/>
      <c r="T135" s="660"/>
      <c r="U135" s="660"/>
      <c r="AC135" s="1028"/>
      <c r="AD135" s="1028"/>
      <c r="AE135" s="1028"/>
      <c r="AF135" s="662"/>
    </row>
    <row r="136" spans="18:32" x14ac:dyDescent="0.3">
      <c r="R136" s="660"/>
      <c r="S136" s="660"/>
      <c r="T136" s="660"/>
      <c r="U136" s="660"/>
      <c r="AC136" s="1028"/>
      <c r="AD136" s="1028"/>
      <c r="AE136" s="1028"/>
      <c r="AF136" s="394"/>
    </row>
    <row r="137" spans="18:32" x14ac:dyDescent="0.3">
      <c r="R137" s="660"/>
      <c r="S137" s="660"/>
      <c r="T137" s="660"/>
      <c r="U137" s="660"/>
      <c r="AC137" s="1028"/>
      <c r="AD137" s="1028"/>
      <c r="AE137" s="1028"/>
      <c r="AF137" s="394"/>
    </row>
    <row r="138" spans="18:32" x14ac:dyDescent="0.3">
      <c r="R138" s="660"/>
      <c r="S138" s="660"/>
      <c r="T138" s="660"/>
      <c r="U138" s="660"/>
      <c r="AC138" s="1028"/>
      <c r="AD138" s="1028"/>
      <c r="AE138" s="1028"/>
      <c r="AF138" s="394"/>
    </row>
    <row r="139" spans="18:32" x14ac:dyDescent="0.3">
      <c r="R139" s="660"/>
      <c r="S139" s="660"/>
      <c r="T139" s="660"/>
      <c r="U139" s="660"/>
      <c r="AC139" s="1028"/>
      <c r="AD139" s="1028"/>
      <c r="AE139" s="1028"/>
      <c r="AF139" s="394"/>
    </row>
    <row r="140" spans="18:32" x14ac:dyDescent="0.3">
      <c r="R140" s="660"/>
      <c r="S140" s="660"/>
      <c r="T140" s="660"/>
      <c r="U140" s="660"/>
    </row>
    <row r="141" spans="18:32" x14ac:dyDescent="0.3">
      <c r="R141" s="660"/>
      <c r="S141" s="660"/>
      <c r="T141" s="660"/>
      <c r="U141" s="660"/>
    </row>
    <row r="142" spans="18:32" x14ac:dyDescent="0.3">
      <c r="R142" s="660"/>
      <c r="S142" s="660"/>
      <c r="T142" s="660"/>
      <c r="U142" s="660"/>
    </row>
    <row r="143" spans="18:32" x14ac:dyDescent="0.3">
      <c r="R143" s="660"/>
      <c r="S143" s="660"/>
      <c r="T143" s="660"/>
      <c r="U143" s="660"/>
    </row>
    <row r="144" spans="18:32" x14ac:dyDescent="0.3">
      <c r="R144" s="660"/>
      <c r="S144" s="660"/>
      <c r="T144" s="660"/>
      <c r="U144" s="660"/>
    </row>
    <row r="145" spans="18:21" x14ac:dyDescent="0.3">
      <c r="R145" s="660"/>
      <c r="S145" s="660"/>
      <c r="T145" s="660"/>
      <c r="U145" s="660"/>
    </row>
    <row r="146" spans="18:21" x14ac:dyDescent="0.3">
      <c r="R146" s="660"/>
      <c r="S146" s="660"/>
      <c r="T146" s="660"/>
      <c r="U146" s="660"/>
    </row>
    <row r="147" spans="18:21" x14ac:dyDescent="0.3">
      <c r="R147" s="660"/>
      <c r="S147" s="660"/>
      <c r="T147" s="660"/>
      <c r="U147" s="660"/>
    </row>
    <row r="148" spans="18:21" x14ac:dyDescent="0.3">
      <c r="R148" s="660"/>
      <c r="S148" s="660"/>
      <c r="T148" s="660"/>
      <c r="U148" s="660"/>
    </row>
    <row r="149" spans="18:21" x14ac:dyDescent="0.3">
      <c r="R149" s="660"/>
      <c r="S149" s="660"/>
      <c r="T149" s="660"/>
      <c r="U149" s="660"/>
    </row>
    <row r="150" spans="18:21" x14ac:dyDescent="0.3">
      <c r="R150" s="660"/>
      <c r="S150" s="660"/>
      <c r="T150" s="660"/>
      <c r="U150" s="660"/>
    </row>
    <row r="151" spans="18:21" x14ac:dyDescent="0.3">
      <c r="R151" s="660"/>
      <c r="S151" s="660"/>
      <c r="T151" s="660"/>
      <c r="U151" s="660"/>
    </row>
    <row r="152" spans="18:21" x14ac:dyDescent="0.3">
      <c r="R152" s="660"/>
      <c r="S152" s="660"/>
      <c r="T152" s="660"/>
      <c r="U152" s="660"/>
    </row>
    <row r="153" spans="18:21" x14ac:dyDescent="0.3">
      <c r="R153" s="660"/>
      <c r="S153" s="660"/>
      <c r="T153" s="660"/>
      <c r="U153" s="660"/>
    </row>
    <row r="154" spans="18:21" x14ac:dyDescent="0.3">
      <c r="R154" s="660"/>
      <c r="S154" s="660"/>
      <c r="T154" s="660"/>
      <c r="U154" s="660"/>
    </row>
    <row r="155" spans="18:21" x14ac:dyDescent="0.3">
      <c r="R155" s="660"/>
      <c r="S155" s="660"/>
      <c r="T155" s="660"/>
      <c r="U155" s="660"/>
    </row>
    <row r="156" spans="18:21" x14ac:dyDescent="0.3">
      <c r="R156" s="660"/>
      <c r="S156" s="660"/>
      <c r="T156" s="660"/>
      <c r="U156" s="660"/>
    </row>
    <row r="157" spans="18:21" x14ac:dyDescent="0.3">
      <c r="R157" s="660"/>
      <c r="S157" s="660"/>
      <c r="T157" s="660"/>
      <c r="U157" s="660"/>
    </row>
    <row r="158" spans="18:21" x14ac:dyDescent="0.3">
      <c r="R158" s="660"/>
      <c r="S158" s="660"/>
      <c r="T158" s="660"/>
      <c r="U158" s="660"/>
    </row>
    <row r="159" spans="18:21" x14ac:dyDescent="0.3">
      <c r="R159" s="660"/>
      <c r="S159" s="660"/>
      <c r="T159" s="660"/>
      <c r="U159" s="660"/>
    </row>
    <row r="160" spans="18:21" x14ac:dyDescent="0.3">
      <c r="R160" s="660"/>
      <c r="S160" s="660"/>
      <c r="T160" s="660"/>
      <c r="U160" s="660"/>
    </row>
    <row r="161" spans="18:21" x14ac:dyDescent="0.3">
      <c r="R161" s="660"/>
      <c r="S161" s="660"/>
      <c r="T161" s="660"/>
      <c r="U161" s="660"/>
    </row>
    <row r="162" spans="18:21" x14ac:dyDescent="0.3">
      <c r="R162" s="660"/>
      <c r="S162" s="660"/>
      <c r="T162" s="660"/>
      <c r="U162" s="660"/>
    </row>
    <row r="163" spans="18:21" x14ac:dyDescent="0.3">
      <c r="R163" s="660"/>
      <c r="S163" s="660"/>
      <c r="T163" s="660"/>
      <c r="U163" s="660"/>
    </row>
    <row r="164" spans="18:21" x14ac:dyDescent="0.3">
      <c r="R164" s="660"/>
      <c r="S164" s="660"/>
      <c r="T164" s="660"/>
      <c r="U164" s="660"/>
    </row>
    <row r="165" spans="18:21" x14ac:dyDescent="0.3">
      <c r="R165" s="660"/>
      <c r="S165" s="660"/>
      <c r="T165" s="660"/>
      <c r="U165" s="660"/>
    </row>
    <row r="166" spans="18:21" x14ac:dyDescent="0.3">
      <c r="R166" s="660"/>
      <c r="S166" s="660"/>
      <c r="T166" s="660"/>
      <c r="U166" s="660"/>
    </row>
    <row r="167" spans="18:21" x14ac:dyDescent="0.3">
      <c r="R167" s="660"/>
      <c r="S167" s="660"/>
      <c r="T167" s="660"/>
      <c r="U167" s="660"/>
    </row>
    <row r="168" spans="18:21" x14ac:dyDescent="0.3">
      <c r="R168" s="660"/>
      <c r="S168" s="660"/>
      <c r="T168" s="660"/>
      <c r="U168" s="660"/>
    </row>
    <row r="169" spans="18:21" x14ac:dyDescent="0.3">
      <c r="R169" s="660"/>
      <c r="S169" s="660"/>
      <c r="T169" s="660"/>
      <c r="U169" s="660"/>
    </row>
    <row r="170" spans="18:21" x14ac:dyDescent="0.3">
      <c r="R170" s="660"/>
      <c r="S170" s="660"/>
      <c r="T170" s="660"/>
      <c r="U170" s="660"/>
    </row>
    <row r="171" spans="18:21" x14ac:dyDescent="0.3">
      <c r="R171" s="660"/>
      <c r="S171" s="660"/>
      <c r="T171" s="660"/>
      <c r="U171" s="660"/>
    </row>
    <row r="172" spans="18:21" x14ac:dyDescent="0.3">
      <c r="R172" s="660"/>
      <c r="S172" s="660"/>
      <c r="T172" s="660"/>
      <c r="U172" s="660"/>
    </row>
    <row r="173" spans="18:21" x14ac:dyDescent="0.3">
      <c r="R173" s="660"/>
      <c r="S173" s="660"/>
      <c r="T173" s="660"/>
      <c r="U173" s="660"/>
    </row>
    <row r="174" spans="18:21" x14ac:dyDescent="0.3">
      <c r="R174" s="660"/>
      <c r="S174" s="660"/>
      <c r="T174" s="660"/>
      <c r="U174" s="660"/>
    </row>
  </sheetData>
  <mergeCells count="65">
    <mergeCell ref="M73:M87"/>
    <mergeCell ref="M88:M102"/>
    <mergeCell ref="N88:N92"/>
    <mergeCell ref="N93:N97"/>
    <mergeCell ref="N98:N102"/>
    <mergeCell ref="N78:N82"/>
    <mergeCell ref="N73:N77"/>
    <mergeCell ref="N83:N87"/>
    <mergeCell ref="AC110:AC139"/>
    <mergeCell ref="AD110:AD124"/>
    <mergeCell ref="AE110:AE114"/>
    <mergeCell ref="AE115:AE119"/>
    <mergeCell ref="AE120:AE124"/>
    <mergeCell ref="AD125:AD139"/>
    <mergeCell ref="AE125:AE129"/>
    <mergeCell ref="AE130:AE134"/>
    <mergeCell ref="AE135:AE139"/>
    <mergeCell ref="AC80:AC109"/>
    <mergeCell ref="AD80:AD94"/>
    <mergeCell ref="AE80:AE84"/>
    <mergeCell ref="AE85:AE89"/>
    <mergeCell ref="AE90:AE94"/>
    <mergeCell ref="AD95:AD109"/>
    <mergeCell ref="AE95:AE99"/>
    <mergeCell ref="AE100:AE104"/>
    <mergeCell ref="AE105:AE109"/>
    <mergeCell ref="W68:AE68"/>
    <mergeCell ref="W69:Y69"/>
    <mergeCell ref="Z69:AB69"/>
    <mergeCell ref="AC69:AE69"/>
    <mergeCell ref="D5:J5"/>
    <mergeCell ref="D6:J6"/>
    <mergeCell ref="D7:J7"/>
    <mergeCell ref="D8:J8"/>
    <mergeCell ref="D9:J9"/>
    <mergeCell ref="D10:J10"/>
    <mergeCell ref="N69:P69"/>
    <mergeCell ref="Q69:S69"/>
    <mergeCell ref="T69:V69"/>
    <mergeCell ref="N68:V68"/>
    <mergeCell ref="H69:H74"/>
    <mergeCell ref="I69:I71"/>
    <mergeCell ref="I72:I74"/>
    <mergeCell ref="I63:I65"/>
    <mergeCell ref="I66:I68"/>
    <mergeCell ref="B17:B31"/>
    <mergeCell ref="D17:D21"/>
    <mergeCell ref="D22:D26"/>
    <mergeCell ref="D27:D31"/>
    <mergeCell ref="B32:B46"/>
    <mergeCell ref="D32:D36"/>
    <mergeCell ref="D37:D41"/>
    <mergeCell ref="D42:D46"/>
    <mergeCell ref="B47:B61"/>
    <mergeCell ref="D47:D51"/>
    <mergeCell ref="D52:D56"/>
    <mergeCell ref="D57:D61"/>
    <mergeCell ref="H63:H68"/>
    <mergeCell ref="B13:N13"/>
    <mergeCell ref="B14:N14"/>
    <mergeCell ref="B15:B16"/>
    <mergeCell ref="E15:E16"/>
    <mergeCell ref="F15:H15"/>
    <mergeCell ref="I15:K15"/>
    <mergeCell ref="L15:N15"/>
  </mergeCells>
  <conditionalFormatting sqref="O17:P61">
    <cfRule type="cellIs" dxfId="5" priority="4" operator="lessThan">
      <formula>0</formula>
    </cfRule>
    <cfRule type="cellIs" dxfId="4" priority="5" operator="greaterThan">
      <formula>0</formula>
    </cfRule>
  </conditionalFormatting>
  <hyperlinks>
    <hyperlink ref="B3" location="ÍNDICE!A1" display="[regresar]" xr:uid="{00000000-0004-0000-1F00-000000000000}"/>
  </hyperlinks>
  <pageMargins left="0.7" right="0.7" top="0.75" bottom="0.75" header="0.3" footer="0.3"/>
  <pageSetup orientation="portrait" r:id="rId1"/>
  <ignoredErrors>
    <ignoredError sqref="E17:E61 O73:O98" twoDigitTextYear="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B2:S20"/>
  <sheetViews>
    <sheetView zoomScale="85" zoomScaleNormal="85" workbookViewId="0">
      <selection activeCell="B2" sqref="B2"/>
    </sheetView>
  </sheetViews>
  <sheetFormatPr baseColWidth="10" defaultColWidth="11.42578125" defaultRowHeight="15" x14ac:dyDescent="0.25"/>
  <cols>
    <col min="1" max="1" width="5.42578125" style="611" customWidth="1"/>
    <col min="2" max="16384" width="11.42578125" style="611"/>
  </cols>
  <sheetData>
    <row r="2" spans="2:2" ht="18.75" x14ac:dyDescent="0.3">
      <c r="B2" s="1" t="s">
        <v>449</v>
      </c>
    </row>
    <row r="3" spans="2:2" ht="16.5" x14ac:dyDescent="0.3">
      <c r="B3" s="3" t="s">
        <v>126</v>
      </c>
    </row>
    <row r="19" spans="10:19" x14ac:dyDescent="0.25">
      <c r="S19" s="691"/>
    </row>
    <row r="20" spans="10:19" ht="18" x14ac:dyDescent="0.35">
      <c r="J20" s="661"/>
    </row>
  </sheetData>
  <hyperlinks>
    <hyperlink ref="B3" location="ÍNDICE!A1" display="[regresar]" xr:uid="{00000000-0004-0000-2000-000000000000}"/>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U108"/>
  <sheetViews>
    <sheetView showGridLines="0" zoomScale="85" zoomScaleNormal="85" workbookViewId="0">
      <selection activeCell="B2" sqref="B2"/>
    </sheetView>
  </sheetViews>
  <sheetFormatPr baseColWidth="10" defaultColWidth="11.42578125" defaultRowHeight="16.5" x14ac:dyDescent="0.3"/>
  <cols>
    <col min="1" max="1" width="2.28515625" style="2" customWidth="1"/>
    <col min="2" max="2" width="20.7109375" style="2" customWidth="1"/>
    <col min="3" max="3" width="0.85546875" style="2" customWidth="1"/>
    <col min="4" max="4" width="15.7109375" style="2" customWidth="1"/>
    <col min="5" max="5" width="13.7109375" style="2" customWidth="1"/>
    <col min="6" max="14" width="18.7109375" style="2" customWidth="1"/>
    <col min="15" max="29" width="13.7109375" style="2" customWidth="1"/>
    <col min="30" max="16384" width="11.42578125" style="2"/>
  </cols>
  <sheetData>
    <row r="1" spans="2:15" x14ac:dyDescent="0.3">
      <c r="B1" s="62"/>
      <c r="H1" s="62"/>
    </row>
    <row r="2" spans="2:15" ht="18.75" x14ac:dyDescent="0.3">
      <c r="B2" s="1" t="s">
        <v>454</v>
      </c>
      <c r="C2" s="1"/>
    </row>
    <row r="3" spans="2:15" ht="12" customHeight="1" x14ac:dyDescent="0.3">
      <c r="B3" s="3" t="s">
        <v>126</v>
      </c>
      <c r="C3" s="3"/>
    </row>
    <row r="5" spans="2:15" ht="50.25" customHeight="1" x14ac:dyDescent="0.3">
      <c r="B5" s="562" t="s">
        <v>0</v>
      </c>
      <c r="C5" s="331"/>
      <c r="D5" s="968" t="s">
        <v>452</v>
      </c>
      <c r="E5" s="969"/>
      <c r="F5" s="969"/>
      <c r="G5" s="969"/>
      <c r="H5" s="969"/>
      <c r="I5" s="969"/>
      <c r="J5" s="970"/>
    </row>
    <row r="6" spans="2:15" ht="16.5" customHeight="1" x14ac:dyDescent="0.3">
      <c r="B6" s="563" t="s">
        <v>1</v>
      </c>
      <c r="C6" s="712"/>
      <c r="D6" s="982" t="s">
        <v>2</v>
      </c>
      <c r="E6" s="983"/>
      <c r="F6" s="983"/>
      <c r="G6" s="983"/>
      <c r="H6" s="983"/>
      <c r="I6" s="983"/>
      <c r="J6" s="984"/>
    </row>
    <row r="7" spans="2:15" ht="39.4" customHeight="1" x14ac:dyDescent="0.3">
      <c r="B7" s="564" t="s">
        <v>3</v>
      </c>
      <c r="C7" s="712"/>
      <c r="D7" s="973" t="s">
        <v>456</v>
      </c>
      <c r="E7" s="974"/>
      <c r="F7" s="974"/>
      <c r="G7" s="974"/>
      <c r="H7" s="974"/>
      <c r="I7" s="974"/>
      <c r="J7" s="975"/>
      <c r="O7" s="181"/>
    </row>
    <row r="8" spans="2:15" ht="51.95" customHeight="1" x14ac:dyDescent="0.3">
      <c r="B8" s="563" t="s">
        <v>4</v>
      </c>
      <c r="C8" s="712"/>
      <c r="D8" s="976" t="s">
        <v>488</v>
      </c>
      <c r="E8" s="977"/>
      <c r="F8" s="977"/>
      <c r="G8" s="977"/>
      <c r="H8" s="977"/>
      <c r="I8" s="977"/>
      <c r="J8" s="978"/>
    </row>
    <row r="9" spans="2:15" ht="208.5" customHeight="1" x14ac:dyDescent="0.3">
      <c r="B9" s="564" t="s">
        <v>5</v>
      </c>
      <c r="C9" s="712"/>
      <c r="D9" s="1031" t="s">
        <v>510</v>
      </c>
      <c r="E9" s="1032"/>
      <c r="F9" s="1032"/>
      <c r="G9" s="1032"/>
      <c r="H9" s="1032"/>
      <c r="I9" s="1032"/>
      <c r="J9" s="1033"/>
    </row>
    <row r="10" spans="2:15" x14ac:dyDescent="0.3">
      <c r="B10" s="563" t="s">
        <v>6</v>
      </c>
      <c r="C10" s="712"/>
      <c r="D10" s="976" t="s">
        <v>166</v>
      </c>
      <c r="E10" s="977"/>
      <c r="F10" s="977"/>
      <c r="G10" s="977"/>
      <c r="H10" s="977"/>
      <c r="I10" s="977"/>
      <c r="J10" s="978"/>
    </row>
    <row r="12" spans="2:15" x14ac:dyDescent="0.3">
      <c r="D12" s="62"/>
    </row>
    <row r="13" spans="2:15" x14ac:dyDescent="0.3">
      <c r="B13" s="903" t="s">
        <v>416</v>
      </c>
      <c r="C13" s="903"/>
      <c r="D13" s="903"/>
      <c r="E13" s="903"/>
      <c r="F13" s="903"/>
      <c r="G13" s="903"/>
      <c r="H13" s="903"/>
      <c r="I13" s="903"/>
      <c r="J13" s="903"/>
      <c r="K13" s="903"/>
      <c r="L13" s="903"/>
      <c r="M13" s="903"/>
      <c r="N13" s="903"/>
    </row>
    <row r="14" spans="2:15" ht="27.2" customHeight="1" x14ac:dyDescent="0.3">
      <c r="B14" s="877" t="s">
        <v>453</v>
      </c>
      <c r="C14" s="877"/>
      <c r="D14" s="877"/>
      <c r="E14" s="877"/>
      <c r="F14" s="877"/>
      <c r="G14" s="877"/>
      <c r="H14" s="877"/>
      <c r="I14" s="877"/>
      <c r="J14" s="877"/>
      <c r="K14" s="877"/>
      <c r="L14" s="877"/>
      <c r="M14" s="877"/>
      <c r="N14" s="877"/>
    </row>
    <row r="15" spans="2:15" ht="5.45" customHeight="1" thickBot="1" x14ac:dyDescent="0.35">
      <c r="B15" s="1030"/>
      <c r="C15" s="1030"/>
      <c r="D15" s="1030"/>
      <c r="E15" s="1030"/>
      <c r="F15" s="1030"/>
      <c r="G15" s="1030"/>
      <c r="H15" s="1030"/>
      <c r="I15" s="1030"/>
      <c r="J15" s="1030"/>
      <c r="K15" s="1030"/>
      <c r="L15" s="1030"/>
      <c r="M15" s="1030"/>
      <c r="N15" s="1030"/>
    </row>
    <row r="16" spans="2:15" x14ac:dyDescent="0.3">
      <c r="B16" s="963" t="s">
        <v>171</v>
      </c>
      <c r="C16" s="559"/>
      <c r="D16" s="24"/>
      <c r="E16" s="881" t="s">
        <v>8</v>
      </c>
      <c r="F16" s="905">
        <v>2016</v>
      </c>
      <c r="G16" s="905"/>
      <c r="H16" s="905"/>
      <c r="I16" s="905">
        <v>2018</v>
      </c>
      <c r="J16" s="905"/>
      <c r="K16" s="905"/>
      <c r="L16" s="906">
        <v>2020</v>
      </c>
      <c r="M16" s="907"/>
      <c r="N16" s="907"/>
    </row>
    <row r="17" spans="1:16" ht="17.25" thickBot="1" x14ac:dyDescent="0.35">
      <c r="B17" s="964"/>
      <c r="C17" s="560"/>
      <c r="D17" s="25"/>
      <c r="E17" s="883"/>
      <c r="F17" s="561" t="s">
        <v>14</v>
      </c>
      <c r="G17" s="26" t="s">
        <v>15</v>
      </c>
      <c r="H17" s="26" t="s">
        <v>16</v>
      </c>
      <c r="I17" s="561" t="s">
        <v>14</v>
      </c>
      <c r="J17" s="26" t="s">
        <v>15</v>
      </c>
      <c r="K17" s="26" t="s">
        <v>16</v>
      </c>
      <c r="L17" s="561" t="s">
        <v>14</v>
      </c>
      <c r="M17" s="26" t="s">
        <v>15</v>
      </c>
      <c r="N17" s="27" t="s">
        <v>16</v>
      </c>
    </row>
    <row r="18" spans="1:16" ht="17.25" customHeight="1" x14ac:dyDescent="0.35">
      <c r="A18" s="78"/>
      <c r="B18" s="1002" t="s">
        <v>14</v>
      </c>
      <c r="C18" s="558"/>
      <c r="D18" s="1022" t="s">
        <v>365</v>
      </c>
      <c r="E18" s="384" t="s">
        <v>254</v>
      </c>
      <c r="F18" s="572">
        <v>201.51355158436502</v>
      </c>
      <c r="G18" s="573">
        <v>93.183110353908106</v>
      </c>
      <c r="H18" s="573">
        <v>108.330441230457</v>
      </c>
      <c r="I18" s="572">
        <v>186.239847631647</v>
      </c>
      <c r="J18" s="573">
        <v>87.97211339043119</v>
      </c>
      <c r="K18" s="573">
        <v>98.26773424121609</v>
      </c>
      <c r="L18" s="572">
        <v>213.33140319271698</v>
      </c>
      <c r="M18" s="573">
        <v>104.25703001269899</v>
      </c>
      <c r="N18" s="573">
        <v>109.07437318001799</v>
      </c>
      <c r="P18" s="141"/>
    </row>
    <row r="19" spans="1:16" ht="17.25" customHeight="1" x14ac:dyDescent="0.35">
      <c r="A19" s="78"/>
      <c r="B19" s="959"/>
      <c r="C19" s="557"/>
      <c r="D19" s="941"/>
      <c r="E19" s="384" t="s">
        <v>230</v>
      </c>
      <c r="F19" s="572">
        <v>2267.50539856865</v>
      </c>
      <c r="G19" s="573">
        <v>969.12402755469293</v>
      </c>
      <c r="H19" s="573">
        <v>1298.3813710139598</v>
      </c>
      <c r="I19" s="572">
        <v>2225.32684336682</v>
      </c>
      <c r="J19" s="573">
        <v>960.88092077697206</v>
      </c>
      <c r="K19" s="573">
        <v>1264.4459225898499</v>
      </c>
      <c r="L19" s="572">
        <v>2174.2402151086603</v>
      </c>
      <c r="M19" s="573">
        <v>950.37810549139999</v>
      </c>
      <c r="N19" s="573">
        <v>1223.8621096172599</v>
      </c>
    </row>
    <row r="20" spans="1:16" ht="17.25" x14ac:dyDescent="0.35">
      <c r="A20" s="78"/>
      <c r="B20" s="897"/>
      <c r="C20" s="553"/>
      <c r="D20" s="900"/>
      <c r="E20" s="309" t="s">
        <v>12</v>
      </c>
      <c r="F20" s="572">
        <v>1083.8802632290499</v>
      </c>
      <c r="G20" s="573">
        <v>471.351065096902</v>
      </c>
      <c r="H20" s="573">
        <v>612.5291981321451</v>
      </c>
      <c r="I20" s="572">
        <v>1172.95566651437</v>
      </c>
      <c r="J20" s="573">
        <v>510.44820116785098</v>
      </c>
      <c r="K20" s="573">
        <v>662.50746534651694</v>
      </c>
      <c r="L20" s="572">
        <v>1220.2935883540799</v>
      </c>
      <c r="M20" s="573">
        <v>526.74033028823692</v>
      </c>
      <c r="N20" s="573">
        <v>693.55325806584403</v>
      </c>
      <c r="O20" s="385"/>
    </row>
    <row r="21" spans="1:16" ht="17.25" x14ac:dyDescent="0.35">
      <c r="A21" s="78"/>
      <c r="B21" s="897"/>
      <c r="C21" s="553"/>
      <c r="D21" s="900"/>
      <c r="E21" s="309" t="s">
        <v>255</v>
      </c>
      <c r="F21" s="572">
        <v>262.26900499752401</v>
      </c>
      <c r="G21" s="573">
        <v>112.82609825973999</v>
      </c>
      <c r="H21" s="573">
        <v>149.44290673778502</v>
      </c>
      <c r="I21" s="572">
        <v>286.58776602462399</v>
      </c>
      <c r="J21" s="573">
        <v>124.33543428986799</v>
      </c>
      <c r="K21" s="573">
        <v>162.25233173475598</v>
      </c>
      <c r="L21" s="572">
        <v>308.82982728451105</v>
      </c>
      <c r="M21" s="573">
        <v>132.97764020388701</v>
      </c>
      <c r="N21" s="573">
        <v>175.85218708062402</v>
      </c>
      <c r="O21" s="385"/>
    </row>
    <row r="22" spans="1:16" ht="17.25" x14ac:dyDescent="0.35">
      <c r="A22" s="78"/>
      <c r="B22" s="897"/>
      <c r="C22" s="553"/>
      <c r="D22" s="901"/>
      <c r="E22" s="60" t="s">
        <v>14</v>
      </c>
      <c r="F22" s="574">
        <v>3815.1682183795901</v>
      </c>
      <c r="G22" s="574">
        <v>1646.48430126524</v>
      </c>
      <c r="H22" s="574">
        <v>2168.6839171143397</v>
      </c>
      <c r="I22" s="574">
        <v>3871.1101235374599</v>
      </c>
      <c r="J22" s="574">
        <v>1683.63666962512</v>
      </c>
      <c r="K22" s="574">
        <v>2187.4734539123301</v>
      </c>
      <c r="L22" s="574">
        <v>3916.69503393997</v>
      </c>
      <c r="M22" s="574">
        <v>1714.3531059962202</v>
      </c>
      <c r="N22" s="574">
        <v>2202.3419279437499</v>
      </c>
      <c r="O22" s="385"/>
    </row>
    <row r="23" spans="1:16" ht="17.25" customHeight="1" x14ac:dyDescent="0.35">
      <c r="A23" s="78"/>
      <c r="B23" s="897"/>
      <c r="C23" s="553"/>
      <c r="D23" s="899" t="s">
        <v>224</v>
      </c>
      <c r="E23" s="387" t="s">
        <v>254</v>
      </c>
      <c r="F23" s="575">
        <v>139.88810110318499</v>
      </c>
      <c r="G23" s="576">
        <v>51.783763933167499</v>
      </c>
      <c r="H23" s="576">
        <v>88.104337170017601</v>
      </c>
      <c r="I23" s="575">
        <v>128.34258823965399</v>
      </c>
      <c r="J23" s="576">
        <v>47.706921648859797</v>
      </c>
      <c r="K23" s="576">
        <v>80.635666590793704</v>
      </c>
      <c r="L23" s="575">
        <v>144.87086799885401</v>
      </c>
      <c r="M23" s="576">
        <v>55.665278383619501</v>
      </c>
      <c r="N23" s="576">
        <v>89.205589615234004</v>
      </c>
      <c r="O23" s="385"/>
    </row>
    <row r="24" spans="1:16" ht="17.25" customHeight="1" x14ac:dyDescent="0.35">
      <c r="A24" s="78"/>
      <c r="B24" s="897"/>
      <c r="C24" s="553"/>
      <c r="D24" s="941"/>
      <c r="E24" s="387" t="s">
        <v>230</v>
      </c>
      <c r="F24" s="575">
        <v>1033.2209401274599</v>
      </c>
      <c r="G24" s="576">
        <v>215.09063069472799</v>
      </c>
      <c r="H24" s="576">
        <v>818.13030943272804</v>
      </c>
      <c r="I24" s="575">
        <v>1006.8827507364499</v>
      </c>
      <c r="J24" s="576">
        <v>213.48294551002201</v>
      </c>
      <c r="K24" s="576">
        <v>793.399805226431</v>
      </c>
      <c r="L24" s="575">
        <v>990.10155517584508</v>
      </c>
      <c r="M24" s="576">
        <v>230.905744655864</v>
      </c>
      <c r="N24" s="576">
        <v>759.19581051998</v>
      </c>
      <c r="O24" s="385"/>
    </row>
    <row r="25" spans="1:16" ht="17.25" x14ac:dyDescent="0.35">
      <c r="A25" s="78"/>
      <c r="B25" s="897"/>
      <c r="C25" s="553"/>
      <c r="D25" s="900"/>
      <c r="E25" s="309" t="s">
        <v>12</v>
      </c>
      <c r="F25" s="575">
        <v>503.34719355686804</v>
      </c>
      <c r="G25" s="576">
        <v>108.857270954505</v>
      </c>
      <c r="H25" s="576">
        <v>394.48992260236298</v>
      </c>
      <c r="I25" s="575">
        <v>537.41878601319206</v>
      </c>
      <c r="J25" s="576">
        <v>119.12048980899499</v>
      </c>
      <c r="K25" s="576">
        <v>418.29829620419702</v>
      </c>
      <c r="L25" s="575">
        <v>591.38649276442402</v>
      </c>
      <c r="M25" s="576">
        <v>137.42687999749401</v>
      </c>
      <c r="N25" s="576">
        <v>453.95961276692998</v>
      </c>
      <c r="O25" s="385"/>
    </row>
    <row r="26" spans="1:16" ht="17.25" x14ac:dyDescent="0.35">
      <c r="A26" s="78"/>
      <c r="B26" s="897"/>
      <c r="C26" s="553"/>
      <c r="D26" s="900"/>
      <c r="E26" s="309" t="s">
        <v>255</v>
      </c>
      <c r="F26" s="575">
        <v>168.31097922843998</v>
      </c>
      <c r="G26" s="576">
        <v>45.169455266162302</v>
      </c>
      <c r="H26" s="576">
        <v>123.14152396227799</v>
      </c>
      <c r="I26" s="575">
        <v>181.37779886918</v>
      </c>
      <c r="J26" s="576">
        <v>50.308329417656402</v>
      </c>
      <c r="K26" s="576">
        <v>131.06946945152302</v>
      </c>
      <c r="L26" s="575">
        <v>207.664129281513</v>
      </c>
      <c r="M26" s="576">
        <v>60.775582668922702</v>
      </c>
      <c r="N26" s="576">
        <v>146.88854661258998</v>
      </c>
      <c r="O26" s="385"/>
    </row>
    <row r="27" spans="1:16" ht="17.25" x14ac:dyDescent="0.35">
      <c r="A27" s="78"/>
      <c r="B27" s="897"/>
      <c r="C27" s="553"/>
      <c r="D27" s="901"/>
      <c r="E27" s="60" t="s">
        <v>14</v>
      </c>
      <c r="F27" s="577">
        <v>1844.76721401595</v>
      </c>
      <c r="G27" s="577">
        <v>420.90112084856304</v>
      </c>
      <c r="H27" s="577">
        <v>1423.8660931673901</v>
      </c>
      <c r="I27" s="577">
        <v>1854.02192385848</v>
      </c>
      <c r="J27" s="577">
        <v>430.61868638553398</v>
      </c>
      <c r="K27" s="577">
        <v>1423.40323747295</v>
      </c>
      <c r="L27" s="577">
        <v>1934.0230452206399</v>
      </c>
      <c r="M27" s="577">
        <v>484.77348570590101</v>
      </c>
      <c r="N27" s="577">
        <v>1449.24955951473</v>
      </c>
      <c r="O27" s="385"/>
    </row>
    <row r="28" spans="1:16" ht="17.25" x14ac:dyDescent="0.35">
      <c r="A28" s="78"/>
      <c r="B28" s="897"/>
      <c r="C28" s="553"/>
      <c r="D28" s="899" t="s">
        <v>225</v>
      </c>
      <c r="E28" s="387" t="s">
        <v>254</v>
      </c>
      <c r="F28" s="575">
        <v>61.6254505156638</v>
      </c>
      <c r="G28" s="576">
        <v>41.399346432120304</v>
      </c>
      <c r="H28" s="576">
        <v>20.226104083543401</v>
      </c>
      <c r="I28" s="575">
        <v>57.897259399991697</v>
      </c>
      <c r="J28" s="576">
        <v>40.2651917493288</v>
      </c>
      <c r="K28" s="576">
        <v>17.632067650662901</v>
      </c>
      <c r="L28" s="575">
        <v>68.4605351813955</v>
      </c>
      <c r="M28" s="576">
        <v>48.591751615110596</v>
      </c>
      <c r="N28" s="576">
        <v>19.8687835662849</v>
      </c>
      <c r="O28" s="385"/>
    </row>
    <row r="29" spans="1:16" ht="17.25" x14ac:dyDescent="0.35">
      <c r="A29" s="78"/>
      <c r="B29" s="897"/>
      <c r="C29" s="553"/>
      <c r="D29" s="941"/>
      <c r="E29" s="387" t="s">
        <v>230</v>
      </c>
      <c r="F29" s="575">
        <v>1234.28445849114</v>
      </c>
      <c r="G29" s="576">
        <v>754.03339691717895</v>
      </c>
      <c r="H29" s="576">
        <v>480.25106157396499</v>
      </c>
      <c r="I29" s="575">
        <v>1218.4440926591599</v>
      </c>
      <c r="J29" s="576">
        <v>747.39797528202496</v>
      </c>
      <c r="K29" s="576">
        <v>471.04611737713498</v>
      </c>
      <c r="L29" s="575">
        <v>1184.13865994772</v>
      </c>
      <c r="M29" s="576">
        <v>719.47236083549296</v>
      </c>
      <c r="N29" s="576">
        <v>464.66629911222401</v>
      </c>
      <c r="O29" s="385"/>
    </row>
    <row r="30" spans="1:16" ht="17.25" customHeight="1" x14ac:dyDescent="0.35">
      <c r="A30" s="78"/>
      <c r="B30" s="897"/>
      <c r="C30" s="553"/>
      <c r="D30" s="900"/>
      <c r="E30" s="309" t="s">
        <v>12</v>
      </c>
      <c r="F30" s="575">
        <v>580.53306969357095</v>
      </c>
      <c r="G30" s="576">
        <v>362.49379416662799</v>
      </c>
      <c r="H30" s="576">
        <v>218.03927552694299</v>
      </c>
      <c r="I30" s="575">
        <v>635.53688049425193</v>
      </c>
      <c r="J30" s="576">
        <v>391.327711345446</v>
      </c>
      <c r="K30" s="576">
        <v>244.20916914880601</v>
      </c>
      <c r="L30" s="575">
        <v>628.90709560773803</v>
      </c>
      <c r="M30" s="576">
        <v>389.313450294711</v>
      </c>
      <c r="N30" s="576">
        <v>239.593645313027</v>
      </c>
      <c r="O30" s="385"/>
    </row>
    <row r="31" spans="1:16" ht="17.25" x14ac:dyDescent="0.35">
      <c r="A31" s="78"/>
      <c r="B31" s="897"/>
      <c r="C31" s="553"/>
      <c r="D31" s="900"/>
      <c r="E31" s="309" t="s">
        <v>255</v>
      </c>
      <c r="F31" s="575">
        <v>93.958025782421899</v>
      </c>
      <c r="G31" s="576">
        <v>67.656642999153604</v>
      </c>
      <c r="H31" s="576">
        <v>26.301382783268298</v>
      </c>
      <c r="I31" s="575">
        <v>105.209967163722</v>
      </c>
      <c r="J31" s="576">
        <v>74.027104880544897</v>
      </c>
      <c r="K31" s="576">
        <v>31.1828622831773</v>
      </c>
      <c r="L31" s="575">
        <v>101.165698001671</v>
      </c>
      <c r="M31" s="576">
        <v>72.202057534793099</v>
      </c>
      <c r="N31" s="576">
        <v>28.963640466877902</v>
      </c>
      <c r="O31" s="385"/>
    </row>
    <row r="32" spans="1:16" ht="18" thickBot="1" x14ac:dyDescent="0.4">
      <c r="A32" s="78"/>
      <c r="B32" s="897"/>
      <c r="C32" s="553"/>
      <c r="D32" s="900"/>
      <c r="E32" s="309" t="s">
        <v>14</v>
      </c>
      <c r="F32" s="575">
        <v>1970.4010044828001</v>
      </c>
      <c r="G32" s="575">
        <v>1225.5831805150799</v>
      </c>
      <c r="H32" s="575">
        <v>744.81782396772007</v>
      </c>
      <c r="I32" s="575">
        <v>2017.08819971713</v>
      </c>
      <c r="J32" s="575">
        <v>1253.0179832573399</v>
      </c>
      <c r="K32" s="575">
        <v>764.07021645978102</v>
      </c>
      <c r="L32" s="575">
        <v>1982.67198873852</v>
      </c>
      <c r="M32" s="575">
        <v>1229.5796202801098</v>
      </c>
      <c r="N32" s="575">
        <v>753.09236845841394</v>
      </c>
      <c r="O32" s="385"/>
    </row>
    <row r="33" spans="1:15" ht="17.25" customHeight="1" x14ac:dyDescent="0.35">
      <c r="A33" s="78"/>
      <c r="B33" s="1022" t="s">
        <v>183</v>
      </c>
      <c r="C33" s="558"/>
      <c r="D33" s="1022" t="s">
        <v>365</v>
      </c>
      <c r="E33" s="388" t="s">
        <v>254</v>
      </c>
      <c r="F33" s="578">
        <v>114.37948327722401</v>
      </c>
      <c r="G33" s="579">
        <v>51.698855128531001</v>
      </c>
      <c r="H33" s="579">
        <v>62.680628148692598</v>
      </c>
      <c r="I33" s="578">
        <v>101.353724202782</v>
      </c>
      <c r="J33" s="579">
        <v>44.9646791130819</v>
      </c>
      <c r="K33" s="579">
        <v>56.389045089699898</v>
      </c>
      <c r="L33" s="578">
        <v>122.121010996967</v>
      </c>
      <c r="M33" s="579">
        <v>57.736762370017701</v>
      </c>
      <c r="N33" s="579">
        <v>64.384248626948903</v>
      </c>
      <c r="O33" s="385"/>
    </row>
    <row r="34" spans="1:15" ht="17.25" x14ac:dyDescent="0.35">
      <c r="A34" s="78"/>
      <c r="B34" s="900"/>
      <c r="C34" s="553"/>
      <c r="D34" s="900"/>
      <c r="E34" s="309" t="s">
        <v>230</v>
      </c>
      <c r="F34" s="575">
        <v>922.178029491134</v>
      </c>
      <c r="G34" s="576">
        <v>363.54607935626001</v>
      </c>
      <c r="H34" s="576">
        <v>558.63195013487393</v>
      </c>
      <c r="I34" s="575">
        <v>893.283452774686</v>
      </c>
      <c r="J34" s="576">
        <v>354.87299086369399</v>
      </c>
      <c r="K34" s="576">
        <v>538.41046191099201</v>
      </c>
      <c r="L34" s="575">
        <v>921.79344923614394</v>
      </c>
      <c r="M34" s="576">
        <v>374.18115675398803</v>
      </c>
      <c r="N34" s="576">
        <v>547.61229248215602</v>
      </c>
      <c r="O34" s="385"/>
    </row>
    <row r="35" spans="1:15" ht="17.25" x14ac:dyDescent="0.35">
      <c r="A35" s="78"/>
      <c r="B35" s="900"/>
      <c r="C35" s="553"/>
      <c r="D35" s="900"/>
      <c r="E35" s="309" t="s">
        <v>12</v>
      </c>
      <c r="F35" s="575">
        <v>377.66626044777695</v>
      </c>
      <c r="G35" s="576">
        <v>163.123597058255</v>
      </c>
      <c r="H35" s="576">
        <v>214.54266338952198</v>
      </c>
      <c r="I35" s="575">
        <v>393.91306771714301</v>
      </c>
      <c r="J35" s="576">
        <v>170.20054961268801</v>
      </c>
      <c r="K35" s="576">
        <v>223.71251810445401</v>
      </c>
      <c r="L35" s="575">
        <v>450.38183726069599</v>
      </c>
      <c r="M35" s="576">
        <v>194.274449663643</v>
      </c>
      <c r="N35" s="576">
        <v>256.10738759705299</v>
      </c>
      <c r="O35" s="385"/>
    </row>
    <row r="36" spans="1:15" ht="17.25" x14ac:dyDescent="0.35">
      <c r="A36" s="78"/>
      <c r="B36" s="900"/>
      <c r="C36" s="553"/>
      <c r="D36" s="900"/>
      <c r="E36" s="309" t="s">
        <v>255</v>
      </c>
      <c r="F36" s="575">
        <v>110.989348685617</v>
      </c>
      <c r="G36" s="576">
        <v>47.945562581719599</v>
      </c>
      <c r="H36" s="576">
        <v>63.043786103897602</v>
      </c>
      <c r="I36" s="575">
        <v>126.361951176311</v>
      </c>
      <c r="J36" s="576">
        <v>53.229226846128796</v>
      </c>
      <c r="K36" s="576">
        <v>73.132724330181901</v>
      </c>
      <c r="L36" s="575">
        <v>117.743877065538</v>
      </c>
      <c r="M36" s="576">
        <v>50.6741010829533</v>
      </c>
      <c r="N36" s="576">
        <v>67.069775982584801</v>
      </c>
      <c r="O36" s="385"/>
    </row>
    <row r="37" spans="1:15" ht="17.25" x14ac:dyDescent="0.35">
      <c r="A37" s="78"/>
      <c r="B37" s="900"/>
      <c r="C37" s="553"/>
      <c r="D37" s="901"/>
      <c r="E37" s="60" t="s">
        <v>14</v>
      </c>
      <c r="F37" s="577">
        <v>1525.2131219017501</v>
      </c>
      <c r="G37" s="577">
        <v>626.31409412476603</v>
      </c>
      <c r="H37" s="577">
        <v>898.89902777698603</v>
      </c>
      <c r="I37" s="577">
        <v>1514.91219587092</v>
      </c>
      <c r="J37" s="577">
        <v>623.26744643559391</v>
      </c>
      <c r="K37" s="577">
        <v>891.64474943532798</v>
      </c>
      <c r="L37" s="577">
        <v>1612.0401745593399</v>
      </c>
      <c r="M37" s="577">
        <v>676.86646987060203</v>
      </c>
      <c r="N37" s="577">
        <v>935.17370468874208</v>
      </c>
      <c r="O37" s="385"/>
    </row>
    <row r="38" spans="1:15" ht="17.25" customHeight="1" x14ac:dyDescent="0.35">
      <c r="A38" s="78"/>
      <c r="B38" s="900"/>
      <c r="C38" s="553"/>
      <c r="D38" s="899" t="s">
        <v>224</v>
      </c>
      <c r="E38" s="387" t="s">
        <v>254</v>
      </c>
      <c r="F38" s="575">
        <v>79.678404520027598</v>
      </c>
      <c r="G38" s="576">
        <v>28.3486757673924</v>
      </c>
      <c r="H38" s="576">
        <v>51.329728752635297</v>
      </c>
      <c r="I38" s="575">
        <v>71.615071223862103</v>
      </c>
      <c r="J38" s="576">
        <v>24.729672282632599</v>
      </c>
      <c r="K38" s="576">
        <v>46.885398941229496</v>
      </c>
      <c r="L38" s="575">
        <v>82.252974145231605</v>
      </c>
      <c r="M38" s="576">
        <v>29.690468483157499</v>
      </c>
      <c r="N38" s="576">
        <v>52.562505662074003</v>
      </c>
      <c r="O38" s="385"/>
    </row>
    <row r="39" spans="1:15" ht="17.25" customHeight="1" x14ac:dyDescent="0.35">
      <c r="A39" s="78"/>
      <c r="B39" s="900"/>
      <c r="C39" s="553"/>
      <c r="D39" s="941"/>
      <c r="E39" s="387" t="s">
        <v>230</v>
      </c>
      <c r="F39" s="575">
        <v>492.12169855595101</v>
      </c>
      <c r="G39" s="576">
        <v>86.585468168873291</v>
      </c>
      <c r="H39" s="576">
        <v>405.53623038707696</v>
      </c>
      <c r="I39" s="575">
        <v>475.66499244572299</v>
      </c>
      <c r="J39" s="576">
        <v>85.465936747070003</v>
      </c>
      <c r="K39" s="576">
        <v>390.19905569865296</v>
      </c>
      <c r="L39" s="575">
        <v>486.40722476974702</v>
      </c>
      <c r="M39" s="576">
        <v>97.504570201081307</v>
      </c>
      <c r="N39" s="576">
        <v>388.90265456866598</v>
      </c>
      <c r="O39" s="385"/>
    </row>
    <row r="40" spans="1:15" ht="17.25" x14ac:dyDescent="0.35">
      <c r="A40" s="78"/>
      <c r="B40" s="900"/>
      <c r="C40" s="553"/>
      <c r="D40" s="900"/>
      <c r="E40" s="309" t="s">
        <v>12</v>
      </c>
      <c r="F40" s="575">
        <v>189.86822835445699</v>
      </c>
      <c r="G40" s="576">
        <v>39.149243286517802</v>
      </c>
      <c r="H40" s="576">
        <v>150.71898506794</v>
      </c>
      <c r="I40" s="575">
        <v>196.57714277084</v>
      </c>
      <c r="J40" s="576">
        <v>41.445844110732303</v>
      </c>
      <c r="K40" s="576">
        <v>155.131298660108</v>
      </c>
      <c r="L40" s="575">
        <v>233.90094847131999</v>
      </c>
      <c r="M40" s="576">
        <v>52.199191948988599</v>
      </c>
      <c r="N40" s="576">
        <v>181.701756522332</v>
      </c>
      <c r="O40" s="385"/>
    </row>
    <row r="41" spans="1:15" ht="17.25" x14ac:dyDescent="0.35">
      <c r="A41" s="78"/>
      <c r="B41" s="900"/>
      <c r="C41" s="553"/>
      <c r="D41" s="900"/>
      <c r="E41" s="309" t="s">
        <v>255</v>
      </c>
      <c r="F41" s="575">
        <v>68.946608278463501</v>
      </c>
      <c r="G41" s="576">
        <v>17.7930565837387</v>
      </c>
      <c r="H41" s="576">
        <v>51.153551694724797</v>
      </c>
      <c r="I41" s="575">
        <v>80.448413149129308</v>
      </c>
      <c r="J41" s="576">
        <v>20.873423149897199</v>
      </c>
      <c r="K41" s="576">
        <v>59.574989999232201</v>
      </c>
      <c r="L41" s="575">
        <v>76.053305381282996</v>
      </c>
      <c r="M41" s="576">
        <v>20.655164415601202</v>
      </c>
      <c r="N41" s="576">
        <v>55.398140965681797</v>
      </c>
      <c r="O41" s="385"/>
    </row>
    <row r="42" spans="1:15" ht="17.25" x14ac:dyDescent="0.35">
      <c r="A42" s="78"/>
      <c r="B42" s="900"/>
      <c r="C42" s="553"/>
      <c r="D42" s="901"/>
      <c r="E42" s="60" t="s">
        <v>14</v>
      </c>
      <c r="F42" s="577">
        <v>830.61493970889899</v>
      </c>
      <c r="G42" s="577">
        <v>171.87644380652202</v>
      </c>
      <c r="H42" s="577">
        <v>658.73849590237705</v>
      </c>
      <c r="I42" s="577">
        <v>824.30561958955502</v>
      </c>
      <c r="J42" s="577">
        <v>172.51487629033198</v>
      </c>
      <c r="K42" s="577">
        <v>651.79074329922298</v>
      </c>
      <c r="L42" s="577">
        <v>878.61445276758207</v>
      </c>
      <c r="M42" s="577">
        <v>200.04939504882898</v>
      </c>
      <c r="N42" s="577">
        <v>678.56505771875402</v>
      </c>
      <c r="O42" s="385"/>
    </row>
    <row r="43" spans="1:15" ht="17.25" customHeight="1" x14ac:dyDescent="0.35">
      <c r="A43" s="78"/>
      <c r="B43" s="900"/>
      <c r="C43" s="553"/>
      <c r="D43" s="899" t="s">
        <v>225</v>
      </c>
      <c r="E43" s="462" t="s">
        <v>254</v>
      </c>
      <c r="F43" s="575">
        <v>34.701078783643403</v>
      </c>
      <c r="G43" s="576">
        <v>23.3501793670039</v>
      </c>
      <c r="H43" s="576">
        <v>11.3508994166394</v>
      </c>
      <c r="I43" s="575">
        <v>29.7386529841779</v>
      </c>
      <c r="J43" s="576">
        <v>20.235006833406999</v>
      </c>
      <c r="K43" s="576">
        <v>9.5036461507709298</v>
      </c>
      <c r="L43" s="575">
        <v>39.868036849834397</v>
      </c>
      <c r="M43" s="576">
        <v>28.046293883375</v>
      </c>
      <c r="N43" s="576">
        <v>11.8217429664595</v>
      </c>
      <c r="O43" s="385"/>
    </row>
    <row r="44" spans="1:15" ht="17.25" customHeight="1" x14ac:dyDescent="0.35">
      <c r="A44" s="78"/>
      <c r="B44" s="900"/>
      <c r="C44" s="553"/>
      <c r="D44" s="941"/>
      <c r="E44" s="462" t="s">
        <v>230</v>
      </c>
      <c r="F44" s="575">
        <v>430.05633097423998</v>
      </c>
      <c r="G44" s="576">
        <v>276.96061122621899</v>
      </c>
      <c r="H44" s="576">
        <v>153.095719748021</v>
      </c>
      <c r="I44" s="575">
        <v>417.61846032240402</v>
      </c>
      <c r="J44" s="576">
        <v>269.40705412463802</v>
      </c>
      <c r="K44" s="576">
        <v>148.211406197766</v>
      </c>
      <c r="L44" s="575">
        <v>435.38622446610202</v>
      </c>
      <c r="M44" s="576">
        <v>276.676586551051</v>
      </c>
      <c r="N44" s="576">
        <v>158.70963791505102</v>
      </c>
      <c r="O44" s="385"/>
    </row>
    <row r="45" spans="1:15" ht="17.25" customHeight="1" x14ac:dyDescent="0.35">
      <c r="A45" s="78"/>
      <c r="B45" s="900"/>
      <c r="C45" s="553"/>
      <c r="D45" s="900"/>
      <c r="E45" s="494" t="s">
        <v>12</v>
      </c>
      <c r="F45" s="575">
        <v>187.79803210407002</v>
      </c>
      <c r="G45" s="576">
        <v>123.974353788063</v>
      </c>
      <c r="H45" s="576">
        <v>63.823678316007701</v>
      </c>
      <c r="I45" s="575">
        <v>197.33592491342199</v>
      </c>
      <c r="J45" s="576">
        <v>128.75470548187099</v>
      </c>
      <c r="K45" s="576">
        <v>68.581219431551105</v>
      </c>
      <c r="L45" s="575">
        <v>216.480888798303</v>
      </c>
      <c r="M45" s="576">
        <v>142.075257714945</v>
      </c>
      <c r="N45" s="576">
        <v>74.405631083358301</v>
      </c>
      <c r="O45" s="385"/>
    </row>
    <row r="46" spans="1:15" ht="17.25" x14ac:dyDescent="0.35">
      <c r="A46" s="78"/>
      <c r="B46" s="900"/>
      <c r="C46" s="553"/>
      <c r="D46" s="900"/>
      <c r="E46" s="494" t="s">
        <v>255</v>
      </c>
      <c r="F46" s="575">
        <v>42.042740416595898</v>
      </c>
      <c r="G46" s="576">
        <v>30.152505999999999</v>
      </c>
      <c r="H46" s="576">
        <v>11.8902344165959</v>
      </c>
      <c r="I46" s="575">
        <v>45.913538033152605</v>
      </c>
      <c r="J46" s="576">
        <v>32.355803699895901</v>
      </c>
      <c r="K46" s="576">
        <v>13.557734333256699</v>
      </c>
      <c r="L46" s="575">
        <v>41.690571684831795</v>
      </c>
      <c r="M46" s="576">
        <v>30.0189366681957</v>
      </c>
      <c r="N46" s="576">
        <v>11.671635016636099</v>
      </c>
      <c r="O46" s="385"/>
    </row>
    <row r="47" spans="1:15" ht="18" thickBot="1" x14ac:dyDescent="0.4">
      <c r="A47" s="78"/>
      <c r="B47" s="1023"/>
      <c r="C47" s="391"/>
      <c r="D47" s="1023"/>
      <c r="E47" s="392" t="s">
        <v>14</v>
      </c>
      <c r="F47" s="580">
        <v>694.59818227854998</v>
      </c>
      <c r="G47" s="580">
        <v>454.43765038128601</v>
      </c>
      <c r="H47" s="580">
        <v>240.16053189726401</v>
      </c>
      <c r="I47" s="580">
        <v>690.60657625315707</v>
      </c>
      <c r="J47" s="580">
        <v>450.75257013981201</v>
      </c>
      <c r="K47" s="580">
        <v>239.85400611334501</v>
      </c>
      <c r="L47" s="580">
        <v>733.42572179907199</v>
      </c>
      <c r="M47" s="580">
        <v>476.817074817567</v>
      </c>
      <c r="N47" s="580">
        <v>256.60864698150499</v>
      </c>
      <c r="O47" s="385"/>
    </row>
    <row r="48" spans="1:15" ht="17.25" customHeight="1" x14ac:dyDescent="0.35">
      <c r="A48" s="78"/>
      <c r="B48" s="1022" t="s">
        <v>185</v>
      </c>
      <c r="C48" s="558"/>
      <c r="D48" s="1022" t="s">
        <v>365</v>
      </c>
      <c r="E48" s="388" t="s">
        <v>254</v>
      </c>
      <c r="F48" s="575">
        <v>87.134068307141206</v>
      </c>
      <c r="G48" s="576">
        <v>41.484255225377098</v>
      </c>
      <c r="H48" s="575">
        <v>45.649813081763995</v>
      </c>
      <c r="I48" s="575">
        <v>84.886123428865503</v>
      </c>
      <c r="J48" s="576">
        <v>43.007434277349397</v>
      </c>
      <c r="K48" s="575">
        <v>41.878689151516198</v>
      </c>
      <c r="L48" s="575">
        <v>91.210392195750501</v>
      </c>
      <c r="M48" s="576">
        <v>46.520267642681802</v>
      </c>
      <c r="N48" s="575">
        <v>44.690124553068699</v>
      </c>
      <c r="O48" s="385"/>
    </row>
    <row r="49" spans="1:17" ht="17.25" customHeight="1" x14ac:dyDescent="0.35">
      <c r="A49" s="78"/>
      <c r="B49" s="941"/>
      <c r="C49" s="557"/>
      <c r="D49" s="941"/>
      <c r="E49" s="462" t="s">
        <v>230</v>
      </c>
      <c r="F49" s="575">
        <v>1345.32736907752</v>
      </c>
      <c r="G49" s="576">
        <v>605.57794819843195</v>
      </c>
      <c r="H49" s="575">
        <v>739.749420879083</v>
      </c>
      <c r="I49" s="575">
        <v>1332.04339059213</v>
      </c>
      <c r="J49" s="576">
        <v>606.00792991327796</v>
      </c>
      <c r="K49" s="575">
        <v>726.03546067885395</v>
      </c>
      <c r="L49" s="575">
        <v>1252.44676587252</v>
      </c>
      <c r="M49" s="576">
        <v>576.19694873741196</v>
      </c>
      <c r="N49" s="575">
        <v>676.24981713510601</v>
      </c>
      <c r="O49" s="385"/>
    </row>
    <row r="50" spans="1:17" ht="17.25" x14ac:dyDescent="0.35">
      <c r="A50" s="78"/>
      <c r="B50" s="900"/>
      <c r="C50" s="553"/>
      <c r="D50" s="900"/>
      <c r="E50" s="309" t="s">
        <v>12</v>
      </c>
      <c r="F50" s="575">
        <v>706.21400278126896</v>
      </c>
      <c r="G50" s="576">
        <v>308.22746803864698</v>
      </c>
      <c r="H50" s="575">
        <v>397.98653474262204</v>
      </c>
      <c r="I50" s="575">
        <v>779.04259879722497</v>
      </c>
      <c r="J50" s="576">
        <v>340.24765155516303</v>
      </c>
      <c r="K50" s="575">
        <v>438.79494724206296</v>
      </c>
      <c r="L50" s="575">
        <v>769.91175109338496</v>
      </c>
      <c r="M50" s="576">
        <v>332.46588062459398</v>
      </c>
      <c r="N50" s="575">
        <v>437.44587046879099</v>
      </c>
      <c r="O50" s="385"/>
    </row>
    <row r="51" spans="1:17" ht="17.25" x14ac:dyDescent="0.35">
      <c r="A51" s="78"/>
      <c r="B51" s="900"/>
      <c r="C51" s="553"/>
      <c r="D51" s="900"/>
      <c r="E51" s="309" t="s">
        <v>255</v>
      </c>
      <c r="F51" s="575">
        <v>151.27965631190699</v>
      </c>
      <c r="G51" s="576">
        <v>64.880535678019911</v>
      </c>
      <c r="H51" s="575">
        <v>86.399120633886994</v>
      </c>
      <c r="I51" s="575">
        <v>160.22581484831397</v>
      </c>
      <c r="J51" s="576">
        <v>71.106207443739507</v>
      </c>
      <c r="K51" s="575">
        <v>89.119607404574197</v>
      </c>
      <c r="L51" s="575">
        <v>191.08595021897301</v>
      </c>
      <c r="M51" s="576">
        <v>82.303539120933806</v>
      </c>
      <c r="N51" s="575">
        <v>108.78241109803901</v>
      </c>
      <c r="O51" s="385"/>
    </row>
    <row r="52" spans="1:17" ht="17.25" x14ac:dyDescent="0.35">
      <c r="A52" s="78"/>
      <c r="B52" s="900"/>
      <c r="C52" s="553"/>
      <c r="D52" s="901"/>
      <c r="E52" s="60" t="s">
        <v>14</v>
      </c>
      <c r="F52" s="577">
        <v>2289.95509647783</v>
      </c>
      <c r="G52" s="577">
        <v>1020.17020714048</v>
      </c>
      <c r="H52" s="577">
        <v>1269.7848893373598</v>
      </c>
      <c r="I52" s="577">
        <v>2356.1979276665402</v>
      </c>
      <c r="J52" s="577">
        <v>1060.36922318953</v>
      </c>
      <c r="K52" s="577">
        <v>1295.82870447701</v>
      </c>
      <c r="L52" s="577">
        <v>2304.6548593806301</v>
      </c>
      <c r="M52" s="577">
        <v>1037.48663612562</v>
      </c>
      <c r="N52" s="577">
        <v>1267.1682232550002</v>
      </c>
      <c r="O52" s="385"/>
    </row>
    <row r="53" spans="1:17" ht="17.25" customHeight="1" x14ac:dyDescent="0.35">
      <c r="A53" s="78"/>
      <c r="B53" s="900"/>
      <c r="C53" s="553"/>
      <c r="D53" s="899" t="s">
        <v>224</v>
      </c>
      <c r="E53" s="387" t="s">
        <v>254</v>
      </c>
      <c r="F53" s="575">
        <v>60.209696583157502</v>
      </c>
      <c r="G53" s="576">
        <v>23.435088165775102</v>
      </c>
      <c r="H53" s="576">
        <v>36.774608417382396</v>
      </c>
      <c r="I53" s="575">
        <v>56.727517015791499</v>
      </c>
      <c r="J53" s="576">
        <v>22.977249366227198</v>
      </c>
      <c r="K53" s="576">
        <v>33.750267649564201</v>
      </c>
      <c r="L53" s="575">
        <v>62.617893853621901</v>
      </c>
      <c r="M53" s="576">
        <v>25.974809900461899</v>
      </c>
      <c r="N53" s="576">
        <v>36.643083953160001</v>
      </c>
      <c r="O53" s="385"/>
    </row>
    <row r="54" spans="1:17" ht="17.25" customHeight="1" x14ac:dyDescent="0.35">
      <c r="A54" s="78"/>
      <c r="B54" s="900"/>
      <c r="C54" s="553"/>
      <c r="D54" s="941"/>
      <c r="E54" s="387" t="s">
        <v>230</v>
      </c>
      <c r="F54" s="575">
        <v>541.09924157150499</v>
      </c>
      <c r="G54" s="576">
        <v>128.50516252585501</v>
      </c>
      <c r="H54" s="576">
        <v>412.59407904565001</v>
      </c>
      <c r="I54" s="575">
        <v>531.21775829072999</v>
      </c>
      <c r="J54" s="576">
        <v>128.017008762952</v>
      </c>
      <c r="K54" s="576">
        <v>403.20074952777804</v>
      </c>
      <c r="L54" s="575">
        <v>503.69433040609698</v>
      </c>
      <c r="M54" s="576">
        <v>133.40117445478299</v>
      </c>
      <c r="N54" s="576">
        <v>370.29315595131396</v>
      </c>
      <c r="O54" s="385"/>
    </row>
    <row r="55" spans="1:17" ht="17.25" x14ac:dyDescent="0.35">
      <c r="A55" s="78"/>
      <c r="B55" s="900"/>
      <c r="C55" s="553"/>
      <c r="D55" s="900"/>
      <c r="E55" s="309" t="s">
        <v>12</v>
      </c>
      <c r="F55" s="575">
        <v>313.47896520241102</v>
      </c>
      <c r="G55" s="576">
        <v>69.708027667987494</v>
      </c>
      <c r="H55" s="576">
        <v>243.77093753442298</v>
      </c>
      <c r="I55" s="575">
        <v>340.84164324235201</v>
      </c>
      <c r="J55" s="576">
        <v>77.674645698262907</v>
      </c>
      <c r="K55" s="576">
        <v>263.16699754408899</v>
      </c>
      <c r="L55" s="575">
        <v>357.48554429310298</v>
      </c>
      <c r="M55" s="576">
        <v>85.227688048505797</v>
      </c>
      <c r="N55" s="576">
        <v>272.25785624459797</v>
      </c>
      <c r="O55" s="385"/>
    </row>
    <row r="56" spans="1:17" ht="17.25" x14ac:dyDescent="0.35">
      <c r="A56" s="78"/>
      <c r="B56" s="900"/>
      <c r="C56" s="553"/>
      <c r="D56" s="900"/>
      <c r="E56" s="309" t="s">
        <v>255</v>
      </c>
      <c r="F56" s="575">
        <v>99.364370949976703</v>
      </c>
      <c r="G56" s="576">
        <v>27.376398682423599</v>
      </c>
      <c r="H56" s="576">
        <v>71.987972267553104</v>
      </c>
      <c r="I56" s="575">
        <v>100.92938572005001</v>
      </c>
      <c r="J56" s="576">
        <v>29.434906267759199</v>
      </c>
      <c r="K56" s="576">
        <v>71.494479452291102</v>
      </c>
      <c r="L56" s="575">
        <v>131.61082390023</v>
      </c>
      <c r="M56" s="576">
        <v>40.120418253321496</v>
      </c>
      <c r="N56" s="576">
        <v>91.490405646908599</v>
      </c>
      <c r="O56" s="385"/>
    </row>
    <row r="57" spans="1:17" ht="17.25" x14ac:dyDescent="0.35">
      <c r="A57" s="78"/>
      <c r="B57" s="900"/>
      <c r="C57" s="553"/>
      <c r="D57" s="901"/>
      <c r="E57" s="60" t="s">
        <v>14</v>
      </c>
      <c r="F57" s="577">
        <v>1014.15227430705</v>
      </c>
      <c r="G57" s="577">
        <v>249.02467704204099</v>
      </c>
      <c r="H57" s="577">
        <v>765.12759726500906</v>
      </c>
      <c r="I57" s="577">
        <v>1029.7163042689199</v>
      </c>
      <c r="J57" s="577">
        <v>258.10381009520199</v>
      </c>
      <c r="K57" s="577">
        <v>771.61249417372301</v>
      </c>
      <c r="L57" s="577">
        <v>1055.40859245305</v>
      </c>
      <c r="M57" s="577">
        <v>284.724090657072</v>
      </c>
      <c r="N57" s="577">
        <v>770.68450179598108</v>
      </c>
      <c r="O57" s="385"/>
    </row>
    <row r="58" spans="1:17" ht="17.25" customHeight="1" x14ac:dyDescent="0.35">
      <c r="A58" s="78"/>
      <c r="B58" s="900"/>
      <c r="C58" s="553"/>
      <c r="D58" s="899" t="s">
        <v>225</v>
      </c>
      <c r="E58" s="387" t="s">
        <v>254</v>
      </c>
      <c r="F58" s="575">
        <v>26.924371732020401</v>
      </c>
      <c r="G58" s="576">
        <v>18.0491670651164</v>
      </c>
      <c r="H58" s="576">
        <v>8.8752046669040006</v>
      </c>
      <c r="I58" s="575">
        <v>28.1586064158138</v>
      </c>
      <c r="J58" s="576">
        <v>20.030184915921801</v>
      </c>
      <c r="K58" s="576">
        <v>8.1284214998919708</v>
      </c>
      <c r="L58" s="575">
        <v>28.592498331561099</v>
      </c>
      <c r="M58" s="576">
        <v>20.545457731735699</v>
      </c>
      <c r="N58" s="576">
        <v>8.04704059982544</v>
      </c>
      <c r="O58" s="385"/>
    </row>
    <row r="59" spans="1:17" ht="17.25" customHeight="1" x14ac:dyDescent="0.35">
      <c r="A59" s="78"/>
      <c r="B59" s="900"/>
      <c r="C59" s="553"/>
      <c r="D59" s="941"/>
      <c r="E59" s="387" t="s">
        <v>230</v>
      </c>
      <c r="F59" s="575">
        <v>804.22812751690401</v>
      </c>
      <c r="G59" s="576">
        <v>477.07278569095899</v>
      </c>
      <c r="H59" s="576">
        <v>327.15534182594399</v>
      </c>
      <c r="I59" s="575">
        <v>800.82563233675603</v>
      </c>
      <c r="J59" s="576">
        <v>477.99092115738699</v>
      </c>
      <c r="K59" s="576">
        <v>322.83471117936898</v>
      </c>
      <c r="L59" s="575">
        <v>748.75243548161495</v>
      </c>
      <c r="M59" s="576">
        <v>442.79577428444202</v>
      </c>
      <c r="N59" s="576">
        <v>305.95666119717299</v>
      </c>
      <c r="O59" s="385"/>
    </row>
    <row r="60" spans="1:17" ht="17.25" customHeight="1" x14ac:dyDescent="0.35">
      <c r="A60" s="78"/>
      <c r="B60" s="900"/>
      <c r="C60" s="553"/>
      <c r="D60" s="900"/>
      <c r="E60" s="309" t="s">
        <v>12</v>
      </c>
      <c r="F60" s="575">
        <v>392.7350375895</v>
      </c>
      <c r="G60" s="576">
        <v>238.519440378566</v>
      </c>
      <c r="H60" s="576">
        <v>154.21559721093499</v>
      </c>
      <c r="I60" s="575">
        <v>438.20095558083</v>
      </c>
      <c r="J60" s="576">
        <v>262.57300586357502</v>
      </c>
      <c r="K60" s="576">
        <v>175.62794971725501</v>
      </c>
      <c r="L60" s="575">
        <v>412.42620680943401</v>
      </c>
      <c r="M60" s="576">
        <v>247.23819257976498</v>
      </c>
      <c r="N60" s="576">
        <v>165.18801422966899</v>
      </c>
      <c r="O60" s="385"/>
    </row>
    <row r="61" spans="1:17" ht="17.25" x14ac:dyDescent="0.35">
      <c r="A61" s="78"/>
      <c r="B61" s="900"/>
      <c r="C61" s="553"/>
      <c r="D61" s="900"/>
      <c r="E61" s="309" t="s">
        <v>255</v>
      </c>
      <c r="F61" s="575">
        <v>51.915285365825902</v>
      </c>
      <c r="G61" s="576">
        <v>37.504136999153602</v>
      </c>
      <c r="H61" s="576">
        <v>14.4111483666723</v>
      </c>
      <c r="I61" s="575">
        <v>59.296429130569599</v>
      </c>
      <c r="J61" s="576">
        <v>41.671301180648996</v>
      </c>
      <c r="K61" s="576">
        <v>17.6251279499205</v>
      </c>
      <c r="L61" s="575">
        <v>59.475126316839201</v>
      </c>
      <c r="M61" s="576">
        <v>42.183120866597399</v>
      </c>
      <c r="N61" s="576">
        <v>17.292005450241799</v>
      </c>
      <c r="O61" s="385"/>
    </row>
    <row r="62" spans="1:17" ht="18" thickBot="1" x14ac:dyDescent="0.4">
      <c r="A62" s="78"/>
      <c r="B62" s="902"/>
      <c r="C62" s="556"/>
      <c r="D62" s="902"/>
      <c r="E62" s="61" t="s">
        <v>14</v>
      </c>
      <c r="F62" s="581">
        <v>1275.8028222042501</v>
      </c>
      <c r="G62" s="581">
        <v>771.14553013379498</v>
      </c>
      <c r="H62" s="581">
        <v>504.65729207045604</v>
      </c>
      <c r="I62" s="581">
        <v>1326.48162346397</v>
      </c>
      <c r="J62" s="581">
        <v>802.26541311753203</v>
      </c>
      <c r="K62" s="581">
        <v>524.21621034643692</v>
      </c>
      <c r="L62" s="581">
        <v>1249.2462669394499</v>
      </c>
      <c r="M62" s="581">
        <v>752.76254546254097</v>
      </c>
      <c r="N62" s="581">
        <v>496.48372147690895</v>
      </c>
      <c r="O62" s="385"/>
    </row>
    <row r="63" spans="1:17" ht="18" thickTop="1" x14ac:dyDescent="0.35">
      <c r="B63" s="213" t="s">
        <v>165</v>
      </c>
      <c r="C63" s="213"/>
      <c r="D63" s="42"/>
      <c r="E63" s="293"/>
      <c r="F63" s="293"/>
      <c r="G63" s="347"/>
      <c r="H63" s="347"/>
      <c r="I63" s="347"/>
      <c r="J63" s="347"/>
      <c r="O63" s="385"/>
    </row>
    <row r="64" spans="1:17" s="136" customFormat="1" x14ac:dyDescent="0.3">
      <c r="H64" s="872">
        <v>2018</v>
      </c>
      <c r="I64" s="926" t="s">
        <v>186</v>
      </c>
      <c r="J64" s="136" t="s">
        <v>223</v>
      </c>
      <c r="O64" s="396"/>
      <c r="P64" s="395"/>
      <c r="Q64" s="395"/>
    </row>
    <row r="65" spans="8:21" s="136" customFormat="1" x14ac:dyDescent="0.3">
      <c r="H65" s="872"/>
      <c r="I65" s="926"/>
      <c r="J65" s="136" t="s">
        <v>224</v>
      </c>
      <c r="Q65" s="395"/>
    </row>
    <row r="66" spans="8:21" s="136" customFormat="1" x14ac:dyDescent="0.3">
      <c r="H66" s="872"/>
      <c r="I66" s="926"/>
      <c r="J66" s="136" t="s">
        <v>225</v>
      </c>
      <c r="K66" s="396"/>
    </row>
    <row r="67" spans="8:21" s="136" customFormat="1" x14ac:dyDescent="0.3">
      <c r="H67" s="872"/>
      <c r="I67" s="926" t="s">
        <v>184</v>
      </c>
      <c r="J67" s="136" t="s">
        <v>223</v>
      </c>
      <c r="K67" s="396"/>
    </row>
    <row r="68" spans="8:21" s="136" customFormat="1" x14ac:dyDescent="0.3">
      <c r="H68" s="872"/>
      <c r="I68" s="926"/>
      <c r="J68" s="136" t="s">
        <v>224</v>
      </c>
      <c r="K68" s="396"/>
    </row>
    <row r="69" spans="8:21" s="136" customFormat="1" x14ac:dyDescent="0.3">
      <c r="H69" s="872"/>
      <c r="I69" s="926"/>
      <c r="J69" s="136" t="s">
        <v>225</v>
      </c>
      <c r="K69" s="396"/>
    </row>
    <row r="70" spans="8:21" s="136" customFormat="1" x14ac:dyDescent="0.3">
      <c r="H70" s="872">
        <v>2020</v>
      </c>
      <c r="I70" s="926" t="s">
        <v>186</v>
      </c>
      <c r="J70" s="136" t="s">
        <v>223</v>
      </c>
    </row>
    <row r="71" spans="8:21" s="136" customFormat="1" x14ac:dyDescent="0.3">
      <c r="H71" s="872"/>
      <c r="I71" s="926"/>
      <c r="J71" s="136" t="s">
        <v>224</v>
      </c>
      <c r="M71" s="872">
        <v>2018</v>
      </c>
      <c r="N71" s="872"/>
      <c r="O71" s="872"/>
      <c r="P71" s="872">
        <v>2020</v>
      </c>
      <c r="Q71" s="872"/>
      <c r="R71" s="872"/>
      <c r="S71" s="872"/>
      <c r="T71" s="872"/>
      <c r="U71" s="872"/>
    </row>
    <row r="72" spans="8:21" s="136" customFormat="1" x14ac:dyDescent="0.3">
      <c r="H72" s="872"/>
      <c r="I72" s="926"/>
      <c r="J72" s="136" t="s">
        <v>225</v>
      </c>
      <c r="K72" s="396"/>
      <c r="M72" s="926" t="s">
        <v>186</v>
      </c>
      <c r="N72" s="926"/>
      <c r="O72" s="704"/>
      <c r="P72" s="926" t="s">
        <v>186</v>
      </c>
      <c r="Q72" s="926"/>
      <c r="R72" s="926"/>
      <c r="S72" s="926" t="s">
        <v>184</v>
      </c>
      <c r="T72" s="926"/>
      <c r="U72" s="926"/>
    </row>
    <row r="73" spans="8:21" s="136" customFormat="1" x14ac:dyDescent="0.3">
      <c r="H73" s="872"/>
      <c r="I73" s="926" t="s">
        <v>184</v>
      </c>
      <c r="J73" s="136" t="s">
        <v>223</v>
      </c>
      <c r="K73" s="396"/>
      <c r="M73" s="136" t="s">
        <v>223</v>
      </c>
      <c r="N73" s="136" t="s">
        <v>224</v>
      </c>
      <c r="O73" s="136" t="s">
        <v>225</v>
      </c>
      <c r="P73" s="136" t="s">
        <v>223</v>
      </c>
      <c r="Q73" s="136" t="s">
        <v>224</v>
      </c>
      <c r="R73" s="136" t="s">
        <v>225</v>
      </c>
      <c r="S73" s="136" t="s">
        <v>223</v>
      </c>
      <c r="T73" s="136" t="s">
        <v>224</v>
      </c>
      <c r="U73" s="136" t="s">
        <v>225</v>
      </c>
    </row>
    <row r="74" spans="8:21" s="136" customFormat="1" x14ac:dyDescent="0.3">
      <c r="H74" s="872"/>
      <c r="I74" s="926"/>
      <c r="J74" s="136" t="s">
        <v>224</v>
      </c>
      <c r="K74" s="396"/>
      <c r="O74" s="396"/>
      <c r="R74" s="396"/>
      <c r="S74" s="396"/>
      <c r="T74" s="396"/>
      <c r="U74" s="396"/>
    </row>
    <row r="75" spans="8:21" s="136" customFormat="1" x14ac:dyDescent="0.3">
      <c r="H75" s="872"/>
      <c r="I75" s="926"/>
      <c r="J75" s="136" t="s">
        <v>225</v>
      </c>
      <c r="K75" s="396"/>
    </row>
    <row r="76" spans="8:21" s="136" customFormat="1" x14ac:dyDescent="0.3"/>
    <row r="77" spans="8:21" s="394" customFormat="1" x14ac:dyDescent="0.3"/>
    <row r="78" spans="8:21" s="394" customFormat="1" x14ac:dyDescent="0.3"/>
    <row r="79" spans="8:21" s="394" customFormat="1" x14ac:dyDescent="0.3"/>
    <row r="80" spans="8:21" s="394" customFormat="1" ht="16.5" customHeight="1" x14ac:dyDescent="0.3"/>
    <row r="81" spans="14:18" s="394" customFormat="1" x14ac:dyDescent="0.3">
      <c r="N81" s="264"/>
      <c r="O81" s="264"/>
      <c r="P81" s="474"/>
      <c r="Q81" s="474"/>
      <c r="R81" s="473"/>
    </row>
    <row r="82" spans="14:18" s="394" customFormat="1" x14ac:dyDescent="0.3">
      <c r="N82" s="264"/>
      <c r="O82" s="264"/>
      <c r="P82" s="474"/>
      <c r="Q82" s="474"/>
      <c r="R82" s="473"/>
    </row>
    <row r="83" spans="14:18" s="394" customFormat="1" ht="17.25" x14ac:dyDescent="0.35">
      <c r="N83" s="263"/>
      <c r="O83" s="263"/>
      <c r="P83" s="474"/>
      <c r="Q83" s="474"/>
      <c r="R83" s="473"/>
    </row>
    <row r="84" spans="14:18" s="394" customFormat="1" x14ac:dyDescent="0.3"/>
    <row r="85" spans="14:18" s="394" customFormat="1" x14ac:dyDescent="0.3"/>
    <row r="86" spans="14:18" s="394" customFormat="1" x14ac:dyDescent="0.3"/>
    <row r="87" spans="14:18" s="394" customFormat="1" x14ac:dyDescent="0.3"/>
    <row r="88" spans="14:18" s="394" customFormat="1" x14ac:dyDescent="0.3"/>
    <row r="89" spans="14:18" s="394" customFormat="1" x14ac:dyDescent="0.3"/>
    <row r="90" spans="14:18" s="394" customFormat="1" x14ac:dyDescent="0.3"/>
    <row r="91" spans="14:18" s="394" customFormat="1" x14ac:dyDescent="0.3"/>
    <row r="92" spans="14:18" s="394" customFormat="1" x14ac:dyDescent="0.3"/>
    <row r="93" spans="14:18" s="394" customFormat="1" x14ac:dyDescent="0.3"/>
    <row r="94" spans="14:18" s="394" customFormat="1" x14ac:dyDescent="0.3"/>
    <row r="95" spans="14:18" s="394" customFormat="1" x14ac:dyDescent="0.3"/>
    <row r="96" spans="14:18" s="394" customFormat="1" x14ac:dyDescent="0.3"/>
    <row r="97" s="394" customFormat="1" x14ac:dyDescent="0.3"/>
    <row r="98" s="394" customFormat="1" x14ac:dyDescent="0.3"/>
    <row r="99" s="394" customFormat="1" x14ac:dyDescent="0.3"/>
    <row r="100" s="394" customFormat="1" x14ac:dyDescent="0.3"/>
    <row r="101" s="394" customFormat="1" x14ac:dyDescent="0.3"/>
    <row r="102" s="394" customFormat="1" x14ac:dyDescent="0.3"/>
    <row r="103" s="394" customFormat="1" x14ac:dyDescent="0.3"/>
    <row r="104" s="394" customFormat="1" x14ac:dyDescent="0.3"/>
    <row r="105" s="394" customFormat="1" x14ac:dyDescent="0.3"/>
    <row r="106" s="394" customFormat="1" x14ac:dyDescent="0.3"/>
    <row r="107" s="394" customFormat="1" x14ac:dyDescent="0.3"/>
    <row r="108" s="394" customFormat="1" x14ac:dyDescent="0.3"/>
  </sheetData>
  <mergeCells count="36">
    <mergeCell ref="D5:J5"/>
    <mergeCell ref="D6:J6"/>
    <mergeCell ref="D7:J7"/>
    <mergeCell ref="D8:J8"/>
    <mergeCell ref="D9:J9"/>
    <mergeCell ref="D10:J10"/>
    <mergeCell ref="B13:N13"/>
    <mergeCell ref="B14:N15"/>
    <mergeCell ref="B16:B17"/>
    <mergeCell ref="E16:E17"/>
    <mergeCell ref="F16:H16"/>
    <mergeCell ref="I16:K16"/>
    <mergeCell ref="L16:N16"/>
    <mergeCell ref="I64:I66"/>
    <mergeCell ref="I67:I69"/>
    <mergeCell ref="B18:B32"/>
    <mergeCell ref="D18:D22"/>
    <mergeCell ref="D23:D27"/>
    <mergeCell ref="D28:D32"/>
    <mergeCell ref="B33:B47"/>
    <mergeCell ref="D33:D37"/>
    <mergeCell ref="D38:D42"/>
    <mergeCell ref="D43:D47"/>
    <mergeCell ref="B48:B62"/>
    <mergeCell ref="D48:D52"/>
    <mergeCell ref="D53:D57"/>
    <mergeCell ref="D58:D62"/>
    <mergeCell ref="H64:H69"/>
    <mergeCell ref="H70:H75"/>
    <mergeCell ref="I70:I72"/>
    <mergeCell ref="M71:O71"/>
    <mergeCell ref="P71:U71"/>
    <mergeCell ref="M72:N72"/>
    <mergeCell ref="P72:R72"/>
    <mergeCell ref="S72:U72"/>
    <mergeCell ref="I73:I75"/>
  </mergeCells>
  <conditionalFormatting sqref="P82:Q83">
    <cfRule type="cellIs" dxfId="3" priority="2" operator="lessThan">
      <formula>0</formula>
    </cfRule>
    <cfRule type="cellIs" dxfId="2" priority="3" operator="greaterThan">
      <formula>0</formula>
    </cfRule>
  </conditionalFormatting>
  <hyperlinks>
    <hyperlink ref="B3" location="ÍNDICE!A1" display="[regresar]" xr:uid="{00000000-0004-0000-2100-000000000000}"/>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B2:S19"/>
  <sheetViews>
    <sheetView zoomScale="85" zoomScaleNormal="85" workbookViewId="0">
      <selection activeCell="B2" sqref="B2"/>
    </sheetView>
  </sheetViews>
  <sheetFormatPr baseColWidth="10" defaultColWidth="11.42578125" defaultRowHeight="15" x14ac:dyDescent="0.25"/>
  <cols>
    <col min="1" max="1" width="7.7109375" style="611" customWidth="1"/>
    <col min="2" max="16384" width="11.42578125" style="611"/>
  </cols>
  <sheetData>
    <row r="2" spans="2:2" ht="18.75" x14ac:dyDescent="0.3">
      <c r="B2" s="1" t="s">
        <v>455</v>
      </c>
    </row>
    <row r="3" spans="2:2" ht="16.5" x14ac:dyDescent="0.3">
      <c r="B3" s="3" t="s">
        <v>126</v>
      </c>
    </row>
    <row r="19" spans="19:19" x14ac:dyDescent="0.25">
      <c r="S19" s="691"/>
    </row>
  </sheetData>
  <hyperlinks>
    <hyperlink ref="B3" location="ÍNDICE!A1" display="[regresar]" xr:uid="{00000000-0004-0000-22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B2:AK85"/>
  <sheetViews>
    <sheetView showGridLines="0" zoomScale="85" zoomScaleNormal="85" workbookViewId="0">
      <selection activeCell="B2" sqref="B2"/>
    </sheetView>
  </sheetViews>
  <sheetFormatPr baseColWidth="10" defaultColWidth="11.42578125" defaultRowHeight="16.5" x14ac:dyDescent="0.3"/>
  <cols>
    <col min="1" max="1" width="3.7109375" style="2" customWidth="1"/>
    <col min="2" max="2" width="24.28515625" style="2" customWidth="1"/>
    <col min="3" max="3" width="0.85546875" style="2" customWidth="1"/>
    <col min="4" max="4" width="52.7109375" style="2" customWidth="1"/>
    <col min="5" max="5" width="14.7109375" style="2" bestFit="1" customWidth="1"/>
    <col min="6" max="6" width="14.7109375" style="2" customWidth="1"/>
    <col min="7" max="7" width="14.5703125" style="2" bestFit="1" customWidth="1"/>
    <col min="8" max="8" width="14.7109375" style="2" bestFit="1" customWidth="1"/>
    <col min="9" max="9" width="15" style="2" bestFit="1" customWidth="1"/>
    <col min="10" max="10" width="13.7109375" style="2" customWidth="1"/>
    <col min="11" max="11" width="14.7109375" style="2" bestFit="1" customWidth="1"/>
    <col min="12" max="12" width="14.140625" style="2" customWidth="1"/>
    <col min="13" max="13" width="14.7109375" style="2" bestFit="1" customWidth="1"/>
    <col min="14" max="41" width="13.7109375" style="2" customWidth="1"/>
    <col min="42" max="16384" width="11.42578125" style="2"/>
  </cols>
  <sheetData>
    <row r="2" spans="2:18" ht="15.95" customHeight="1" x14ac:dyDescent="0.3">
      <c r="B2" s="1" t="s">
        <v>458</v>
      </c>
      <c r="C2" s="1"/>
    </row>
    <row r="3" spans="2:18" ht="12" customHeight="1" x14ac:dyDescent="0.3">
      <c r="B3" s="3" t="s">
        <v>126</v>
      </c>
      <c r="C3" s="3"/>
      <c r="R3" s="184"/>
    </row>
    <row r="5" spans="2:18" ht="31.5" customHeight="1" x14ac:dyDescent="0.3">
      <c r="B5" s="590" t="s">
        <v>0</v>
      </c>
      <c r="C5" s="472"/>
      <c r="D5" s="968" t="s">
        <v>459</v>
      </c>
      <c r="E5" s="969"/>
      <c r="F5" s="969"/>
      <c r="G5" s="969"/>
      <c r="H5" s="969"/>
      <c r="I5" s="969"/>
      <c r="J5" s="970"/>
    </row>
    <row r="6" spans="2:18" ht="18.75" customHeight="1" x14ac:dyDescent="0.3">
      <c r="B6" s="591" t="s">
        <v>1</v>
      </c>
      <c r="C6" s="332"/>
      <c r="D6" s="971" t="s">
        <v>2</v>
      </c>
      <c r="E6" s="861"/>
      <c r="F6" s="861"/>
      <c r="G6" s="861"/>
      <c r="H6" s="861"/>
      <c r="I6" s="861"/>
      <c r="J6" s="972"/>
      <c r="R6" s="62"/>
    </row>
    <row r="7" spans="2:18" ht="58.7" customHeight="1" x14ac:dyDescent="0.3">
      <c r="B7" s="602" t="s">
        <v>3</v>
      </c>
      <c r="C7" s="332"/>
      <c r="D7" s="1042" t="s">
        <v>253</v>
      </c>
      <c r="E7" s="1043"/>
      <c r="F7" s="1043"/>
      <c r="G7" s="1043"/>
      <c r="H7" s="1043"/>
      <c r="I7" s="1043"/>
      <c r="J7" s="1044"/>
      <c r="R7" s="184"/>
    </row>
    <row r="8" spans="2:18" ht="40.700000000000003" customHeight="1" x14ac:dyDescent="0.3">
      <c r="B8" s="591" t="s">
        <v>4</v>
      </c>
      <c r="C8" s="332"/>
      <c r="D8" s="1045" t="s">
        <v>252</v>
      </c>
      <c r="E8" s="1046"/>
      <c r="F8" s="1046"/>
      <c r="G8" s="1046"/>
      <c r="H8" s="1046"/>
      <c r="I8" s="1046"/>
      <c r="J8" s="1047"/>
    </row>
    <row r="9" spans="2:18" ht="53.25" customHeight="1" x14ac:dyDescent="0.3">
      <c r="B9" s="602" t="s">
        <v>5</v>
      </c>
      <c r="C9" s="332"/>
      <c r="D9" s="1042" t="s">
        <v>489</v>
      </c>
      <c r="E9" s="1043"/>
      <c r="F9" s="1043"/>
      <c r="G9" s="1043"/>
      <c r="H9" s="1043"/>
      <c r="I9" s="1043"/>
      <c r="J9" s="1044"/>
    </row>
    <row r="10" spans="2:18" ht="35.65" customHeight="1" x14ac:dyDescent="0.3">
      <c r="B10" s="591" t="s">
        <v>6</v>
      </c>
      <c r="C10" s="332"/>
      <c r="D10" s="1037" t="s">
        <v>166</v>
      </c>
      <c r="E10" s="1038"/>
      <c r="F10" s="1038"/>
      <c r="G10" s="1038"/>
      <c r="H10" s="1038"/>
      <c r="I10" s="1038"/>
      <c r="J10" s="1039"/>
    </row>
    <row r="13" spans="2:18" x14ac:dyDescent="0.3">
      <c r="B13" s="876" t="s">
        <v>417</v>
      </c>
      <c r="C13" s="876"/>
      <c r="D13" s="876"/>
      <c r="E13" s="876"/>
      <c r="F13" s="876"/>
      <c r="G13" s="876"/>
      <c r="H13" s="876"/>
      <c r="I13" s="876"/>
      <c r="J13" s="876"/>
      <c r="K13" s="876"/>
      <c r="L13" s="876"/>
      <c r="M13" s="876"/>
    </row>
    <row r="14" spans="2:18" ht="23.45" customHeight="1" x14ac:dyDescent="0.3">
      <c r="B14" s="955" t="s">
        <v>460</v>
      </c>
      <c r="C14" s="955"/>
      <c r="D14" s="955"/>
      <c r="E14" s="955"/>
      <c r="F14" s="955"/>
      <c r="G14" s="955"/>
      <c r="H14" s="955"/>
      <c r="I14" s="955"/>
      <c r="J14" s="955"/>
      <c r="K14" s="955"/>
      <c r="L14" s="955"/>
      <c r="M14" s="955"/>
    </row>
    <row r="15" spans="2:18" ht="3" customHeight="1" thickBot="1" x14ac:dyDescent="0.35">
      <c r="B15" s="336"/>
      <c r="C15" s="336"/>
      <c r="D15" s="337"/>
      <c r="E15" s="337"/>
      <c r="F15" s="338" t="s">
        <v>195</v>
      </c>
      <c r="G15" s="338" t="s">
        <v>196</v>
      </c>
      <c r="H15" s="339"/>
      <c r="I15" s="338" t="s">
        <v>197</v>
      </c>
      <c r="J15" s="338" t="s">
        <v>198</v>
      </c>
      <c r="K15" s="136"/>
    </row>
    <row r="16" spans="2:18" ht="15" customHeight="1" x14ac:dyDescent="0.3">
      <c r="B16" s="879" t="s">
        <v>171</v>
      </c>
      <c r="C16" s="593"/>
      <c r="D16" s="879" t="s">
        <v>199</v>
      </c>
      <c r="E16" s="1040">
        <v>2016</v>
      </c>
      <c r="F16" s="1041"/>
      <c r="G16" s="1041"/>
      <c r="H16" s="1040">
        <v>2018</v>
      </c>
      <c r="I16" s="1041"/>
      <c r="J16" s="1041"/>
      <c r="K16" s="906">
        <v>2020</v>
      </c>
      <c r="L16" s="907"/>
      <c r="M16" s="989"/>
    </row>
    <row r="17" spans="2:19" ht="27.75" customHeight="1" thickBot="1" x14ac:dyDescent="0.35">
      <c r="B17" s="880"/>
      <c r="C17" s="594"/>
      <c r="D17" s="880"/>
      <c r="E17" s="604" t="s">
        <v>14</v>
      </c>
      <c r="F17" s="37" t="s">
        <v>15</v>
      </c>
      <c r="G17" s="37" t="s">
        <v>16</v>
      </c>
      <c r="H17" s="604" t="s">
        <v>14</v>
      </c>
      <c r="I17" s="37" t="s">
        <v>15</v>
      </c>
      <c r="J17" s="37" t="s">
        <v>16</v>
      </c>
      <c r="K17" s="604" t="s">
        <v>14</v>
      </c>
      <c r="L17" s="37" t="s">
        <v>15</v>
      </c>
      <c r="M17" s="37" t="s">
        <v>16</v>
      </c>
    </row>
    <row r="18" spans="2:19" ht="17.25" customHeight="1" x14ac:dyDescent="0.35">
      <c r="B18" s="1002" t="s">
        <v>14</v>
      </c>
      <c r="C18" s="601"/>
      <c r="D18" s="438" t="s">
        <v>340</v>
      </c>
      <c r="E18" s="341">
        <f>E47/E$54*100</f>
        <v>66.430605840123221</v>
      </c>
      <c r="F18" s="341">
        <f t="shared" ref="F18:M18" si="0">F47/F$54*100</f>
        <v>82.328516432441745</v>
      </c>
      <c r="G18" s="341">
        <f t="shared" si="0"/>
        <v>52.192422182855779</v>
      </c>
      <c r="H18" s="341">
        <f t="shared" si="0"/>
        <v>66.560371255241606</v>
      </c>
      <c r="I18" s="341">
        <f t="shared" si="0"/>
        <v>82.106834338430204</v>
      </c>
      <c r="J18" s="341">
        <f t="shared" si="0"/>
        <v>52.595789062987762</v>
      </c>
      <c r="K18" s="341">
        <f t="shared" si="0"/>
        <v>63.220844687061643</v>
      </c>
      <c r="L18" s="341">
        <f t="shared" si="0"/>
        <v>78.180780375272235</v>
      </c>
      <c r="M18" s="341">
        <f t="shared" si="0"/>
        <v>49.779056362587077</v>
      </c>
      <c r="N18" s="55"/>
      <c r="O18" s="55"/>
    </row>
    <row r="19" spans="2:19" ht="17.25" customHeight="1" x14ac:dyDescent="0.35">
      <c r="B19" s="959"/>
      <c r="C19" s="598"/>
      <c r="D19" s="441" t="s">
        <v>249</v>
      </c>
      <c r="E19" s="470">
        <f t="shared" ref="E19:M24" si="1">E48/E$54*100</f>
        <v>21.222014943220081</v>
      </c>
      <c r="F19" s="470">
        <f t="shared" si="1"/>
        <v>2.0505371351366279</v>
      </c>
      <c r="G19" s="470">
        <f t="shared" si="1"/>
        <v>38.392008473351659</v>
      </c>
      <c r="H19" s="470">
        <f t="shared" si="1"/>
        <v>20.244253466287628</v>
      </c>
      <c r="I19" s="470">
        <f t="shared" si="1"/>
        <v>1.6840025816541735</v>
      </c>
      <c r="J19" s="470">
        <f t="shared" si="1"/>
        <v>36.915965070426772</v>
      </c>
      <c r="K19" s="470">
        <f t="shared" si="1"/>
        <v>21.907741191361964</v>
      </c>
      <c r="L19" s="470">
        <f t="shared" si="1"/>
        <v>2.8388142098043265</v>
      </c>
      <c r="M19" s="470">
        <f t="shared" si="1"/>
        <v>39.041536777325383</v>
      </c>
      <c r="N19" s="55"/>
      <c r="O19" s="55"/>
      <c r="S19" s="141"/>
    </row>
    <row r="20" spans="2:19" ht="17.25" customHeight="1" x14ac:dyDescent="0.35">
      <c r="B20" s="959"/>
      <c r="C20" s="598"/>
      <c r="D20" s="441" t="s">
        <v>250</v>
      </c>
      <c r="E20" s="470">
        <f t="shared" si="1"/>
        <v>4.4220450309528045</v>
      </c>
      <c r="F20" s="470">
        <f t="shared" si="1"/>
        <v>4.3522679365666894</v>
      </c>
      <c r="G20" s="470">
        <f t="shared" si="1"/>
        <v>4.4845374622173271</v>
      </c>
      <c r="H20" s="470">
        <f t="shared" si="1"/>
        <v>4.6046589825302586</v>
      </c>
      <c r="I20" s="470">
        <f t="shared" si="1"/>
        <v>4.4878969899471723</v>
      </c>
      <c r="J20" s="470">
        <f t="shared" si="1"/>
        <v>4.7095402300289928</v>
      </c>
      <c r="K20" s="470">
        <f t="shared" si="1"/>
        <v>4.4826267443536381</v>
      </c>
      <c r="L20" s="470">
        <f t="shared" si="1"/>
        <v>4.3545207979134357</v>
      </c>
      <c r="M20" s="470">
        <f t="shared" si="1"/>
        <v>4.5977323872550784</v>
      </c>
      <c r="N20" s="55"/>
      <c r="O20" s="55"/>
    </row>
    <row r="21" spans="2:19" ht="17.25" customHeight="1" x14ac:dyDescent="0.35">
      <c r="B21" s="959"/>
      <c r="C21" s="598"/>
      <c r="D21" s="301" t="s">
        <v>342</v>
      </c>
      <c r="E21" s="470">
        <f t="shared" si="1"/>
        <v>4.0523791680862864</v>
      </c>
      <c r="F21" s="470">
        <f t="shared" si="1"/>
        <v>4.9408030709842992</v>
      </c>
      <c r="G21" s="470">
        <f t="shared" si="1"/>
        <v>3.2567058862727509</v>
      </c>
      <c r="H21" s="470">
        <f t="shared" si="1"/>
        <v>4.097018004177241</v>
      </c>
      <c r="I21" s="470">
        <f t="shared" si="1"/>
        <v>5.058315998912013</v>
      </c>
      <c r="J21" s="470">
        <f t="shared" si="1"/>
        <v>3.233533828587559</v>
      </c>
      <c r="K21" s="470">
        <f t="shared" si="1"/>
        <v>4.9018283783629508</v>
      </c>
      <c r="L21" s="470">
        <f t="shared" si="1"/>
        <v>6.0822956649131799</v>
      </c>
      <c r="M21" s="470">
        <f t="shared" si="1"/>
        <v>3.8411559449727641</v>
      </c>
      <c r="N21" s="55"/>
      <c r="O21" s="55"/>
    </row>
    <row r="22" spans="2:19" ht="17.25" customHeight="1" x14ac:dyDescent="0.35">
      <c r="B22" s="959"/>
      <c r="C22" s="598"/>
      <c r="D22" s="301" t="s">
        <v>343</v>
      </c>
      <c r="E22" s="470">
        <f t="shared" si="1"/>
        <v>2.0886164453084177</v>
      </c>
      <c r="F22" s="470">
        <f t="shared" si="1"/>
        <v>2.2920435823492911</v>
      </c>
      <c r="G22" s="470">
        <f t="shared" si="1"/>
        <v>1.9064269103226343</v>
      </c>
      <c r="H22" s="470">
        <f t="shared" si="1"/>
        <v>2.2654798315391624</v>
      </c>
      <c r="I22" s="470">
        <f t="shared" si="1"/>
        <v>2.5414571031014153</v>
      </c>
      <c r="J22" s="470">
        <f t="shared" si="1"/>
        <v>2.0175837492403836</v>
      </c>
      <c r="K22" s="470">
        <f t="shared" si="1"/>
        <v>2.3133611620081593</v>
      </c>
      <c r="L22" s="470">
        <f t="shared" si="1"/>
        <v>2.5742718347573845</v>
      </c>
      <c r="M22" s="470">
        <f t="shared" si="1"/>
        <v>2.078927932629028</v>
      </c>
      <c r="N22" s="55"/>
      <c r="O22" s="55"/>
    </row>
    <row r="23" spans="2:19" ht="17.25" customHeight="1" x14ac:dyDescent="0.35">
      <c r="B23" s="959"/>
      <c r="C23" s="598"/>
      <c r="D23" s="441" t="s">
        <v>251</v>
      </c>
      <c r="E23" s="470">
        <f t="shared" si="1"/>
        <v>2.0656124629175423</v>
      </c>
      <c r="F23" s="470">
        <f t="shared" si="1"/>
        <v>3.0673607362328301</v>
      </c>
      <c r="G23" s="470">
        <f t="shared" si="1"/>
        <v>1.1684457685278291</v>
      </c>
      <c r="H23" s="470">
        <f t="shared" si="1"/>
        <v>1.9464981791274545</v>
      </c>
      <c r="I23" s="470">
        <f t="shared" si="1"/>
        <v>2.8564889154717372</v>
      </c>
      <c r="J23" s="470">
        <f t="shared" si="1"/>
        <v>1.1291006550815557</v>
      </c>
      <c r="K23" s="470">
        <f t="shared" si="1"/>
        <v>3.4185090387450212</v>
      </c>
      <c r="L23" s="470">
        <f t="shared" si="1"/>
        <v>4.9328547816372321</v>
      </c>
      <c r="M23" s="470">
        <f t="shared" si="1"/>
        <v>2.0578404269094945</v>
      </c>
      <c r="N23" s="55"/>
      <c r="O23" s="55"/>
    </row>
    <row r="24" spans="2:19" ht="17.25" customHeight="1" x14ac:dyDescent="0.35">
      <c r="B24" s="959"/>
      <c r="C24" s="598"/>
      <c r="D24" s="301" t="s">
        <v>341</v>
      </c>
      <c r="E24" s="470">
        <f t="shared" si="1"/>
        <v>1.4045636459785238</v>
      </c>
      <c r="F24" s="470">
        <f t="shared" si="1"/>
        <v>1.9034000858839373</v>
      </c>
      <c r="G24" s="470">
        <f t="shared" si="1"/>
        <v>0.95780526190870163</v>
      </c>
      <c r="H24" s="470">
        <f t="shared" si="1"/>
        <v>1.3238771682564074</v>
      </c>
      <c r="I24" s="470">
        <f t="shared" si="1"/>
        <v>1.8152884492683694</v>
      </c>
      <c r="J24" s="470">
        <f t="shared" si="1"/>
        <v>0.88246787874971533</v>
      </c>
      <c r="K24" s="470">
        <f t="shared" si="1"/>
        <v>1.564153336515588</v>
      </c>
      <c r="L24" s="470">
        <f t="shared" si="1"/>
        <v>2.162947568635039</v>
      </c>
      <c r="M24" s="470">
        <f t="shared" si="1"/>
        <v>1.0261252670226844</v>
      </c>
      <c r="N24" s="55"/>
      <c r="O24" s="55"/>
    </row>
    <row r="25" spans="2:19" ht="17.25" customHeight="1" x14ac:dyDescent="0.35">
      <c r="B25" s="899" t="s">
        <v>183</v>
      </c>
      <c r="C25" s="600"/>
      <c r="D25" s="439" t="s">
        <v>340</v>
      </c>
      <c r="E25" s="343">
        <f>E55/E$62*100</f>
        <v>62.514019160774538</v>
      </c>
      <c r="F25" s="343">
        <f t="shared" ref="F25:M25" si="2">F55/F$62*100</f>
        <v>81.7611398804125</v>
      </c>
      <c r="G25" s="343">
        <f t="shared" si="2"/>
        <v>46.169038150948559</v>
      </c>
      <c r="H25" s="343">
        <f t="shared" si="2"/>
        <v>62.642915072962538</v>
      </c>
      <c r="I25" s="343">
        <f t="shared" si="2"/>
        <v>81.074874672305214</v>
      </c>
      <c r="J25" s="343">
        <f t="shared" si="2"/>
        <v>47.062750924587853</v>
      </c>
      <c r="K25" s="343">
        <f t="shared" si="2"/>
        <v>60.035160074832319</v>
      </c>
      <c r="L25" s="343">
        <f t="shared" si="2"/>
        <v>77.575360186505904</v>
      </c>
      <c r="M25" s="343">
        <f t="shared" si="2"/>
        <v>44.77643230350111</v>
      </c>
      <c r="N25" s="55"/>
      <c r="O25" s="55"/>
    </row>
    <row r="26" spans="2:19" ht="17.25" customHeight="1" x14ac:dyDescent="0.35">
      <c r="B26" s="941"/>
      <c r="C26" s="598"/>
      <c r="D26" s="441" t="s">
        <v>249</v>
      </c>
      <c r="E26" s="470">
        <f t="shared" ref="E26:M31" si="3">E56/E$62*100</f>
        <v>25.989487825991365</v>
      </c>
      <c r="F26" s="470">
        <f t="shared" si="3"/>
        <v>2.3995399954136447</v>
      </c>
      <c r="G26" s="470">
        <f t="shared" si="3"/>
        <v>46.022471196858433</v>
      </c>
      <c r="H26" s="470">
        <f t="shared" si="3"/>
        <v>25.031733806723157</v>
      </c>
      <c r="I26" s="470">
        <f t="shared" si="3"/>
        <v>1.994786335473123</v>
      </c>
      <c r="J26" s="470">
        <f t="shared" si="3"/>
        <v>44.504401438457776</v>
      </c>
      <c r="K26" s="470">
        <f t="shared" si="3"/>
        <v>26.104230807353229</v>
      </c>
      <c r="L26" s="470">
        <f t="shared" si="3"/>
        <v>3.4473616632249708</v>
      </c>
      <c r="M26" s="470">
        <f t="shared" si="3"/>
        <v>45.814097069987376</v>
      </c>
      <c r="N26" s="55"/>
      <c r="O26" s="55"/>
    </row>
    <row r="27" spans="2:19" ht="17.25" customHeight="1" x14ac:dyDescent="0.35">
      <c r="B27" s="941"/>
      <c r="C27" s="598"/>
      <c r="D27" s="441" t="s">
        <v>250</v>
      </c>
      <c r="E27" s="470">
        <f t="shared" si="3"/>
        <v>3.488455397731729</v>
      </c>
      <c r="F27" s="470">
        <f t="shared" si="3"/>
        <v>3.3497848862481217</v>
      </c>
      <c r="G27" s="470">
        <f t="shared" si="3"/>
        <v>3.6062167455113903</v>
      </c>
      <c r="H27" s="470">
        <f t="shared" si="3"/>
        <v>3.4559292910570729</v>
      </c>
      <c r="I27" s="470">
        <f t="shared" si="3"/>
        <v>3.4794398272712712</v>
      </c>
      <c r="J27" s="470">
        <f t="shared" si="3"/>
        <v>3.4360563084010893</v>
      </c>
      <c r="K27" s="470">
        <f t="shared" si="3"/>
        <v>3.6675300704072411</v>
      </c>
      <c r="L27" s="470">
        <f t="shared" si="3"/>
        <v>3.4730889524143804</v>
      </c>
      <c r="M27" s="470">
        <f t="shared" si="3"/>
        <v>3.8366800269708361</v>
      </c>
      <c r="N27" s="55"/>
      <c r="O27" s="55"/>
    </row>
    <row r="28" spans="2:19" ht="17.25" customHeight="1" x14ac:dyDescent="0.35">
      <c r="B28" s="941"/>
      <c r="C28" s="598"/>
      <c r="D28" s="441" t="s">
        <v>342</v>
      </c>
      <c r="E28" s="470">
        <f t="shared" si="3"/>
        <v>1.3294928500511789</v>
      </c>
      <c r="F28" s="470">
        <f t="shared" si="3"/>
        <v>1.9876921391924591</v>
      </c>
      <c r="G28" s="470">
        <f t="shared" si="3"/>
        <v>0.77053886215840994</v>
      </c>
      <c r="H28" s="470">
        <f t="shared" si="3"/>
        <v>1.5299776249664654</v>
      </c>
      <c r="I28" s="470">
        <f t="shared" si="3"/>
        <v>2.3728043715288876</v>
      </c>
      <c r="J28" s="470">
        <f t="shared" si="3"/>
        <v>0.81755315434471931</v>
      </c>
      <c r="K28" s="470">
        <f t="shared" si="3"/>
        <v>1.4197155481655286</v>
      </c>
      <c r="L28" s="470">
        <f t="shared" si="3"/>
        <v>2.1407315405214313</v>
      </c>
      <c r="M28" s="470">
        <f t="shared" si="3"/>
        <v>0.79248286689110659</v>
      </c>
      <c r="N28" s="55"/>
      <c r="O28" s="55"/>
    </row>
    <row r="29" spans="2:19" ht="17.25" customHeight="1" x14ac:dyDescent="0.35">
      <c r="B29" s="941"/>
      <c r="C29" s="598"/>
      <c r="D29" s="441" t="s">
        <v>343</v>
      </c>
      <c r="E29" s="470">
        <f t="shared" si="3"/>
        <v>3.0804886635337598</v>
      </c>
      <c r="F29" s="470">
        <f t="shared" si="3"/>
        <v>3.7763980682545495</v>
      </c>
      <c r="G29" s="470">
        <f t="shared" si="3"/>
        <v>2.4895106065865198</v>
      </c>
      <c r="H29" s="470">
        <f t="shared" si="3"/>
        <v>3.482500223564676</v>
      </c>
      <c r="I29" s="470">
        <f t="shared" si="3"/>
        <v>4.2981895650918069</v>
      </c>
      <c r="J29" s="470">
        <f t="shared" si="3"/>
        <v>2.7930144547522509</v>
      </c>
      <c r="K29" s="470">
        <f t="shared" si="3"/>
        <v>3.2234768771428133</v>
      </c>
      <c r="L29" s="470">
        <f t="shared" si="3"/>
        <v>3.8334730633974723</v>
      </c>
      <c r="M29" s="470">
        <f t="shared" si="3"/>
        <v>2.6928235386204404</v>
      </c>
      <c r="N29" s="55"/>
      <c r="O29" s="55"/>
    </row>
    <row r="30" spans="2:19" ht="17.25" customHeight="1" x14ac:dyDescent="0.35">
      <c r="B30" s="941"/>
      <c r="C30" s="598"/>
      <c r="D30" s="441" t="s">
        <v>251</v>
      </c>
      <c r="E30" s="470">
        <f t="shared" si="3"/>
        <v>2.8904690517192408</v>
      </c>
      <c r="F30" s="470">
        <f t="shared" si="3"/>
        <v>4.6057548490438815</v>
      </c>
      <c r="G30" s="470">
        <f t="shared" si="3"/>
        <v>1.4338192913688614</v>
      </c>
      <c r="H30" s="470">
        <f t="shared" si="3"/>
        <v>2.819492488072167</v>
      </c>
      <c r="I30" s="470">
        <f t="shared" si="3"/>
        <v>4.4074318530976289</v>
      </c>
      <c r="J30" s="470">
        <f t="shared" si="3"/>
        <v>1.4772393309176319</v>
      </c>
      <c r="K30" s="470">
        <f t="shared" si="3"/>
        <v>5.1470788480644885</v>
      </c>
      <c r="L30" s="470">
        <f t="shared" si="3"/>
        <v>7.6784458506529969</v>
      </c>
      <c r="M30" s="470">
        <f t="shared" si="3"/>
        <v>2.9449694230914982</v>
      </c>
      <c r="N30" s="55"/>
      <c r="O30" s="55"/>
    </row>
    <row r="31" spans="2:19" ht="17.25" customHeight="1" x14ac:dyDescent="0.35">
      <c r="B31" s="901"/>
      <c r="C31" s="597"/>
      <c r="D31" s="310" t="s">
        <v>341</v>
      </c>
      <c r="E31" s="344">
        <f t="shared" si="3"/>
        <v>2.0412419920991298</v>
      </c>
      <c r="F31" s="344">
        <f t="shared" si="3"/>
        <v>2.9686040024506197</v>
      </c>
      <c r="G31" s="344">
        <f t="shared" si="3"/>
        <v>1.2537104610601197</v>
      </c>
      <c r="H31" s="344">
        <f t="shared" si="3"/>
        <v>1.8857626278457309</v>
      </c>
      <c r="I31" s="344">
        <f t="shared" si="3"/>
        <v>2.8950624877100739</v>
      </c>
      <c r="J31" s="344">
        <f t="shared" si="3"/>
        <v>1.032621788052505</v>
      </c>
      <c r="K31" s="344">
        <f t="shared" si="3"/>
        <v>2.1047660743570473</v>
      </c>
      <c r="L31" s="344">
        <f t="shared" si="3"/>
        <v>3.0489898339469588</v>
      </c>
      <c r="M31" s="344">
        <f t="shared" si="3"/>
        <v>1.283358495704819</v>
      </c>
      <c r="N31" s="55"/>
      <c r="O31" s="55"/>
    </row>
    <row r="32" spans="2:19" ht="17.25" customHeight="1" x14ac:dyDescent="0.35">
      <c r="B32" s="941" t="s">
        <v>184</v>
      </c>
      <c r="C32" s="598"/>
      <c r="D32" s="441" t="s">
        <v>340</v>
      </c>
      <c r="E32" s="470">
        <f t="shared" ref="E32:M38" si="4">E63/E$70*100</f>
        <v>68.962646030482787</v>
      </c>
      <c r="F32" s="470">
        <f t="shared" si="4"/>
        <v>82.678706877258819</v>
      </c>
      <c r="G32" s="470">
        <f t="shared" si="4"/>
        <v>56.249961085556912</v>
      </c>
      <c r="H32" s="470">
        <f t="shared" si="4"/>
        <v>68.968514036644265</v>
      </c>
      <c r="I32" s="470">
        <f t="shared" si="4"/>
        <v>82.709098544997772</v>
      </c>
      <c r="J32" s="470">
        <f t="shared" si="4"/>
        <v>56.157545587812649</v>
      </c>
      <c r="K32" s="470">
        <f t="shared" si="4"/>
        <v>65.373389669881348</v>
      </c>
      <c r="L32" s="470">
        <f t="shared" si="4"/>
        <v>78.578326708469973</v>
      </c>
      <c r="M32" s="470">
        <f t="shared" si="4"/>
        <v>53.246801883569773</v>
      </c>
      <c r="N32" s="55"/>
      <c r="O32" s="55"/>
    </row>
    <row r="33" spans="2:15" ht="17.25" customHeight="1" x14ac:dyDescent="0.35">
      <c r="B33" s="941"/>
      <c r="C33" s="598"/>
      <c r="D33" s="441" t="s">
        <v>249</v>
      </c>
      <c r="E33" s="470">
        <f t="shared" si="4"/>
        <v>18.139884012918888</v>
      </c>
      <c r="F33" s="470">
        <f t="shared" si="4"/>
        <v>1.8351291024188114</v>
      </c>
      <c r="G33" s="470">
        <f t="shared" si="4"/>
        <v>33.251891359411609</v>
      </c>
      <c r="H33" s="470">
        <f t="shared" si="4"/>
        <v>17.301288520035246</v>
      </c>
      <c r="I33" s="470">
        <f t="shared" si="4"/>
        <v>1.5026254047624672</v>
      </c>
      <c r="J33" s="470">
        <f t="shared" si="4"/>
        <v>32.031096744746073</v>
      </c>
      <c r="K33" s="470">
        <f t="shared" si="4"/>
        <v>19.072202282808259</v>
      </c>
      <c r="L33" s="470">
        <f t="shared" si="4"/>
        <v>2.4392143729089457</v>
      </c>
      <c r="M33" s="470">
        <f t="shared" si="4"/>
        <v>34.346897455426202</v>
      </c>
      <c r="N33" s="55"/>
      <c r="O33" s="55"/>
    </row>
    <row r="34" spans="2:15" ht="17.25" customHeight="1" x14ac:dyDescent="0.35">
      <c r="B34" s="941"/>
      <c r="C34" s="598"/>
      <c r="D34" s="441" t="s">
        <v>250</v>
      </c>
      <c r="E34" s="470">
        <f t="shared" si="4"/>
        <v>5.0256028393585428</v>
      </c>
      <c r="F34" s="470">
        <f t="shared" si="4"/>
        <v>4.9710104349252298</v>
      </c>
      <c r="G34" s="470">
        <f t="shared" si="4"/>
        <v>5.0762016261166094</v>
      </c>
      <c r="H34" s="470">
        <f t="shared" si="4"/>
        <v>5.3108073057247003</v>
      </c>
      <c r="I34" s="470">
        <f t="shared" si="4"/>
        <v>5.0764448497845702</v>
      </c>
      <c r="J34" s="470">
        <f t="shared" si="4"/>
        <v>5.5293140240389329</v>
      </c>
      <c r="K34" s="470">
        <f t="shared" si="4"/>
        <v>5.0333819099092612</v>
      </c>
      <c r="L34" s="470">
        <f t="shared" si="4"/>
        <v>4.9333088935927281</v>
      </c>
      <c r="M34" s="470">
        <f t="shared" si="4"/>
        <v>5.125282705335783</v>
      </c>
      <c r="N34" s="55"/>
      <c r="O34" s="55"/>
    </row>
    <row r="35" spans="2:15" ht="17.25" customHeight="1" x14ac:dyDescent="0.35">
      <c r="B35" s="941"/>
      <c r="C35" s="598"/>
      <c r="D35" s="441" t="s">
        <v>342</v>
      </c>
      <c r="E35" s="470">
        <f t="shared" si="4"/>
        <v>5.8127021624420694</v>
      </c>
      <c r="F35" s="470">
        <f t="shared" si="4"/>
        <v>6.7634924773399998</v>
      </c>
      <c r="G35" s="470">
        <f t="shared" si="4"/>
        <v>4.9314653513043201</v>
      </c>
      <c r="H35" s="470">
        <f t="shared" si="4"/>
        <v>5.6750317639046548</v>
      </c>
      <c r="I35" s="470">
        <f t="shared" si="4"/>
        <v>6.6256132321141177</v>
      </c>
      <c r="J35" s="470">
        <f t="shared" si="4"/>
        <v>4.7887616645597522</v>
      </c>
      <c r="K35" s="470">
        <f t="shared" si="4"/>
        <v>7.2546678507576789</v>
      </c>
      <c r="L35" s="470">
        <f t="shared" si="4"/>
        <v>8.6705052981410962</v>
      </c>
      <c r="M35" s="470">
        <f t="shared" si="4"/>
        <v>5.9544513448653174</v>
      </c>
      <c r="N35" s="55"/>
      <c r="O35" s="55"/>
    </row>
    <row r="36" spans="2:15" ht="17.25" customHeight="1" x14ac:dyDescent="0.35">
      <c r="B36" s="941"/>
      <c r="C36" s="598"/>
      <c r="D36" s="441" t="s">
        <v>343</v>
      </c>
      <c r="E36" s="470">
        <f t="shared" si="4"/>
        <v>1.4473794382251735</v>
      </c>
      <c r="F36" s="470">
        <f t="shared" si="4"/>
        <v>1.3758852465381584</v>
      </c>
      <c r="G36" s="470">
        <f t="shared" si="4"/>
        <v>1.513643589752526</v>
      </c>
      <c r="H36" s="470">
        <f t="shared" si="4"/>
        <v>1.5173517771314038</v>
      </c>
      <c r="I36" s="470">
        <f t="shared" si="4"/>
        <v>1.5162066818858444</v>
      </c>
      <c r="J36" s="470">
        <f t="shared" si="4"/>
        <v>1.518419401223585</v>
      </c>
      <c r="K36" s="470">
        <f t="shared" si="4"/>
        <v>1.6984022897839754</v>
      </c>
      <c r="L36" s="470">
        <f t="shared" si="4"/>
        <v>1.747423241842095</v>
      </c>
      <c r="M36" s="470">
        <f t="shared" si="4"/>
        <v>1.6533845152376689</v>
      </c>
      <c r="N36" s="55"/>
      <c r="O36" s="55"/>
    </row>
    <row r="37" spans="2:15" ht="17.25" customHeight="1" x14ac:dyDescent="0.35">
      <c r="B37" s="941"/>
      <c r="C37" s="598"/>
      <c r="D37" s="441" t="s">
        <v>251</v>
      </c>
      <c r="E37" s="470">
        <f t="shared" si="4"/>
        <v>1.5323496488602488</v>
      </c>
      <c r="F37" s="470">
        <f t="shared" si="4"/>
        <v>2.1178486058099795</v>
      </c>
      <c r="G37" s="470">
        <f t="shared" si="4"/>
        <v>0.98968190639144915</v>
      </c>
      <c r="H37" s="470">
        <f t="shared" si="4"/>
        <v>1.4098502000637141</v>
      </c>
      <c r="I37" s="470">
        <f t="shared" si="4"/>
        <v>1.9513397624352755</v>
      </c>
      <c r="J37" s="470">
        <f t="shared" si="4"/>
        <v>0.90499498850437998</v>
      </c>
      <c r="K37" s="470">
        <f t="shared" si="4"/>
        <v>2.2505264154116804</v>
      </c>
      <c r="L37" s="471">
        <f t="shared" si="4"/>
        <v>3.1299752572992294</v>
      </c>
      <c r="M37" s="470">
        <f t="shared" si="4"/>
        <v>1.4428956365935708</v>
      </c>
      <c r="N37" s="55"/>
      <c r="O37" s="55"/>
    </row>
    <row r="38" spans="2:15" ht="17.25" customHeight="1" thickBot="1" x14ac:dyDescent="0.4">
      <c r="B38" s="902"/>
      <c r="C38" s="599"/>
      <c r="D38" s="315" t="s">
        <v>341</v>
      </c>
      <c r="E38" s="345">
        <f t="shared" si="4"/>
        <v>0.99295647557954925</v>
      </c>
      <c r="F38" s="345">
        <f t="shared" si="4"/>
        <v>1.2459456457432012</v>
      </c>
      <c r="G38" s="345">
        <f t="shared" si="4"/>
        <v>0.75847431261038245</v>
      </c>
      <c r="H38" s="345">
        <f t="shared" si="4"/>
        <v>0.9784743480267879</v>
      </c>
      <c r="I38" s="345">
        <f t="shared" si="4"/>
        <v>1.1851191937428514</v>
      </c>
      <c r="J38" s="345">
        <f t="shared" si="4"/>
        <v>0.78581001144250773</v>
      </c>
      <c r="K38" s="345">
        <f t="shared" si="4"/>
        <v>1.1988650615803236</v>
      </c>
      <c r="L38" s="346">
        <f t="shared" si="4"/>
        <v>1.581132062365358</v>
      </c>
      <c r="M38" s="345">
        <f t="shared" si="4"/>
        <v>0.84781497105105952</v>
      </c>
      <c r="N38" s="55"/>
      <c r="O38" s="55"/>
    </row>
    <row r="39" spans="2:15" ht="18" thickTop="1" x14ac:dyDescent="0.35">
      <c r="B39" s="213" t="s">
        <v>165</v>
      </c>
      <c r="C39" s="213"/>
      <c r="E39" s="42"/>
      <c r="F39" s="347"/>
      <c r="G39" s="347"/>
      <c r="H39" s="347"/>
    </row>
    <row r="42" spans="2:15" x14ac:dyDescent="0.3">
      <c r="B42" s="903" t="s">
        <v>418</v>
      </c>
      <c r="C42" s="903"/>
      <c r="D42" s="903"/>
      <c r="E42" s="903"/>
      <c r="F42" s="903"/>
      <c r="G42" s="903"/>
      <c r="H42" s="903"/>
      <c r="I42" s="903"/>
      <c r="J42" s="903"/>
      <c r="K42" s="903"/>
      <c r="L42" s="903"/>
      <c r="M42" s="903"/>
    </row>
    <row r="43" spans="2:15" ht="17.25" customHeight="1" x14ac:dyDescent="0.3">
      <c r="B43" s="877" t="s">
        <v>461</v>
      </c>
      <c r="C43" s="877"/>
      <c r="D43" s="877"/>
      <c r="E43" s="877"/>
      <c r="F43" s="877"/>
      <c r="G43" s="877"/>
      <c r="H43" s="877"/>
      <c r="I43" s="877"/>
      <c r="J43" s="877"/>
      <c r="K43" s="877"/>
      <c r="L43" s="877"/>
      <c r="M43" s="877"/>
    </row>
    <row r="44" spans="2:15" s="141" customFormat="1" ht="5.45" customHeight="1" thickBot="1" x14ac:dyDescent="0.35">
      <c r="B44" s="605"/>
      <c r="C44" s="605"/>
      <c r="D44" s="605"/>
      <c r="E44" s="605"/>
      <c r="F44" s="605"/>
      <c r="G44" s="605"/>
      <c r="H44" s="605"/>
      <c r="I44" s="605"/>
      <c r="J44" s="605"/>
      <c r="K44" s="605"/>
    </row>
    <row r="45" spans="2:15" ht="16.5" customHeight="1" x14ac:dyDescent="0.3">
      <c r="B45" s="878" t="s">
        <v>171</v>
      </c>
      <c r="C45" s="592"/>
      <c r="D45" s="1036" t="s">
        <v>199</v>
      </c>
      <c r="E45" s="906">
        <v>2016</v>
      </c>
      <c r="F45" s="907"/>
      <c r="G45" s="989"/>
      <c r="H45" s="906">
        <v>2018</v>
      </c>
      <c r="I45" s="907"/>
      <c r="J45" s="989"/>
      <c r="K45" s="906">
        <v>2020</v>
      </c>
      <c r="L45" s="907"/>
      <c r="M45" s="989"/>
    </row>
    <row r="46" spans="2:15" ht="33.950000000000003" customHeight="1" thickBot="1" x14ac:dyDescent="0.35">
      <c r="B46" s="880"/>
      <c r="C46" s="594"/>
      <c r="D46" s="952"/>
      <c r="E46" s="604" t="s">
        <v>14</v>
      </c>
      <c r="F46" s="37" t="s">
        <v>15</v>
      </c>
      <c r="G46" s="37" t="s">
        <v>16</v>
      </c>
      <c r="H46" s="604" t="s">
        <v>14</v>
      </c>
      <c r="I46" s="37" t="s">
        <v>15</v>
      </c>
      <c r="J46" s="37" t="s">
        <v>16</v>
      </c>
      <c r="K46" s="604" t="s">
        <v>14</v>
      </c>
      <c r="L46" s="37" t="s">
        <v>15</v>
      </c>
      <c r="M46" s="37" t="s">
        <v>16</v>
      </c>
    </row>
    <row r="47" spans="2:15" ht="17.25" x14ac:dyDescent="0.35">
      <c r="B47" s="1002" t="s">
        <v>14</v>
      </c>
      <c r="C47" s="596"/>
      <c r="D47" s="734" t="s">
        <v>340</v>
      </c>
      <c r="E47" s="349">
        <v>53819690</v>
      </c>
      <c r="F47" s="349">
        <v>31513083</v>
      </c>
      <c r="G47" s="349">
        <v>22306607</v>
      </c>
      <c r="H47" s="349">
        <v>56502781</v>
      </c>
      <c r="I47" s="349">
        <v>32981982</v>
      </c>
      <c r="J47" s="349">
        <v>23520799</v>
      </c>
      <c r="K47" s="349">
        <v>56707459</v>
      </c>
      <c r="L47" s="349">
        <v>33188853</v>
      </c>
      <c r="M47" s="349">
        <v>23518606</v>
      </c>
    </row>
    <row r="48" spans="2:15" ht="17.25" x14ac:dyDescent="0.35">
      <c r="B48" s="959"/>
      <c r="C48" s="596"/>
      <c r="D48" s="734" t="s">
        <v>249</v>
      </c>
      <c r="E48" s="349">
        <v>17193314</v>
      </c>
      <c r="F48" s="349">
        <v>784889</v>
      </c>
      <c r="G48" s="349">
        <v>16408425</v>
      </c>
      <c r="H48" s="349">
        <v>17185250</v>
      </c>
      <c r="I48" s="349">
        <v>676457</v>
      </c>
      <c r="J48" s="349">
        <v>16508793</v>
      </c>
      <c r="K48" s="349">
        <v>19650676</v>
      </c>
      <c r="L48" s="349">
        <v>1205117</v>
      </c>
      <c r="M48" s="349">
        <v>18445559</v>
      </c>
    </row>
    <row r="49" spans="2:13" ht="17.25" x14ac:dyDescent="0.35">
      <c r="B49" s="959"/>
      <c r="C49" s="596"/>
      <c r="D49" s="734" t="s">
        <v>200</v>
      </c>
      <c r="E49" s="349">
        <v>3582582</v>
      </c>
      <c r="F49" s="349">
        <v>1665928</v>
      </c>
      <c r="G49" s="349">
        <v>1916654</v>
      </c>
      <c r="H49" s="349">
        <v>3908873</v>
      </c>
      <c r="I49" s="349">
        <v>1802770</v>
      </c>
      <c r="J49" s="349">
        <v>2106103</v>
      </c>
      <c r="K49" s="349">
        <v>4020800</v>
      </c>
      <c r="L49" s="349">
        <v>1848556</v>
      </c>
      <c r="M49" s="349">
        <v>2172244</v>
      </c>
    </row>
    <row r="50" spans="2:13" ht="17.25" x14ac:dyDescent="0.35">
      <c r="B50" s="959"/>
      <c r="C50" s="596"/>
      <c r="D50" s="734" t="s">
        <v>342</v>
      </c>
      <c r="E50" s="349">
        <v>3283092</v>
      </c>
      <c r="F50" s="349">
        <v>1891203</v>
      </c>
      <c r="G50" s="349">
        <v>1391889</v>
      </c>
      <c r="H50" s="349">
        <v>3477939</v>
      </c>
      <c r="I50" s="349">
        <v>2031905</v>
      </c>
      <c r="J50" s="349">
        <v>1446034</v>
      </c>
      <c r="K50" s="349">
        <v>4396813</v>
      </c>
      <c r="L50" s="349">
        <v>2582021</v>
      </c>
      <c r="M50" s="349">
        <v>1814792</v>
      </c>
    </row>
    <row r="51" spans="2:13" ht="25.7" customHeight="1" x14ac:dyDescent="0.35">
      <c r="B51" s="897"/>
      <c r="C51" s="596"/>
      <c r="D51" s="734" t="s">
        <v>343</v>
      </c>
      <c r="E51" s="349">
        <v>1692122</v>
      </c>
      <c r="F51" s="349">
        <v>877331</v>
      </c>
      <c r="G51" s="349">
        <v>814791</v>
      </c>
      <c r="H51" s="349">
        <v>1923155</v>
      </c>
      <c r="I51" s="349">
        <v>1020893</v>
      </c>
      <c r="J51" s="349">
        <v>902262</v>
      </c>
      <c r="K51" s="349">
        <v>2075025</v>
      </c>
      <c r="L51" s="349">
        <v>1092815</v>
      </c>
      <c r="M51" s="349">
        <v>982210</v>
      </c>
    </row>
    <row r="52" spans="2:13" ht="17.25" x14ac:dyDescent="0.35">
      <c r="B52" s="897"/>
      <c r="C52" s="596"/>
      <c r="D52" s="734" t="s">
        <v>251</v>
      </c>
      <c r="E52" s="349">
        <v>1673485</v>
      </c>
      <c r="F52" s="349">
        <v>1174101</v>
      </c>
      <c r="G52" s="349">
        <v>499384</v>
      </c>
      <c r="H52" s="349">
        <v>1652373</v>
      </c>
      <c r="I52" s="349">
        <v>1147440</v>
      </c>
      <c r="J52" s="349">
        <v>504933</v>
      </c>
      <c r="K52" s="349">
        <v>3066314</v>
      </c>
      <c r="L52" s="349">
        <v>2094067</v>
      </c>
      <c r="M52" s="349">
        <v>972247</v>
      </c>
    </row>
    <row r="53" spans="2:13" ht="17.25" x14ac:dyDescent="0.35">
      <c r="B53" s="897"/>
      <c r="C53" s="596"/>
      <c r="D53" s="734" t="s">
        <v>341</v>
      </c>
      <c r="E53" s="349">
        <v>1137927</v>
      </c>
      <c r="F53" s="349">
        <v>728569</v>
      </c>
      <c r="G53" s="349">
        <v>409358</v>
      </c>
      <c r="H53" s="349">
        <v>1123833</v>
      </c>
      <c r="I53" s="349">
        <v>729194</v>
      </c>
      <c r="J53" s="349">
        <v>394639</v>
      </c>
      <c r="K53" s="349">
        <v>1403005</v>
      </c>
      <c r="L53" s="349">
        <v>918202</v>
      </c>
      <c r="M53" s="349">
        <v>484803</v>
      </c>
    </row>
    <row r="54" spans="2:13" ht="17.25" x14ac:dyDescent="0.35">
      <c r="B54" s="898"/>
      <c r="C54" s="597"/>
      <c r="D54" s="735" t="s">
        <v>14</v>
      </c>
      <c r="E54" s="351">
        <v>81016407</v>
      </c>
      <c r="F54" s="165">
        <v>38277239</v>
      </c>
      <c r="G54" s="165">
        <v>42739168</v>
      </c>
      <c r="H54" s="351">
        <v>84889522</v>
      </c>
      <c r="I54" s="165">
        <v>40169594</v>
      </c>
      <c r="J54" s="165">
        <v>44719928</v>
      </c>
      <c r="K54" s="351">
        <v>89697408</v>
      </c>
      <c r="L54" s="165">
        <v>42451422</v>
      </c>
      <c r="M54" s="165">
        <v>47245986</v>
      </c>
    </row>
    <row r="55" spans="2:13" ht="17.25" x14ac:dyDescent="0.35">
      <c r="B55" s="899" t="s">
        <v>183</v>
      </c>
      <c r="C55" s="596"/>
      <c r="D55" s="734" t="s">
        <v>340</v>
      </c>
      <c r="E55" s="349">
        <v>19886289</v>
      </c>
      <c r="F55" s="349">
        <v>11944117</v>
      </c>
      <c r="G55" s="349">
        <v>7942172</v>
      </c>
      <c r="H55" s="349">
        <v>20244480</v>
      </c>
      <c r="I55" s="349">
        <v>12002155</v>
      </c>
      <c r="J55" s="349">
        <v>8242325</v>
      </c>
      <c r="K55" s="349">
        <v>21714036</v>
      </c>
      <c r="L55" s="349">
        <v>13053211</v>
      </c>
      <c r="M55" s="349">
        <v>8660825</v>
      </c>
    </row>
    <row r="56" spans="2:13" ht="17.25" x14ac:dyDescent="0.35">
      <c r="B56" s="941"/>
      <c r="C56" s="596"/>
      <c r="D56" s="734" t="s">
        <v>249</v>
      </c>
      <c r="E56" s="349">
        <v>8267497</v>
      </c>
      <c r="F56" s="349">
        <v>350538</v>
      </c>
      <c r="G56" s="349">
        <v>7916959</v>
      </c>
      <c r="H56" s="349">
        <v>8089573</v>
      </c>
      <c r="I56" s="349">
        <v>295304</v>
      </c>
      <c r="J56" s="349">
        <v>7794269</v>
      </c>
      <c r="K56" s="349">
        <v>9441604</v>
      </c>
      <c r="L56" s="349">
        <v>580070</v>
      </c>
      <c r="M56" s="349">
        <v>8861534</v>
      </c>
    </row>
    <row r="57" spans="2:13" ht="17.25" x14ac:dyDescent="0.35">
      <c r="B57" s="941"/>
      <c r="C57" s="596"/>
      <c r="D57" s="734" t="s">
        <v>200</v>
      </c>
      <c r="E57" s="349">
        <v>1109710</v>
      </c>
      <c r="F57" s="349">
        <v>489355</v>
      </c>
      <c r="G57" s="349">
        <v>620355</v>
      </c>
      <c r="H57" s="349">
        <v>1116862</v>
      </c>
      <c r="I57" s="349">
        <v>515089</v>
      </c>
      <c r="J57" s="349">
        <v>601773</v>
      </c>
      <c r="K57" s="349">
        <v>1326504</v>
      </c>
      <c r="L57" s="349">
        <v>584399</v>
      </c>
      <c r="M57" s="349">
        <v>742105</v>
      </c>
    </row>
    <row r="58" spans="2:13" ht="17.25" x14ac:dyDescent="0.35">
      <c r="B58" s="941"/>
      <c r="C58" s="596"/>
      <c r="D58" s="734" t="s">
        <v>342</v>
      </c>
      <c r="E58" s="349">
        <v>422924</v>
      </c>
      <c r="F58" s="349">
        <v>290373</v>
      </c>
      <c r="G58" s="349">
        <v>132551</v>
      </c>
      <c r="H58" s="349">
        <v>494447</v>
      </c>
      <c r="I58" s="349">
        <v>351265</v>
      </c>
      <c r="J58" s="349">
        <v>143182</v>
      </c>
      <c r="K58" s="349">
        <v>513495</v>
      </c>
      <c r="L58" s="349">
        <v>360210</v>
      </c>
      <c r="M58" s="349">
        <v>153285</v>
      </c>
    </row>
    <row r="59" spans="2:13" ht="25.15" customHeight="1" x14ac:dyDescent="0.35">
      <c r="B59" s="900"/>
      <c r="C59" s="596"/>
      <c r="D59" s="734" t="s">
        <v>343</v>
      </c>
      <c r="E59" s="349">
        <v>979932</v>
      </c>
      <c r="F59" s="349">
        <v>551677</v>
      </c>
      <c r="G59" s="349">
        <v>428255</v>
      </c>
      <c r="H59" s="349">
        <v>1125449</v>
      </c>
      <c r="I59" s="349">
        <v>636295</v>
      </c>
      <c r="J59" s="349">
        <v>489154</v>
      </c>
      <c r="K59" s="349">
        <v>1165895</v>
      </c>
      <c r="L59" s="349">
        <v>645039</v>
      </c>
      <c r="M59" s="349">
        <v>520856</v>
      </c>
    </row>
    <row r="60" spans="2:13" ht="17.25" x14ac:dyDescent="0.35">
      <c r="B60" s="900"/>
      <c r="C60" s="596"/>
      <c r="D60" s="734" t="s">
        <v>251</v>
      </c>
      <c r="E60" s="349">
        <v>919485</v>
      </c>
      <c r="F60" s="349">
        <v>672834</v>
      </c>
      <c r="G60" s="349">
        <v>246651</v>
      </c>
      <c r="H60" s="349">
        <v>911183</v>
      </c>
      <c r="I60" s="349">
        <v>652467</v>
      </c>
      <c r="J60" s="349">
        <v>258716</v>
      </c>
      <c r="K60" s="349">
        <v>1861640</v>
      </c>
      <c r="L60" s="349">
        <v>1292013</v>
      </c>
      <c r="M60" s="349">
        <v>569627</v>
      </c>
    </row>
    <row r="61" spans="2:13" ht="17.25" x14ac:dyDescent="0.35">
      <c r="B61" s="900"/>
      <c r="C61" s="596"/>
      <c r="D61" s="734" t="s">
        <v>341</v>
      </c>
      <c r="E61" s="349">
        <v>649338</v>
      </c>
      <c r="F61" s="349">
        <v>433670</v>
      </c>
      <c r="G61" s="349">
        <v>215668</v>
      </c>
      <c r="H61" s="349">
        <v>609427</v>
      </c>
      <c r="I61" s="349">
        <v>428579</v>
      </c>
      <c r="J61" s="349">
        <v>180848</v>
      </c>
      <c r="K61" s="349">
        <v>761270</v>
      </c>
      <c r="L61" s="349">
        <v>513038</v>
      </c>
      <c r="M61" s="349">
        <v>248232</v>
      </c>
    </row>
    <row r="62" spans="2:13" ht="17.25" x14ac:dyDescent="0.35">
      <c r="B62" s="901"/>
      <c r="C62" s="597"/>
      <c r="D62" s="735" t="s">
        <v>14</v>
      </c>
      <c r="E62" s="165">
        <v>31810927</v>
      </c>
      <c r="F62" s="165">
        <v>14608550</v>
      </c>
      <c r="G62" s="165">
        <v>17202377</v>
      </c>
      <c r="H62" s="165">
        <v>32317270</v>
      </c>
      <c r="I62" s="165">
        <v>14803791</v>
      </c>
      <c r="J62" s="165">
        <v>17513479</v>
      </c>
      <c r="K62" s="165">
        <v>36168865</v>
      </c>
      <c r="L62" s="165">
        <v>16826491</v>
      </c>
      <c r="M62" s="165">
        <v>19342374</v>
      </c>
    </row>
    <row r="63" spans="2:13" ht="17.25" x14ac:dyDescent="0.35">
      <c r="B63" s="899" t="s">
        <v>184</v>
      </c>
      <c r="C63" s="600"/>
      <c r="D63" s="736" t="s">
        <v>340</v>
      </c>
      <c r="E63" s="352">
        <v>33933401</v>
      </c>
      <c r="F63" s="349">
        <v>19568966</v>
      </c>
      <c r="G63" s="349">
        <v>14364435</v>
      </c>
      <c r="H63" s="352">
        <v>36258301</v>
      </c>
      <c r="I63" s="349">
        <v>20979827</v>
      </c>
      <c r="J63" s="349">
        <v>15278474</v>
      </c>
      <c r="K63" s="352">
        <v>34993423</v>
      </c>
      <c r="L63" s="349">
        <v>20135642</v>
      </c>
      <c r="M63" s="349">
        <v>14857781</v>
      </c>
    </row>
    <row r="64" spans="2:13" ht="17.25" x14ac:dyDescent="0.35">
      <c r="B64" s="941"/>
      <c r="C64" s="598"/>
      <c r="D64" s="737" t="s">
        <v>249</v>
      </c>
      <c r="E64" s="169">
        <v>8925817</v>
      </c>
      <c r="F64" s="349">
        <v>434351</v>
      </c>
      <c r="G64" s="349">
        <v>8491466</v>
      </c>
      <c r="H64" s="169">
        <v>9095677</v>
      </c>
      <c r="I64" s="349">
        <v>381153</v>
      </c>
      <c r="J64" s="349">
        <v>8714524</v>
      </c>
      <c r="K64" s="169">
        <v>10209072</v>
      </c>
      <c r="L64" s="349">
        <v>625047</v>
      </c>
      <c r="M64" s="349">
        <v>9584025</v>
      </c>
    </row>
    <row r="65" spans="2:37" ht="17.25" x14ac:dyDescent="0.35">
      <c r="B65" s="941"/>
      <c r="C65" s="598"/>
      <c r="D65" s="737" t="s">
        <v>200</v>
      </c>
      <c r="E65" s="169">
        <v>2472872</v>
      </c>
      <c r="F65" s="349">
        <v>1176573</v>
      </c>
      <c r="G65" s="349">
        <v>1296299</v>
      </c>
      <c r="H65" s="169">
        <v>2792011</v>
      </c>
      <c r="I65" s="349">
        <v>1287681</v>
      </c>
      <c r="J65" s="349">
        <v>1504330</v>
      </c>
      <c r="K65" s="169">
        <v>2694296</v>
      </c>
      <c r="L65" s="349">
        <v>1264157</v>
      </c>
      <c r="M65" s="349">
        <v>1430139</v>
      </c>
    </row>
    <row r="66" spans="2:37" ht="17.25" x14ac:dyDescent="0.35">
      <c r="B66" s="941"/>
      <c r="C66" s="598"/>
      <c r="D66" s="737" t="s">
        <v>342</v>
      </c>
      <c r="E66" s="169">
        <v>2860168</v>
      </c>
      <c r="F66" s="349">
        <v>1600830</v>
      </c>
      <c r="G66" s="349">
        <v>1259338</v>
      </c>
      <c r="H66" s="169">
        <v>2983492</v>
      </c>
      <c r="I66" s="349">
        <v>1680640</v>
      </c>
      <c r="J66" s="349">
        <v>1302852</v>
      </c>
      <c r="K66" s="169">
        <v>3883318</v>
      </c>
      <c r="L66" s="349">
        <v>2221811</v>
      </c>
      <c r="M66" s="349">
        <v>1661507</v>
      </c>
    </row>
    <row r="67" spans="2:37" ht="30" x14ac:dyDescent="0.35">
      <c r="B67" s="941"/>
      <c r="C67" s="598"/>
      <c r="D67" s="737" t="s">
        <v>343</v>
      </c>
      <c r="E67" s="349">
        <v>712190</v>
      </c>
      <c r="F67" s="349">
        <v>325654</v>
      </c>
      <c r="G67" s="349">
        <v>386536</v>
      </c>
      <c r="H67" s="349">
        <v>797706</v>
      </c>
      <c r="I67" s="349">
        <v>384598</v>
      </c>
      <c r="J67" s="349">
        <v>413108</v>
      </c>
      <c r="K67" s="349">
        <v>909130</v>
      </c>
      <c r="L67" s="349">
        <v>447776</v>
      </c>
      <c r="M67" s="349">
        <v>461354</v>
      </c>
    </row>
    <row r="68" spans="2:37" ht="17.25" x14ac:dyDescent="0.35">
      <c r="B68" s="941"/>
      <c r="C68" s="598"/>
      <c r="D68" s="737" t="s">
        <v>251</v>
      </c>
      <c r="E68" s="349">
        <v>754000</v>
      </c>
      <c r="F68" s="349">
        <v>501267</v>
      </c>
      <c r="G68" s="349">
        <v>252733</v>
      </c>
      <c r="H68" s="349">
        <v>741190</v>
      </c>
      <c r="I68" s="349">
        <v>494973</v>
      </c>
      <c r="J68" s="349">
        <v>246217</v>
      </c>
      <c r="K68" s="349">
        <v>1204674</v>
      </c>
      <c r="L68" s="349">
        <v>802054</v>
      </c>
      <c r="M68" s="349">
        <v>402620</v>
      </c>
    </row>
    <row r="69" spans="2:37" ht="17.25" x14ac:dyDescent="0.35">
      <c r="B69" s="941"/>
      <c r="C69" s="598"/>
      <c r="D69" s="737" t="s">
        <v>341</v>
      </c>
      <c r="E69" s="349">
        <v>488589</v>
      </c>
      <c r="F69" s="349">
        <v>294899</v>
      </c>
      <c r="G69" s="349">
        <v>193690</v>
      </c>
      <c r="H69" s="349">
        <v>514406</v>
      </c>
      <c r="I69" s="349">
        <v>300615</v>
      </c>
      <c r="J69" s="349">
        <v>213791</v>
      </c>
      <c r="K69" s="349">
        <v>641735</v>
      </c>
      <c r="L69" s="349">
        <v>405164</v>
      </c>
      <c r="M69" s="349">
        <v>236571</v>
      </c>
    </row>
    <row r="70" spans="2:37" ht="18" thickBot="1" x14ac:dyDescent="0.4">
      <c r="B70" s="902"/>
      <c r="C70" s="599"/>
      <c r="D70" s="738" t="s">
        <v>14</v>
      </c>
      <c r="E70" s="166">
        <v>49205480</v>
      </c>
      <c r="F70" s="166">
        <v>23668689</v>
      </c>
      <c r="G70" s="166">
        <v>25536791</v>
      </c>
      <c r="H70" s="166">
        <v>52572252</v>
      </c>
      <c r="I70" s="166">
        <v>25365803</v>
      </c>
      <c r="J70" s="166">
        <v>27206449</v>
      </c>
      <c r="K70" s="166">
        <v>53528543</v>
      </c>
      <c r="L70" s="166">
        <v>25624931</v>
      </c>
      <c r="M70" s="166">
        <v>27903612</v>
      </c>
    </row>
    <row r="71" spans="2:37" ht="18" thickTop="1" x14ac:dyDescent="0.35">
      <c r="B71" s="213" t="s">
        <v>165</v>
      </c>
      <c r="C71" s="213"/>
      <c r="D71" s="42"/>
      <c r="E71" s="293"/>
      <c r="F71" s="293"/>
      <c r="G71" s="347"/>
      <c r="H71" s="347"/>
      <c r="I71" s="347"/>
      <c r="J71" s="347"/>
      <c r="K71" s="309"/>
      <c r="L71" s="69"/>
    </row>
    <row r="72" spans="2:37" x14ac:dyDescent="0.3">
      <c r="D72" s="309"/>
      <c r="E72" s="309"/>
      <c r="F72" s="595"/>
      <c r="G72" s="595"/>
      <c r="H72" s="309"/>
      <c r="I72" s="309"/>
      <c r="J72" s="309"/>
      <c r="O72" s="309"/>
      <c r="R72" s="309"/>
      <c r="S72" s="309"/>
    </row>
    <row r="73" spans="2:37" x14ac:dyDescent="0.3">
      <c r="E73" s="1034" t="s">
        <v>183</v>
      </c>
      <c r="F73" s="1034"/>
      <c r="G73" s="1034"/>
      <c r="H73" s="1034"/>
      <c r="I73" s="1034"/>
      <c r="J73" s="1034"/>
      <c r="K73" s="1034"/>
      <c r="L73" s="1034"/>
      <c r="M73" s="1034"/>
      <c r="N73" s="1034"/>
      <c r="O73" s="1034"/>
      <c r="P73" s="1034"/>
      <c r="Q73" s="1034"/>
      <c r="R73" s="1034"/>
      <c r="S73" s="1034"/>
      <c r="T73" s="1034" t="s">
        <v>184</v>
      </c>
      <c r="U73" s="1034"/>
      <c r="V73" s="1034"/>
      <c r="W73" s="1034"/>
      <c r="X73" s="1034"/>
      <c r="Y73" s="1034"/>
      <c r="Z73" s="1034"/>
      <c r="AA73" s="1034"/>
      <c r="AB73" s="1034"/>
      <c r="AC73" s="1034"/>
      <c r="AD73" s="1034"/>
      <c r="AE73" s="1034"/>
      <c r="AF73" s="1034"/>
      <c r="AG73" s="1034"/>
      <c r="AH73" s="1034"/>
      <c r="AI73" s="617"/>
      <c r="AJ73" s="617"/>
      <c r="AK73" s="617"/>
    </row>
    <row r="74" spans="2:37" x14ac:dyDescent="0.3">
      <c r="E74" s="1035" t="s">
        <v>340</v>
      </c>
      <c r="F74" s="1035"/>
      <c r="G74" s="1035"/>
      <c r="H74" s="1035" t="s">
        <v>249</v>
      </c>
      <c r="I74" s="1035"/>
      <c r="J74" s="1035"/>
      <c r="K74" s="1035" t="s">
        <v>250</v>
      </c>
      <c r="L74" s="1035"/>
      <c r="M74" s="1035"/>
      <c r="N74" s="1035" t="s">
        <v>342</v>
      </c>
      <c r="O74" s="1035"/>
      <c r="P74" s="1035"/>
      <c r="Q74" s="1035" t="s">
        <v>251</v>
      </c>
      <c r="R74" s="1035"/>
      <c r="S74" s="1035"/>
      <c r="T74" s="1035" t="s">
        <v>340</v>
      </c>
      <c r="U74" s="1035"/>
      <c r="V74" s="1035"/>
      <c r="W74" s="1035" t="s">
        <v>249</v>
      </c>
      <c r="X74" s="1035"/>
      <c r="Y74" s="1035"/>
      <c r="Z74" s="1035" t="s">
        <v>250</v>
      </c>
      <c r="AA74" s="1035"/>
      <c r="AB74" s="1035"/>
      <c r="AC74" s="1035" t="s">
        <v>342</v>
      </c>
      <c r="AD74" s="1035"/>
      <c r="AE74" s="1035"/>
      <c r="AF74" s="1035" t="s">
        <v>251</v>
      </c>
      <c r="AG74" s="1035"/>
      <c r="AH74" s="1035"/>
      <c r="AI74" s="617"/>
      <c r="AJ74" s="617"/>
      <c r="AK74" s="617"/>
    </row>
    <row r="75" spans="2:37" x14ac:dyDescent="0.3">
      <c r="E75" s="617">
        <v>2016</v>
      </c>
      <c r="F75" s="617">
        <v>2018</v>
      </c>
      <c r="G75" s="617">
        <v>2020</v>
      </c>
      <c r="H75" s="617">
        <v>2016</v>
      </c>
      <c r="I75" s="617">
        <v>2018</v>
      </c>
      <c r="J75" s="617">
        <v>2020</v>
      </c>
      <c r="K75" s="617">
        <v>2016</v>
      </c>
      <c r="L75" s="617">
        <v>2018</v>
      </c>
      <c r="M75" s="617">
        <v>2020</v>
      </c>
      <c r="N75" s="617">
        <v>2016</v>
      </c>
      <c r="O75" s="617">
        <v>2018</v>
      </c>
      <c r="P75" s="617">
        <v>2020</v>
      </c>
      <c r="Q75" s="617">
        <v>2016</v>
      </c>
      <c r="R75" s="617">
        <v>2018</v>
      </c>
      <c r="S75" s="617">
        <v>2020</v>
      </c>
      <c r="T75" s="617">
        <v>2016</v>
      </c>
      <c r="U75" s="617">
        <v>2018</v>
      </c>
      <c r="V75" s="617">
        <v>2020</v>
      </c>
      <c r="W75" s="617">
        <v>2016</v>
      </c>
      <c r="X75" s="617">
        <v>2018</v>
      </c>
      <c r="Y75" s="617">
        <v>2020</v>
      </c>
      <c r="Z75" s="617">
        <v>2016</v>
      </c>
      <c r="AA75" s="617">
        <v>2018</v>
      </c>
      <c r="AB75" s="617">
        <v>2020</v>
      </c>
      <c r="AC75" s="617">
        <v>2016</v>
      </c>
      <c r="AD75" s="617">
        <v>2018</v>
      </c>
      <c r="AE75" s="617">
        <v>2020</v>
      </c>
      <c r="AF75" s="617">
        <v>2016</v>
      </c>
      <c r="AG75" s="617">
        <v>2018</v>
      </c>
      <c r="AH75" s="617">
        <v>2020</v>
      </c>
      <c r="AI75" s="617"/>
      <c r="AJ75" s="617"/>
      <c r="AK75" s="617"/>
    </row>
    <row r="76" spans="2:37" x14ac:dyDescent="0.3">
      <c r="E76" s="617"/>
      <c r="F76" s="617"/>
      <c r="G76" s="617"/>
      <c r="H76" s="617"/>
      <c r="I76" s="617"/>
      <c r="J76" s="617"/>
      <c r="K76" s="617"/>
      <c r="L76" s="617"/>
      <c r="M76" s="617"/>
      <c r="N76" s="617"/>
      <c r="O76" s="617"/>
      <c r="P76" s="617"/>
      <c r="Q76" s="617"/>
      <c r="R76" s="617"/>
      <c r="S76" s="617"/>
      <c r="T76" s="617"/>
      <c r="U76" s="617"/>
      <c r="V76" s="617"/>
      <c r="W76" s="617"/>
      <c r="X76" s="617"/>
      <c r="Y76" s="617"/>
      <c r="Z76" s="617"/>
      <c r="AA76" s="617"/>
      <c r="AB76" s="617"/>
      <c r="AC76" s="617"/>
      <c r="AD76" s="617"/>
      <c r="AE76" s="617"/>
      <c r="AF76" s="617"/>
      <c r="AG76" s="617"/>
      <c r="AH76" s="617"/>
      <c r="AI76" s="617"/>
      <c r="AJ76" s="617"/>
      <c r="AK76" s="617"/>
    </row>
    <row r="78" spans="2:37" x14ac:dyDescent="0.3">
      <c r="D78" s="441"/>
    </row>
    <row r="79" spans="2:37" x14ac:dyDescent="0.3">
      <c r="D79" s="441"/>
    </row>
    <row r="80" spans="2:37" x14ac:dyDescent="0.3">
      <c r="D80" s="441"/>
    </row>
    <row r="81" spans="4:11" x14ac:dyDescent="0.3">
      <c r="D81" s="469"/>
    </row>
    <row r="82" spans="4:11" x14ac:dyDescent="0.3">
      <c r="D82" s="441"/>
    </row>
    <row r="83" spans="4:11" x14ac:dyDescent="0.3">
      <c r="D83" s="441"/>
    </row>
    <row r="84" spans="4:11" x14ac:dyDescent="0.3">
      <c r="D84" s="30"/>
      <c r="K84" s="186"/>
    </row>
    <row r="85" spans="4:11" x14ac:dyDescent="0.3">
      <c r="D85" s="30"/>
    </row>
  </sheetData>
  <mergeCells count="38">
    <mergeCell ref="D5:J5"/>
    <mergeCell ref="D6:J6"/>
    <mergeCell ref="D7:J7"/>
    <mergeCell ref="D8:J8"/>
    <mergeCell ref="D9:J9"/>
    <mergeCell ref="D10:J10"/>
    <mergeCell ref="B13:M13"/>
    <mergeCell ref="B14:M14"/>
    <mergeCell ref="B16:B17"/>
    <mergeCell ref="D16:D17"/>
    <mergeCell ref="E16:G16"/>
    <mergeCell ref="H16:J16"/>
    <mergeCell ref="K16:M16"/>
    <mergeCell ref="B47:B54"/>
    <mergeCell ref="B55:B62"/>
    <mergeCell ref="B63:B70"/>
    <mergeCell ref="B18:B24"/>
    <mergeCell ref="B25:B31"/>
    <mergeCell ref="B32:B38"/>
    <mergeCell ref="B42:M42"/>
    <mergeCell ref="B43:M43"/>
    <mergeCell ref="B45:B46"/>
    <mergeCell ref="D45:D46"/>
    <mergeCell ref="E45:G45"/>
    <mergeCell ref="H45:J45"/>
    <mergeCell ref="K45:M45"/>
    <mergeCell ref="E73:S73"/>
    <mergeCell ref="T73:AH73"/>
    <mergeCell ref="T74:V74"/>
    <mergeCell ref="W74:Y74"/>
    <mergeCell ref="Z74:AB74"/>
    <mergeCell ref="AC74:AE74"/>
    <mergeCell ref="AF74:AH74"/>
    <mergeCell ref="E74:G74"/>
    <mergeCell ref="H74:J74"/>
    <mergeCell ref="K74:M74"/>
    <mergeCell ref="N74:P74"/>
    <mergeCell ref="Q74:S74"/>
  </mergeCells>
  <hyperlinks>
    <hyperlink ref="B3" location="ÍNDICE!A1" display="[regresar]" xr:uid="{00000000-0004-0000-2300-000000000000}"/>
  </hyperlinks>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B2:S19"/>
  <sheetViews>
    <sheetView zoomScale="85" zoomScaleNormal="85" workbookViewId="0">
      <selection activeCell="B2" sqref="B2"/>
    </sheetView>
  </sheetViews>
  <sheetFormatPr baseColWidth="10" defaultColWidth="11.42578125" defaultRowHeight="15" x14ac:dyDescent="0.25"/>
  <cols>
    <col min="1" max="1" width="6.28515625" style="611" customWidth="1"/>
    <col min="2" max="16384" width="11.42578125" style="611"/>
  </cols>
  <sheetData>
    <row r="2" spans="2:2" ht="18.75" x14ac:dyDescent="0.3">
      <c r="B2" s="1" t="s">
        <v>458</v>
      </c>
    </row>
    <row r="3" spans="2:2" ht="16.5" x14ac:dyDescent="0.3">
      <c r="B3" s="3" t="s">
        <v>126</v>
      </c>
    </row>
    <row r="19" spans="19:19" x14ac:dyDescent="0.25">
      <c r="S19" s="691"/>
    </row>
  </sheetData>
  <hyperlinks>
    <hyperlink ref="B3" location="ÍNDICE!A1" display="[regresar]" xr:uid="{00000000-0004-0000-24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B2:W60"/>
  <sheetViews>
    <sheetView showGridLines="0" zoomScale="85" zoomScaleNormal="85" workbookViewId="0">
      <selection activeCell="B2" sqref="B2"/>
    </sheetView>
  </sheetViews>
  <sheetFormatPr baseColWidth="10" defaultColWidth="11.42578125" defaultRowHeight="16.5" x14ac:dyDescent="0.3"/>
  <cols>
    <col min="1" max="1" width="3.7109375" style="2" customWidth="1"/>
    <col min="2" max="2" width="18.7109375" style="2" customWidth="1"/>
    <col min="3" max="3" width="0.140625" style="2" customWidth="1"/>
    <col min="4" max="4" width="22.28515625" style="2" customWidth="1"/>
    <col min="5" max="5" width="13.140625" style="2" customWidth="1"/>
    <col min="6" max="6" width="14.7109375" style="2" customWidth="1"/>
    <col min="7" max="8" width="13.7109375" style="2" customWidth="1"/>
    <col min="9" max="9" width="14.42578125" style="2" customWidth="1"/>
    <col min="10" max="11" width="13.7109375" style="2" customWidth="1"/>
    <col min="12" max="12" width="14.140625" style="2" customWidth="1"/>
    <col min="13" max="41" width="13.7109375" style="2" customWidth="1"/>
    <col min="42" max="16384" width="11.42578125" style="2"/>
  </cols>
  <sheetData>
    <row r="2" spans="2:18" ht="15.95" customHeight="1" x14ac:dyDescent="0.3">
      <c r="B2" s="1" t="s">
        <v>462</v>
      </c>
      <c r="C2" s="1"/>
    </row>
    <row r="3" spans="2:18" ht="12" customHeight="1" x14ac:dyDescent="0.3">
      <c r="B3" s="3" t="s">
        <v>126</v>
      </c>
      <c r="C3" s="3"/>
      <c r="R3" s="184"/>
    </row>
    <row r="5" spans="2:18" ht="31.5" customHeight="1" x14ac:dyDescent="0.3">
      <c r="B5" s="590" t="s">
        <v>0</v>
      </c>
      <c r="C5" s="331"/>
      <c r="D5" s="1004" t="s">
        <v>309</v>
      </c>
      <c r="E5" s="1005"/>
      <c r="F5" s="1005"/>
      <c r="G5" s="1005"/>
      <c r="H5" s="1005"/>
      <c r="I5" s="1005"/>
      <c r="J5" s="1006"/>
    </row>
    <row r="6" spans="2:18" ht="18.75" customHeight="1" x14ac:dyDescent="0.3">
      <c r="B6" s="700" t="s">
        <v>1</v>
      </c>
      <c r="C6" s="332"/>
      <c r="D6" s="1048" t="s">
        <v>2</v>
      </c>
      <c r="E6" s="1049"/>
      <c r="F6" s="1049"/>
      <c r="G6" s="1049"/>
      <c r="H6" s="1049"/>
      <c r="I6" s="1049"/>
      <c r="J6" s="1050"/>
      <c r="R6" s="62"/>
    </row>
    <row r="7" spans="2:18" ht="81.75" customHeight="1" x14ac:dyDescent="0.3">
      <c r="B7" s="333" t="s">
        <v>3</v>
      </c>
      <c r="C7" s="332"/>
      <c r="D7" s="973" t="s">
        <v>193</v>
      </c>
      <c r="E7" s="974"/>
      <c r="F7" s="974"/>
      <c r="G7" s="974"/>
      <c r="H7" s="974"/>
      <c r="I7" s="974"/>
      <c r="J7" s="975"/>
      <c r="R7" s="184"/>
    </row>
    <row r="8" spans="2:18" ht="47.25" customHeight="1" x14ac:dyDescent="0.3">
      <c r="B8" s="700" t="s">
        <v>4</v>
      </c>
      <c r="C8" s="332"/>
      <c r="D8" s="996" t="s">
        <v>194</v>
      </c>
      <c r="E8" s="1007"/>
      <c r="F8" s="1007"/>
      <c r="G8" s="1007"/>
      <c r="H8" s="1007"/>
      <c r="I8" s="1007"/>
      <c r="J8" s="998"/>
    </row>
    <row r="9" spans="2:18" ht="72" customHeight="1" x14ac:dyDescent="0.3">
      <c r="B9" s="333" t="s">
        <v>5</v>
      </c>
      <c r="C9" s="332"/>
      <c r="D9" s="973" t="s">
        <v>477</v>
      </c>
      <c r="E9" s="974"/>
      <c r="F9" s="974"/>
      <c r="G9" s="974"/>
      <c r="H9" s="974"/>
      <c r="I9" s="974"/>
      <c r="J9" s="975"/>
    </row>
    <row r="10" spans="2:18" ht="34.5" customHeight="1" x14ac:dyDescent="0.3">
      <c r="B10" s="700" t="s">
        <v>6</v>
      </c>
      <c r="C10" s="332"/>
      <c r="D10" s="979" t="s">
        <v>166</v>
      </c>
      <c r="E10" s="980"/>
      <c r="F10" s="980"/>
      <c r="G10" s="980"/>
      <c r="H10" s="980"/>
      <c r="I10" s="980"/>
      <c r="J10" s="981"/>
    </row>
    <row r="13" spans="2:18" x14ac:dyDescent="0.3">
      <c r="B13" s="876" t="s">
        <v>68</v>
      </c>
      <c r="C13" s="876"/>
      <c r="D13" s="876"/>
      <c r="E13" s="876"/>
      <c r="F13" s="876"/>
      <c r="G13" s="876"/>
      <c r="H13" s="876"/>
      <c r="I13" s="876"/>
      <c r="J13" s="876"/>
      <c r="K13" s="876"/>
      <c r="L13" s="876"/>
      <c r="M13" s="876"/>
    </row>
    <row r="14" spans="2:18" ht="21.75" customHeight="1" x14ac:dyDescent="0.3">
      <c r="B14" s="955" t="s">
        <v>463</v>
      </c>
      <c r="C14" s="955"/>
      <c r="D14" s="955"/>
      <c r="E14" s="955"/>
      <c r="F14" s="955"/>
      <c r="G14" s="955"/>
      <c r="H14" s="955"/>
      <c r="I14" s="955"/>
      <c r="J14" s="955"/>
      <c r="K14" s="955"/>
      <c r="L14" s="955"/>
      <c r="M14" s="955"/>
    </row>
    <row r="15" spans="2:18" s="141" customFormat="1" ht="3" customHeight="1" thickBot="1" x14ac:dyDescent="0.35">
      <c r="B15" s="793"/>
      <c r="C15" s="793"/>
      <c r="D15" s="794"/>
      <c r="E15" s="794"/>
      <c r="F15" s="795" t="s">
        <v>195</v>
      </c>
      <c r="G15" s="795" t="s">
        <v>196</v>
      </c>
      <c r="H15" s="796"/>
      <c r="I15" s="795" t="s">
        <v>197</v>
      </c>
      <c r="J15" s="795" t="s">
        <v>198</v>
      </c>
      <c r="K15" s="617"/>
    </row>
    <row r="16" spans="2:18" ht="15" customHeight="1" x14ac:dyDescent="0.3">
      <c r="B16" s="879" t="s">
        <v>171</v>
      </c>
      <c r="C16" s="340"/>
      <c r="D16" s="879" t="s">
        <v>199</v>
      </c>
      <c r="E16" s="1040">
        <v>2016</v>
      </c>
      <c r="F16" s="1041"/>
      <c r="G16" s="1041"/>
      <c r="H16" s="1040">
        <v>2018</v>
      </c>
      <c r="I16" s="1041"/>
      <c r="J16" s="1041"/>
      <c r="K16" s="906">
        <v>2020</v>
      </c>
      <c r="L16" s="907"/>
      <c r="M16" s="989"/>
    </row>
    <row r="17" spans="2:19" ht="27.75" customHeight="1" thickBot="1" x14ac:dyDescent="0.35">
      <c r="B17" s="880"/>
      <c r="C17" s="259"/>
      <c r="D17" s="880"/>
      <c r="E17" s="262" t="s">
        <v>14</v>
      </c>
      <c r="F17" s="37" t="s">
        <v>15</v>
      </c>
      <c r="G17" s="37" t="s">
        <v>16</v>
      </c>
      <c r="H17" s="262" t="s">
        <v>14</v>
      </c>
      <c r="I17" s="37" t="s">
        <v>15</v>
      </c>
      <c r="J17" s="37" t="s">
        <v>16</v>
      </c>
      <c r="K17" s="262" t="s">
        <v>14</v>
      </c>
      <c r="L17" s="37" t="s">
        <v>15</v>
      </c>
      <c r="M17" s="37" t="s">
        <v>16</v>
      </c>
    </row>
    <row r="18" spans="2:19" ht="17.25" customHeight="1" x14ac:dyDescent="0.3">
      <c r="B18" s="1002" t="s">
        <v>14</v>
      </c>
      <c r="C18" s="261"/>
      <c r="D18" s="438" t="s">
        <v>200</v>
      </c>
      <c r="E18" s="787">
        <f t="shared" ref="E18:M18" si="0">E38/E$42*100</f>
        <v>71.215689872718301</v>
      </c>
      <c r="F18" s="787">
        <f t="shared" si="0"/>
        <v>67.376164468435078</v>
      </c>
      <c r="G18" s="787">
        <f t="shared" si="0"/>
        <v>75.093626931150609</v>
      </c>
      <c r="H18" s="787">
        <f t="shared" si="0"/>
        <v>71.293789774684157</v>
      </c>
      <c r="I18" s="787">
        <f t="shared" si="0"/>
        <v>67.386189387109013</v>
      </c>
      <c r="J18" s="787">
        <f t="shared" si="0"/>
        <v>75.350833361060538</v>
      </c>
      <c r="K18" s="787">
        <f t="shared" si="0"/>
        <v>67.552214049906041</v>
      </c>
      <c r="L18" s="787">
        <f t="shared" si="0"/>
        <v>63.165192135654927</v>
      </c>
      <c r="M18" s="787">
        <f t="shared" si="0"/>
        <v>72.172441918529927</v>
      </c>
      <c r="N18" s="55"/>
      <c r="O18" s="55"/>
    </row>
    <row r="19" spans="2:19" ht="17.25" customHeight="1" x14ac:dyDescent="0.3">
      <c r="B19" s="897"/>
      <c r="C19" s="252"/>
      <c r="D19" s="734" t="s">
        <v>368</v>
      </c>
      <c r="E19" s="505">
        <f t="shared" ref="E19:M19" si="1">E39/E$42*100</f>
        <v>12.809421956461712</v>
      </c>
      <c r="F19" s="505">
        <f t="shared" si="1"/>
        <v>6.8414772552724976</v>
      </c>
      <c r="G19" s="505">
        <f t="shared" si="1"/>
        <v>18.837071596075656</v>
      </c>
      <c r="H19" s="505">
        <f t="shared" si="1"/>
        <v>9.4763861372212848</v>
      </c>
      <c r="I19" s="505">
        <f t="shared" si="1"/>
        <v>4.1366571450726388</v>
      </c>
      <c r="J19" s="505">
        <f t="shared" si="1"/>
        <v>15.020328995213491</v>
      </c>
      <c r="K19" s="505">
        <f t="shared" si="1"/>
        <v>14.955768177972429</v>
      </c>
      <c r="L19" s="505">
        <f t="shared" si="1"/>
        <v>8.6428269875270782</v>
      </c>
      <c r="M19" s="505">
        <f t="shared" si="1"/>
        <v>21.604293622153708</v>
      </c>
      <c r="N19" s="55"/>
      <c r="O19" s="55"/>
      <c r="S19" s="141"/>
    </row>
    <row r="20" spans="2:19" ht="17.25" customHeight="1" x14ac:dyDescent="0.3">
      <c r="B20" s="897"/>
      <c r="C20" s="252"/>
      <c r="D20" s="301" t="s">
        <v>201</v>
      </c>
      <c r="E20" s="505">
        <f t="shared" ref="E20:M20" si="2">E40/E$42*100</f>
        <v>19.789227639285507</v>
      </c>
      <c r="F20" s="505">
        <f t="shared" si="2"/>
        <v>26.483285946390883</v>
      </c>
      <c r="G20" s="505">
        <f t="shared" si="2"/>
        <v>13.028200156182626</v>
      </c>
      <c r="H20" s="505">
        <f t="shared" si="2"/>
        <v>20.122275338941563</v>
      </c>
      <c r="I20" s="505">
        <f t="shared" si="2"/>
        <v>26.884401477253899</v>
      </c>
      <c r="J20" s="505">
        <f t="shared" si="2"/>
        <v>13.101536839953798</v>
      </c>
      <c r="K20" s="505">
        <f t="shared" si="2"/>
        <v>21.949097411323063</v>
      </c>
      <c r="L20" s="505">
        <f t="shared" si="2"/>
        <v>28.817677161739081</v>
      </c>
      <c r="M20" s="505">
        <f t="shared" si="2"/>
        <v>14.715396691103349</v>
      </c>
      <c r="N20" s="55"/>
      <c r="O20" s="55"/>
    </row>
    <row r="21" spans="2:19" ht="17.25" customHeight="1" x14ac:dyDescent="0.3">
      <c r="B21" s="898"/>
      <c r="C21" s="252"/>
      <c r="D21" s="301" t="s">
        <v>202</v>
      </c>
      <c r="E21" s="505">
        <f t="shared" ref="E21:M21" si="3">E41/E$42*100</f>
        <v>2.6451788444553701</v>
      </c>
      <c r="F21" s="505">
        <f t="shared" si="3"/>
        <v>3.6788259178008098</v>
      </c>
      <c r="G21" s="505">
        <f t="shared" si="3"/>
        <v>1.601190885267826</v>
      </c>
      <c r="H21" s="505">
        <f t="shared" si="3"/>
        <v>2.5693445742750574</v>
      </c>
      <c r="I21" s="505">
        <f t="shared" si="3"/>
        <v>3.5227704204714176</v>
      </c>
      <c r="J21" s="505">
        <f t="shared" si="3"/>
        <v>1.5794556832063427</v>
      </c>
      <c r="K21" s="505">
        <f t="shared" si="3"/>
        <v>3.1322949475415509</v>
      </c>
      <c r="L21" s="505">
        <f t="shared" si="3"/>
        <v>4.4678462914760573</v>
      </c>
      <c r="M21" s="505">
        <f t="shared" si="3"/>
        <v>1.7257481693776524</v>
      </c>
      <c r="N21" s="55"/>
      <c r="O21" s="55"/>
    </row>
    <row r="22" spans="2:19" ht="17.25" customHeight="1" x14ac:dyDescent="0.3">
      <c r="B22" s="899" t="s">
        <v>183</v>
      </c>
      <c r="C22" s="251"/>
      <c r="D22" s="439" t="s">
        <v>200</v>
      </c>
      <c r="E22" s="112">
        <f t="shared" ref="E22:M22" si="4">E43/E$47*100</f>
        <v>64.230845703196565</v>
      </c>
      <c r="F22" s="112">
        <f t="shared" si="4"/>
        <v>59.844639647912167</v>
      </c>
      <c r="G22" s="112">
        <f t="shared" si="4"/>
        <v>68.575997150037296</v>
      </c>
      <c r="H22" s="112">
        <f t="shared" si="4"/>
        <v>64.534139120349181</v>
      </c>
      <c r="I22" s="112">
        <f t="shared" si="4"/>
        <v>60.02413161580251</v>
      </c>
      <c r="J22" s="112">
        <f t="shared" si="4"/>
        <v>68.969201664774886</v>
      </c>
      <c r="K22" s="112">
        <f t="shared" si="4"/>
        <v>59.932095731715108</v>
      </c>
      <c r="L22" s="112">
        <f t="shared" si="4"/>
        <v>54.966053256010113</v>
      </c>
      <c r="M22" s="112">
        <f t="shared" si="4"/>
        <v>64.922294351181492</v>
      </c>
      <c r="N22" s="55"/>
      <c r="O22" s="55"/>
    </row>
    <row r="23" spans="2:19" ht="17.25" customHeight="1" x14ac:dyDescent="0.3">
      <c r="B23" s="900"/>
      <c r="C23" s="252"/>
      <c r="D23" s="734" t="s">
        <v>368</v>
      </c>
      <c r="E23" s="505">
        <f t="shared" ref="E23:M23" si="5">E44/E$47*100</f>
        <v>16.337299940969626</v>
      </c>
      <c r="F23" s="505">
        <f t="shared" si="5"/>
        <v>7.911418515663053</v>
      </c>
      <c r="G23" s="505">
        <f t="shared" si="5"/>
        <v>24.684315654463116</v>
      </c>
      <c r="H23" s="505">
        <f t="shared" si="5"/>
        <v>12.506836980740468</v>
      </c>
      <c r="I23" s="505">
        <f t="shared" si="5"/>
        <v>4.968250303953706</v>
      </c>
      <c r="J23" s="505">
        <f t="shared" si="5"/>
        <v>19.920151343170637</v>
      </c>
      <c r="K23" s="505">
        <f t="shared" si="5"/>
        <v>17.557921080240781</v>
      </c>
      <c r="L23" s="505">
        <f t="shared" si="5"/>
        <v>8.8278050650495015</v>
      </c>
      <c r="M23" s="505">
        <f t="shared" si="5"/>
        <v>26.330502688215091</v>
      </c>
      <c r="N23" s="55"/>
      <c r="O23" s="55"/>
    </row>
    <row r="24" spans="2:19" ht="17.25" customHeight="1" x14ac:dyDescent="0.3">
      <c r="B24" s="900"/>
      <c r="C24" s="252"/>
      <c r="D24" s="734" t="s">
        <v>201</v>
      </c>
      <c r="E24" s="505">
        <f t="shared" ref="E24:M24" si="6">E45/E$47*100</f>
        <v>23.169826604346525</v>
      </c>
      <c r="F24" s="505">
        <f t="shared" si="6"/>
        <v>31.843075812030946</v>
      </c>
      <c r="G24" s="505">
        <f t="shared" si="6"/>
        <v>14.577758455113965</v>
      </c>
      <c r="H24" s="505">
        <f t="shared" si="6"/>
        <v>23.335378323108387</v>
      </c>
      <c r="I24" s="505">
        <f t="shared" si="6"/>
        <v>31.846868892069502</v>
      </c>
      <c r="J24" s="505">
        <f t="shared" si="6"/>
        <v>14.965327279606507</v>
      </c>
      <c r="K24" s="505">
        <f t="shared" si="6"/>
        <v>26.221597147428188</v>
      </c>
      <c r="L24" s="505">
        <f t="shared" si="6"/>
        <v>34.726051471093186</v>
      </c>
      <c r="M24" s="505">
        <f t="shared" si="6"/>
        <v>17.675774909118967</v>
      </c>
      <c r="N24" s="55"/>
      <c r="O24" s="55"/>
    </row>
    <row r="25" spans="2:19" ht="17.25" customHeight="1" x14ac:dyDescent="0.3">
      <c r="B25" s="901"/>
      <c r="C25" s="253"/>
      <c r="D25" s="310" t="s">
        <v>203</v>
      </c>
      <c r="E25" s="788">
        <f t="shared" ref="E25:M25" si="7">E46/E$47*100</f>
        <v>3.6001758401673514</v>
      </c>
      <c r="F25" s="788">
        <f t="shared" si="7"/>
        <v>5.0502317215591397</v>
      </c>
      <c r="G25" s="788">
        <f t="shared" si="7"/>
        <v>2.1636923891816258</v>
      </c>
      <c r="H25" s="788">
        <f t="shared" si="7"/>
        <v>3.4580929707291763</v>
      </c>
      <c r="I25" s="788">
        <f t="shared" si="7"/>
        <v>5.0526186188959166</v>
      </c>
      <c r="J25" s="788">
        <f t="shared" si="7"/>
        <v>1.8900643208475219</v>
      </c>
      <c r="K25" s="788">
        <f t="shared" si="7"/>
        <v>4.0801234348440856</v>
      </c>
      <c r="L25" s="788">
        <f t="shared" si="7"/>
        <v>6.2623636646546759</v>
      </c>
      <c r="M25" s="788">
        <f t="shared" si="7"/>
        <v>1.8872682115107724</v>
      </c>
      <c r="N25" s="55"/>
      <c r="O25" s="55"/>
    </row>
    <row r="26" spans="2:19" ht="17.25" customHeight="1" x14ac:dyDescent="0.3">
      <c r="B26" s="899" t="s">
        <v>184</v>
      </c>
      <c r="C26" s="252"/>
      <c r="D26" s="301" t="s">
        <v>200</v>
      </c>
      <c r="E26" s="505">
        <f t="shared" ref="E26:M26" si="8">E48/E$52*100</f>
        <v>77.930269240090368</v>
      </c>
      <c r="F26" s="505">
        <f t="shared" si="8"/>
        <v>74.480761585939945</v>
      </c>
      <c r="G26" s="505">
        <f t="shared" si="8"/>
        <v>81.479735773361242</v>
      </c>
      <c r="H26" s="505">
        <f t="shared" si="8"/>
        <v>77.471907620489461</v>
      </c>
      <c r="I26" s="505">
        <f t="shared" si="8"/>
        <v>73.779938174908764</v>
      </c>
      <c r="J26" s="505">
        <f t="shared" si="8"/>
        <v>81.500251129792389</v>
      </c>
      <c r="K26" s="505">
        <f t="shared" si="8"/>
        <v>75.481719591592466</v>
      </c>
      <c r="L26" s="505">
        <f t="shared" si="8"/>
        <v>71.308263856573845</v>
      </c>
      <c r="M26" s="505">
        <f t="shared" si="8"/>
        <v>80.09733874768979</v>
      </c>
      <c r="N26" s="55"/>
      <c r="O26" s="55"/>
    </row>
    <row r="27" spans="2:19" ht="17.25" customHeight="1" x14ac:dyDescent="0.3">
      <c r="B27" s="900"/>
      <c r="C27" s="252"/>
      <c r="D27" s="734" t="s">
        <v>368</v>
      </c>
      <c r="E27" s="505">
        <f t="shared" ref="E27:M27" si="9">E49/E$52*100</f>
        <v>9.418048269308283</v>
      </c>
      <c r="F27" s="505">
        <f t="shared" si="9"/>
        <v>5.8321860724622514</v>
      </c>
      <c r="G27" s="505">
        <f t="shared" si="9"/>
        <v>13.107820589515212</v>
      </c>
      <c r="H27" s="505">
        <f t="shared" si="9"/>
        <v>6.7066450078960784</v>
      </c>
      <c r="I27" s="505">
        <f t="shared" si="9"/>
        <v>3.4144408956618717</v>
      </c>
      <c r="J27" s="505">
        <f t="shared" si="9"/>
        <v>10.298800702113398</v>
      </c>
      <c r="K27" s="505">
        <f t="shared" si="9"/>
        <v>12.247964309678823</v>
      </c>
      <c r="L27" s="789">
        <f t="shared" si="9"/>
        <v>8.4591138227455573</v>
      </c>
      <c r="M27" s="505">
        <f t="shared" si="9"/>
        <v>16.438230601553077</v>
      </c>
      <c r="N27" s="55"/>
      <c r="O27" s="55"/>
    </row>
    <row r="28" spans="2:19" ht="17.25" customHeight="1" x14ac:dyDescent="0.3">
      <c r="B28" s="900"/>
      <c r="C28" s="252"/>
      <c r="D28" s="734" t="s">
        <v>201</v>
      </c>
      <c r="E28" s="505">
        <f t="shared" ref="E28:M28" si="10">E50/E$52*100</f>
        <v>16.539434299699458</v>
      </c>
      <c r="F28" s="505">
        <f t="shared" si="10"/>
        <v>21.427318059769153</v>
      </c>
      <c r="G28" s="505">
        <f t="shared" si="10"/>
        <v>11.509910795378216</v>
      </c>
      <c r="H28" s="505">
        <f t="shared" si="10"/>
        <v>17.18559563432385</v>
      </c>
      <c r="I28" s="505">
        <f t="shared" si="10"/>
        <v>22.574632251911051</v>
      </c>
      <c r="J28" s="505">
        <f t="shared" si="10"/>
        <v>11.305565747879688</v>
      </c>
      <c r="K28" s="505">
        <f t="shared" si="10"/>
        <v>17.503128343700695</v>
      </c>
      <c r="L28" s="789">
        <f t="shared" si="10"/>
        <v>22.949705358681953</v>
      </c>
      <c r="M28" s="505">
        <f t="shared" si="10"/>
        <v>11.479505044052912</v>
      </c>
      <c r="N28" s="55"/>
      <c r="O28" s="55"/>
    </row>
    <row r="29" spans="2:19" ht="17.25" customHeight="1" thickBot="1" x14ac:dyDescent="0.35">
      <c r="B29" s="902"/>
      <c r="C29" s="255"/>
      <c r="D29" s="738" t="s">
        <v>203</v>
      </c>
      <c r="E29" s="80">
        <f t="shared" ref="E29:M29" si="11">E51/E$52*100</f>
        <v>1.7271335784936153</v>
      </c>
      <c r="F29" s="80">
        <f t="shared" si="11"/>
        <v>2.3851588380932456</v>
      </c>
      <c r="G29" s="80">
        <f t="shared" si="11"/>
        <v>1.0500402448448134</v>
      </c>
      <c r="H29" s="80">
        <f t="shared" si="11"/>
        <v>1.7570552106164798</v>
      </c>
      <c r="I29" s="80">
        <f t="shared" si="11"/>
        <v>2.194138485210416</v>
      </c>
      <c r="J29" s="80">
        <f t="shared" si="11"/>
        <v>1.28014942951828</v>
      </c>
      <c r="K29" s="80">
        <f t="shared" si="11"/>
        <v>2.1459833275904798</v>
      </c>
      <c r="L29" s="790">
        <f t="shared" si="11"/>
        <v>2.6856001448097975</v>
      </c>
      <c r="M29" s="80">
        <f t="shared" si="11"/>
        <v>1.5491959464254967</v>
      </c>
      <c r="N29" s="55"/>
      <c r="O29" s="55"/>
    </row>
    <row r="30" spans="2:19" ht="18" thickTop="1" x14ac:dyDescent="0.35">
      <c r="B30" s="213" t="s">
        <v>165</v>
      </c>
      <c r="C30" s="213"/>
      <c r="E30" s="42"/>
      <c r="F30" s="347"/>
      <c r="G30" s="347"/>
      <c r="H30" s="347"/>
    </row>
    <row r="33" spans="2:13" x14ac:dyDescent="0.3">
      <c r="B33" s="903" t="s">
        <v>69</v>
      </c>
      <c r="C33" s="903"/>
      <c r="D33" s="903"/>
      <c r="E33" s="903"/>
      <c r="F33" s="903"/>
      <c r="G33" s="903"/>
      <c r="H33" s="903"/>
      <c r="I33" s="903"/>
      <c r="J33" s="903"/>
      <c r="K33" s="903"/>
      <c r="L33" s="903"/>
      <c r="M33" s="903"/>
    </row>
    <row r="34" spans="2:13" ht="17.25" customHeight="1" x14ac:dyDescent="0.3">
      <c r="B34" s="877" t="s">
        <v>464</v>
      </c>
      <c r="C34" s="877"/>
      <c r="D34" s="877"/>
      <c r="E34" s="877"/>
      <c r="F34" s="877"/>
      <c r="G34" s="877"/>
      <c r="H34" s="877"/>
      <c r="I34" s="877"/>
      <c r="J34" s="877"/>
      <c r="K34" s="877"/>
      <c r="L34" s="877"/>
      <c r="M34" s="877"/>
    </row>
    <row r="35" spans="2:13" s="141" customFormat="1" ht="5.45" customHeight="1" thickBot="1" x14ac:dyDescent="0.35">
      <c r="B35" s="605"/>
      <c r="C35" s="605"/>
      <c r="D35" s="605"/>
      <c r="E35" s="605"/>
      <c r="F35" s="605"/>
      <c r="G35" s="605"/>
      <c r="H35" s="605"/>
      <c r="I35" s="605"/>
      <c r="J35" s="605"/>
      <c r="K35" s="605"/>
    </row>
    <row r="36" spans="2:13" ht="16.5" customHeight="1" x14ac:dyDescent="0.3">
      <c r="B36" s="878" t="s">
        <v>171</v>
      </c>
      <c r="C36" s="258"/>
      <c r="D36" s="1036" t="s">
        <v>199</v>
      </c>
      <c r="E36" s="906">
        <v>2016</v>
      </c>
      <c r="F36" s="907"/>
      <c r="G36" s="989"/>
      <c r="H36" s="906">
        <v>2018</v>
      </c>
      <c r="I36" s="907"/>
      <c r="J36" s="989"/>
      <c r="K36" s="906">
        <v>2020</v>
      </c>
      <c r="L36" s="907"/>
      <c r="M36" s="989"/>
    </row>
    <row r="37" spans="2:13" ht="33.950000000000003" customHeight="1" thickBot="1" x14ac:dyDescent="0.35">
      <c r="B37" s="880"/>
      <c r="C37" s="259"/>
      <c r="D37" s="952"/>
      <c r="E37" s="262" t="s">
        <v>14</v>
      </c>
      <c r="F37" s="37" t="s">
        <v>15</v>
      </c>
      <c r="G37" s="37" t="s">
        <v>16</v>
      </c>
      <c r="H37" s="262" t="s">
        <v>14</v>
      </c>
      <c r="I37" s="37" t="s">
        <v>15</v>
      </c>
      <c r="J37" s="37" t="s">
        <v>16</v>
      </c>
      <c r="K37" s="262" t="s">
        <v>14</v>
      </c>
      <c r="L37" s="37" t="s">
        <v>15</v>
      </c>
      <c r="M37" s="37" t="s">
        <v>16</v>
      </c>
    </row>
    <row r="38" spans="2:13" ht="17.25" x14ac:dyDescent="0.35">
      <c r="B38" s="1002" t="s">
        <v>14</v>
      </c>
      <c r="C38" s="252"/>
      <c r="D38" s="301" t="s">
        <v>200</v>
      </c>
      <c r="E38" s="349">
        <v>9872708</v>
      </c>
      <c r="F38" s="350">
        <v>4693460</v>
      </c>
      <c r="G38" s="350">
        <v>5179248</v>
      </c>
      <c r="H38" s="349">
        <v>9782921</v>
      </c>
      <c r="I38" s="350">
        <v>4710110</v>
      </c>
      <c r="J38" s="350">
        <v>5072811</v>
      </c>
      <c r="K38" s="349">
        <v>9121235</v>
      </c>
      <c r="L38" s="350">
        <v>4374849</v>
      </c>
      <c r="M38" s="350">
        <v>4746386</v>
      </c>
    </row>
    <row r="39" spans="2:13" ht="18" customHeight="1" x14ac:dyDescent="0.35">
      <c r="B39" s="897"/>
      <c r="C39" s="252"/>
      <c r="D39" s="734" t="s">
        <v>368</v>
      </c>
      <c r="E39" s="349">
        <v>1775784</v>
      </c>
      <c r="F39" s="350">
        <v>476581</v>
      </c>
      <c r="G39" s="350">
        <v>1299203</v>
      </c>
      <c r="H39" s="349">
        <v>1300348</v>
      </c>
      <c r="I39" s="350">
        <v>289141</v>
      </c>
      <c r="J39" s="350">
        <v>1011207</v>
      </c>
      <c r="K39" s="349">
        <v>2019402</v>
      </c>
      <c r="L39" s="350">
        <v>598606</v>
      </c>
      <c r="M39" s="350">
        <v>1420796</v>
      </c>
    </row>
    <row r="40" spans="2:13" ht="17.25" x14ac:dyDescent="0.35">
      <c r="B40" s="897"/>
      <c r="C40" s="252"/>
      <c r="D40" s="301" t="s">
        <v>201</v>
      </c>
      <c r="E40" s="349">
        <v>2743402</v>
      </c>
      <c r="F40" s="350">
        <v>1844840</v>
      </c>
      <c r="G40" s="350">
        <v>898562</v>
      </c>
      <c r="H40" s="349">
        <v>2761175</v>
      </c>
      <c r="I40" s="350">
        <v>1879146</v>
      </c>
      <c r="J40" s="350">
        <v>882029</v>
      </c>
      <c r="K40" s="349">
        <v>2963676</v>
      </c>
      <c r="L40" s="350">
        <v>1995925</v>
      </c>
      <c r="M40" s="350">
        <v>967751</v>
      </c>
    </row>
    <row r="41" spans="2:13" ht="17.25" x14ac:dyDescent="0.35">
      <c r="B41" s="897"/>
      <c r="C41" s="252"/>
      <c r="D41" s="301" t="s">
        <v>203</v>
      </c>
      <c r="E41" s="349">
        <v>366704</v>
      </c>
      <c r="F41" s="350">
        <v>256269</v>
      </c>
      <c r="G41" s="350">
        <v>110435</v>
      </c>
      <c r="H41" s="349">
        <v>352565</v>
      </c>
      <c r="I41" s="350">
        <v>246232</v>
      </c>
      <c r="J41" s="350">
        <v>106333</v>
      </c>
      <c r="K41" s="349">
        <v>422938</v>
      </c>
      <c r="L41" s="350">
        <v>309445</v>
      </c>
      <c r="M41" s="350">
        <v>113493</v>
      </c>
    </row>
    <row r="42" spans="2:13" ht="17.25" x14ac:dyDescent="0.35">
      <c r="B42" s="898"/>
      <c r="C42" s="253"/>
      <c r="D42" s="310" t="s">
        <v>14</v>
      </c>
      <c r="E42" s="351">
        <v>13863108</v>
      </c>
      <c r="F42" s="165">
        <v>6966054</v>
      </c>
      <c r="G42" s="165">
        <v>6897054</v>
      </c>
      <c r="H42" s="351">
        <v>13721982</v>
      </c>
      <c r="I42" s="165">
        <v>6989726</v>
      </c>
      <c r="J42" s="165">
        <v>6732256</v>
      </c>
      <c r="K42" s="351">
        <v>13502496</v>
      </c>
      <c r="L42" s="165">
        <v>6926044</v>
      </c>
      <c r="M42" s="165">
        <v>6576452</v>
      </c>
    </row>
    <row r="43" spans="2:13" ht="17.25" x14ac:dyDescent="0.35">
      <c r="B43" s="899" t="s">
        <v>183</v>
      </c>
      <c r="C43" s="252"/>
      <c r="D43" s="301" t="s">
        <v>200</v>
      </c>
      <c r="E43" s="349">
        <v>4364362</v>
      </c>
      <c r="F43" s="350">
        <v>2023604</v>
      </c>
      <c r="G43" s="350">
        <v>2340758</v>
      </c>
      <c r="H43" s="349">
        <v>4228664</v>
      </c>
      <c r="I43" s="350">
        <v>1950094</v>
      </c>
      <c r="J43" s="350">
        <v>2278570</v>
      </c>
      <c r="K43" s="349">
        <v>4126670</v>
      </c>
      <c r="L43" s="350">
        <v>1896956</v>
      </c>
      <c r="M43" s="350">
        <v>2229714</v>
      </c>
    </row>
    <row r="44" spans="2:13" ht="17.25" x14ac:dyDescent="0.35">
      <c r="B44" s="900"/>
      <c r="C44" s="252"/>
      <c r="D44" s="792" t="s">
        <v>368</v>
      </c>
      <c r="E44" s="349">
        <v>1110088</v>
      </c>
      <c r="F44" s="350">
        <v>267519</v>
      </c>
      <c r="G44" s="350">
        <v>842569</v>
      </c>
      <c r="H44" s="349">
        <v>819523</v>
      </c>
      <c r="I44" s="350">
        <v>161411</v>
      </c>
      <c r="J44" s="350">
        <v>658112</v>
      </c>
      <c r="K44" s="349">
        <v>1208964</v>
      </c>
      <c r="L44" s="350">
        <v>304660</v>
      </c>
      <c r="M44" s="350">
        <v>904304</v>
      </c>
    </row>
    <row r="45" spans="2:13" ht="17.25" x14ac:dyDescent="0.35">
      <c r="B45" s="900"/>
      <c r="C45" s="252"/>
      <c r="D45" s="301" t="s">
        <v>201</v>
      </c>
      <c r="E45" s="349">
        <v>1574345</v>
      </c>
      <c r="F45" s="350">
        <v>1076751</v>
      </c>
      <c r="G45" s="350">
        <v>497594</v>
      </c>
      <c r="H45" s="349">
        <v>1529074</v>
      </c>
      <c r="I45" s="350">
        <v>1034657</v>
      </c>
      <c r="J45" s="350">
        <v>494417</v>
      </c>
      <c r="K45" s="349">
        <v>1805508</v>
      </c>
      <c r="L45" s="350">
        <v>1198445</v>
      </c>
      <c r="M45" s="350">
        <v>607063</v>
      </c>
    </row>
    <row r="46" spans="2:13" ht="17.25" x14ac:dyDescent="0.35">
      <c r="B46" s="900"/>
      <c r="C46" s="252"/>
      <c r="D46" s="301" t="s">
        <v>203</v>
      </c>
      <c r="E46" s="349">
        <v>244625</v>
      </c>
      <c r="F46" s="350">
        <v>170770</v>
      </c>
      <c r="G46" s="350">
        <v>73855</v>
      </c>
      <c r="H46" s="349">
        <v>226595</v>
      </c>
      <c r="I46" s="350">
        <v>164152</v>
      </c>
      <c r="J46" s="350">
        <v>62443</v>
      </c>
      <c r="K46" s="349">
        <v>280940</v>
      </c>
      <c r="L46" s="350">
        <v>216123</v>
      </c>
      <c r="M46" s="350">
        <v>64817</v>
      </c>
    </row>
    <row r="47" spans="2:13" ht="17.25" x14ac:dyDescent="0.35">
      <c r="B47" s="901"/>
      <c r="C47" s="253"/>
      <c r="D47" s="310" t="s">
        <v>14</v>
      </c>
      <c r="E47" s="165">
        <v>6794807</v>
      </c>
      <c r="F47" s="165">
        <v>3381429</v>
      </c>
      <c r="G47" s="165">
        <v>3413378</v>
      </c>
      <c r="H47" s="165">
        <v>6552600</v>
      </c>
      <c r="I47" s="165">
        <v>3248850</v>
      </c>
      <c r="J47" s="165">
        <v>3303750</v>
      </c>
      <c r="K47" s="165">
        <v>6885576</v>
      </c>
      <c r="L47" s="165">
        <v>3451141</v>
      </c>
      <c r="M47" s="165">
        <v>3434435</v>
      </c>
    </row>
    <row r="48" spans="2:13" ht="17.25" x14ac:dyDescent="0.35">
      <c r="B48" s="899" t="s">
        <v>184</v>
      </c>
      <c r="C48" s="251"/>
      <c r="D48" s="439" t="s">
        <v>200</v>
      </c>
      <c r="E48" s="352">
        <v>5508346</v>
      </c>
      <c r="F48" s="350">
        <v>2669856</v>
      </c>
      <c r="G48" s="350">
        <v>2838490</v>
      </c>
      <c r="H48" s="352">
        <v>5554257</v>
      </c>
      <c r="I48" s="350">
        <v>2760016</v>
      </c>
      <c r="J48" s="350">
        <v>2794241</v>
      </c>
      <c r="K48" s="352">
        <v>4994565</v>
      </c>
      <c r="L48" s="350">
        <v>2477893</v>
      </c>
      <c r="M48" s="350">
        <v>2516672</v>
      </c>
    </row>
    <row r="49" spans="2:23" ht="17.25" x14ac:dyDescent="0.35">
      <c r="B49" s="900"/>
      <c r="C49" s="252"/>
      <c r="D49" s="792" t="s">
        <v>368</v>
      </c>
      <c r="E49" s="349">
        <v>665696</v>
      </c>
      <c r="F49" s="350">
        <v>209062</v>
      </c>
      <c r="G49" s="350">
        <v>456634</v>
      </c>
      <c r="H49" s="349">
        <v>480825</v>
      </c>
      <c r="I49" s="350">
        <v>127730</v>
      </c>
      <c r="J49" s="350">
        <v>353095</v>
      </c>
      <c r="K49" s="349">
        <v>810438</v>
      </c>
      <c r="L49" s="350">
        <v>293946</v>
      </c>
      <c r="M49" s="350">
        <v>516492</v>
      </c>
    </row>
    <row r="50" spans="2:23" ht="17.25" x14ac:dyDescent="0.35">
      <c r="B50" s="900"/>
      <c r="C50" s="252"/>
      <c r="D50" s="301" t="s">
        <v>201</v>
      </c>
      <c r="E50" s="349">
        <v>1169057</v>
      </c>
      <c r="F50" s="350">
        <v>768089</v>
      </c>
      <c r="G50" s="350">
        <v>400968</v>
      </c>
      <c r="H50" s="349">
        <v>1232101</v>
      </c>
      <c r="I50" s="350">
        <v>844489</v>
      </c>
      <c r="J50" s="350">
        <v>387612</v>
      </c>
      <c r="K50" s="349">
        <v>1158168</v>
      </c>
      <c r="L50" s="350">
        <v>797480</v>
      </c>
      <c r="M50" s="350">
        <v>360688</v>
      </c>
    </row>
    <row r="51" spans="2:23" ht="17.25" x14ac:dyDescent="0.35">
      <c r="B51" s="900"/>
      <c r="C51" s="252"/>
      <c r="D51" s="301" t="s">
        <v>203</v>
      </c>
      <c r="E51" s="349">
        <v>122079</v>
      </c>
      <c r="F51" s="350">
        <v>85499</v>
      </c>
      <c r="G51" s="350">
        <v>36580</v>
      </c>
      <c r="H51" s="349">
        <v>125970</v>
      </c>
      <c r="I51" s="350">
        <v>82080</v>
      </c>
      <c r="J51" s="350">
        <v>43890</v>
      </c>
      <c r="K51" s="349">
        <v>141998</v>
      </c>
      <c r="L51" s="350">
        <v>93322</v>
      </c>
      <c r="M51" s="350">
        <v>48676</v>
      </c>
    </row>
    <row r="52" spans="2:23" ht="18" thickBot="1" x14ac:dyDescent="0.4">
      <c r="B52" s="902"/>
      <c r="C52" s="255"/>
      <c r="D52" s="315" t="s">
        <v>14</v>
      </c>
      <c r="E52" s="166">
        <v>7068301</v>
      </c>
      <c r="F52" s="166">
        <v>3584625</v>
      </c>
      <c r="G52" s="166">
        <v>3483676</v>
      </c>
      <c r="H52" s="166">
        <v>7169382</v>
      </c>
      <c r="I52" s="166">
        <v>3740876</v>
      </c>
      <c r="J52" s="166">
        <v>3428506</v>
      </c>
      <c r="K52" s="166">
        <v>6616920</v>
      </c>
      <c r="L52" s="166">
        <v>3474903</v>
      </c>
      <c r="M52" s="166">
        <v>3142017</v>
      </c>
    </row>
    <row r="53" spans="2:23" ht="18" thickTop="1" x14ac:dyDescent="0.35">
      <c r="B53" s="213" t="s">
        <v>165</v>
      </c>
      <c r="C53" s="213"/>
      <c r="D53" s="42"/>
      <c r="E53" s="293"/>
      <c r="F53" s="293"/>
      <c r="G53" s="347"/>
      <c r="H53" s="347"/>
      <c r="I53" s="347"/>
      <c r="J53" s="347"/>
      <c r="K53" s="309"/>
      <c r="L53" s="69"/>
    </row>
    <row r="54" spans="2:23" x14ac:dyDescent="0.3">
      <c r="D54" s="309"/>
      <c r="E54" s="309"/>
      <c r="F54" s="342"/>
      <c r="G54" s="342"/>
      <c r="H54" s="309"/>
      <c r="I54" s="309"/>
      <c r="J54" s="309"/>
      <c r="O54" s="309"/>
      <c r="R54" s="309"/>
      <c r="S54" s="309"/>
    </row>
    <row r="55" spans="2:23" x14ac:dyDescent="0.3">
      <c r="F55" s="617"/>
      <c r="G55" s="617"/>
      <c r="H55" s="617"/>
      <c r="I55" s="617"/>
      <c r="J55" s="617"/>
      <c r="K55" s="617"/>
      <c r="L55" s="617"/>
      <c r="M55" s="617"/>
      <c r="N55" s="617"/>
      <c r="O55" s="617"/>
      <c r="P55" s="617"/>
      <c r="Q55" s="617"/>
      <c r="R55" s="617"/>
      <c r="S55" s="617"/>
      <c r="T55" s="617"/>
      <c r="U55" s="617"/>
      <c r="V55" s="617"/>
      <c r="W55" s="617"/>
    </row>
    <row r="56" spans="2:23" x14ac:dyDescent="0.3">
      <c r="F56" s="1034" t="s">
        <v>183</v>
      </c>
      <c r="G56" s="1034"/>
      <c r="H56" s="1034"/>
      <c r="I56" s="1034"/>
      <c r="J56" s="1034"/>
      <c r="K56" s="1034"/>
      <c r="L56" s="1034"/>
      <c r="M56" s="1034"/>
      <c r="N56" s="1034"/>
      <c r="O56" s="1034" t="s">
        <v>184</v>
      </c>
      <c r="P56" s="1034"/>
      <c r="Q56" s="1034"/>
      <c r="R56" s="1034"/>
      <c r="S56" s="1034"/>
      <c r="T56" s="1034"/>
      <c r="U56" s="1034"/>
      <c r="V56" s="1034"/>
      <c r="W56" s="1034"/>
    </row>
    <row r="57" spans="2:23" x14ac:dyDescent="0.3">
      <c r="F57" s="1035" t="s">
        <v>200</v>
      </c>
      <c r="G57" s="1035"/>
      <c r="H57" s="1035"/>
      <c r="I57" s="1035" t="s">
        <v>367</v>
      </c>
      <c r="J57" s="1035"/>
      <c r="K57" s="1035"/>
      <c r="L57" s="1035" t="s">
        <v>340</v>
      </c>
      <c r="M57" s="1035"/>
      <c r="N57" s="1035"/>
      <c r="O57" s="1035" t="s">
        <v>200</v>
      </c>
      <c r="P57" s="1035"/>
      <c r="Q57" s="1035"/>
      <c r="R57" s="1035" t="s">
        <v>367</v>
      </c>
      <c r="S57" s="1035"/>
      <c r="T57" s="1035"/>
      <c r="U57" s="1035" t="s">
        <v>340</v>
      </c>
      <c r="V57" s="1035"/>
      <c r="W57" s="1035"/>
    </row>
    <row r="58" spans="2:23" x14ac:dyDescent="0.3">
      <c r="F58" s="617">
        <v>2016</v>
      </c>
      <c r="G58" s="617">
        <v>2018</v>
      </c>
      <c r="H58" s="617">
        <v>2020</v>
      </c>
      <c r="I58" s="617">
        <v>2016</v>
      </c>
      <c r="J58" s="617">
        <v>2018</v>
      </c>
      <c r="K58" s="617">
        <v>2020</v>
      </c>
      <c r="L58" s="617">
        <v>2016</v>
      </c>
      <c r="M58" s="617">
        <v>2018</v>
      </c>
      <c r="N58" s="617">
        <v>2020</v>
      </c>
      <c r="O58" s="617">
        <v>2016</v>
      </c>
      <c r="P58" s="617">
        <v>2018</v>
      </c>
      <c r="Q58" s="617">
        <v>2020</v>
      </c>
      <c r="R58" s="617">
        <v>2016</v>
      </c>
      <c r="S58" s="617">
        <v>2018</v>
      </c>
      <c r="T58" s="617">
        <v>2020</v>
      </c>
      <c r="U58" s="617">
        <v>2016</v>
      </c>
      <c r="V58" s="617">
        <v>2018</v>
      </c>
      <c r="W58" s="617">
        <v>2020</v>
      </c>
    </row>
    <row r="59" spans="2:23" x14ac:dyDescent="0.3">
      <c r="F59" s="617"/>
      <c r="G59" s="617"/>
      <c r="H59" s="617"/>
      <c r="I59" s="617"/>
      <c r="J59" s="617"/>
      <c r="K59" s="617"/>
      <c r="L59" s="617"/>
      <c r="M59" s="617"/>
      <c r="N59" s="617"/>
      <c r="O59" s="617"/>
      <c r="P59" s="617"/>
      <c r="Q59" s="617"/>
      <c r="R59" s="617"/>
      <c r="S59" s="617"/>
      <c r="T59" s="617"/>
      <c r="U59" s="617"/>
      <c r="V59" s="617"/>
      <c r="W59" s="617"/>
    </row>
    <row r="60" spans="2:23" x14ac:dyDescent="0.3">
      <c r="F60" s="617"/>
      <c r="G60" s="617"/>
      <c r="H60" s="617"/>
      <c r="I60" s="617"/>
      <c r="J60" s="617"/>
      <c r="K60" s="617"/>
      <c r="L60" s="617"/>
      <c r="M60" s="617"/>
      <c r="N60" s="617"/>
      <c r="O60" s="617"/>
      <c r="P60" s="617"/>
      <c r="Q60" s="617"/>
      <c r="R60" s="617"/>
      <c r="S60" s="617"/>
      <c r="T60" s="617"/>
      <c r="U60" s="617"/>
      <c r="V60" s="617"/>
      <c r="W60" s="617"/>
    </row>
  </sheetData>
  <mergeCells count="34">
    <mergeCell ref="B33:M33"/>
    <mergeCell ref="B16:B17"/>
    <mergeCell ref="D16:D17"/>
    <mergeCell ref="H16:J16"/>
    <mergeCell ref="B43:B47"/>
    <mergeCell ref="B48:B52"/>
    <mergeCell ref="K36:M36"/>
    <mergeCell ref="E36:G36"/>
    <mergeCell ref="B34:M34"/>
    <mergeCell ref="B36:B37"/>
    <mergeCell ref="D36:D37"/>
    <mergeCell ref="H36:J36"/>
    <mergeCell ref="B38:B42"/>
    <mergeCell ref="D5:J5"/>
    <mergeCell ref="D6:J6"/>
    <mergeCell ref="D7:J7"/>
    <mergeCell ref="D8:J8"/>
    <mergeCell ref="D9:J9"/>
    <mergeCell ref="O56:W56"/>
    <mergeCell ref="O57:Q57"/>
    <mergeCell ref="R57:T57"/>
    <mergeCell ref="U57:W57"/>
    <mergeCell ref="D10:J10"/>
    <mergeCell ref="F57:H57"/>
    <mergeCell ref="I57:K57"/>
    <mergeCell ref="L57:N57"/>
    <mergeCell ref="F56:N56"/>
    <mergeCell ref="K16:M16"/>
    <mergeCell ref="E16:G16"/>
    <mergeCell ref="B14:M14"/>
    <mergeCell ref="B13:M13"/>
    <mergeCell ref="B18:B21"/>
    <mergeCell ref="B22:B25"/>
    <mergeCell ref="B26:B29"/>
  </mergeCells>
  <hyperlinks>
    <hyperlink ref="B3" location="ÍNDICE!A1" display="[regresar]" xr:uid="{00000000-0004-0000-2500-000000000000}"/>
  </hyperlinks>
  <pageMargins left="0.7" right="0.7" top="0.75" bottom="0.75" header="0.3" footer="0.3"/>
  <pageSetup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B2:S19"/>
  <sheetViews>
    <sheetView zoomScale="85" zoomScaleNormal="85" zoomScaleSheetLayoutView="115" workbookViewId="0">
      <selection activeCell="B2" sqref="B2"/>
    </sheetView>
  </sheetViews>
  <sheetFormatPr baseColWidth="10" defaultColWidth="11.42578125" defaultRowHeight="15" x14ac:dyDescent="0.25"/>
  <cols>
    <col min="1" max="1" width="7.85546875" style="611" customWidth="1"/>
    <col min="2" max="16384" width="11.42578125" style="611"/>
  </cols>
  <sheetData>
    <row r="2" spans="2:2" ht="18.75" x14ac:dyDescent="0.3">
      <c r="B2" s="1" t="s">
        <v>462</v>
      </c>
    </row>
    <row r="3" spans="2:2" ht="16.5" x14ac:dyDescent="0.3">
      <c r="B3" s="3" t="s">
        <v>126</v>
      </c>
    </row>
    <row r="19" spans="19:19" x14ac:dyDescent="0.25">
      <c r="S19" s="691"/>
    </row>
  </sheetData>
  <hyperlinks>
    <hyperlink ref="B3" location="ÍNDICE!A1" display="[regresar]" xr:uid="{00000000-0004-0000-2600-000000000000}"/>
  </hyperlinks>
  <pageMargins left="0.7" right="0.7" top="0.75" bottom="0.75" header="0.3" footer="0.3"/>
  <pageSetup orientation="portrait" horizontalDpi="90" verticalDpi="9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B2:Z45"/>
  <sheetViews>
    <sheetView showGridLines="0" zoomScale="85" zoomScaleNormal="85" workbookViewId="0">
      <selection activeCell="B2" sqref="B2"/>
    </sheetView>
  </sheetViews>
  <sheetFormatPr baseColWidth="10" defaultColWidth="11.42578125" defaultRowHeight="16.5" x14ac:dyDescent="0.3"/>
  <cols>
    <col min="1" max="1" width="2.28515625" style="2" customWidth="1"/>
    <col min="2" max="2" width="24.85546875" style="2" customWidth="1"/>
    <col min="3" max="3" width="0.85546875" style="2" customWidth="1"/>
    <col min="4" max="4" width="18.85546875" style="2" customWidth="1"/>
    <col min="5" max="7" width="18.5703125" style="2" customWidth="1"/>
    <col min="8" max="8" width="19.42578125" style="2" customWidth="1"/>
    <col min="9" max="10" width="18.28515625" style="2" customWidth="1"/>
    <col min="11" max="11" width="18.7109375" style="2" customWidth="1"/>
    <col min="12" max="12" width="18.28515625" style="2" customWidth="1"/>
    <col min="13" max="26" width="16.7109375" style="2" customWidth="1"/>
    <col min="27" max="31" width="13.7109375" style="2" customWidth="1"/>
    <col min="32" max="16384" width="11.42578125" style="2"/>
  </cols>
  <sheetData>
    <row r="2" spans="2:21" ht="18.75" x14ac:dyDescent="0.3">
      <c r="B2" s="1" t="s">
        <v>390</v>
      </c>
    </row>
    <row r="3" spans="2:21" ht="12" customHeight="1" x14ac:dyDescent="0.3">
      <c r="B3" s="3" t="s">
        <v>126</v>
      </c>
    </row>
    <row r="5" spans="2:21" ht="33.200000000000003" customHeight="1" x14ac:dyDescent="0.3">
      <c r="B5" s="590" t="s">
        <v>0</v>
      </c>
      <c r="C5" s="710"/>
      <c r="D5" s="1004" t="s">
        <v>346</v>
      </c>
      <c r="E5" s="1005"/>
      <c r="F5" s="1005"/>
      <c r="G5" s="1005"/>
      <c r="H5" s="1005"/>
      <c r="I5" s="1005"/>
      <c r="J5" s="1006"/>
    </row>
    <row r="6" spans="2:21" ht="15" customHeight="1" x14ac:dyDescent="0.3">
      <c r="B6" s="591" t="s">
        <v>1</v>
      </c>
      <c r="C6" s="498"/>
      <c r="D6" s="982" t="s">
        <v>2</v>
      </c>
      <c r="E6" s="983"/>
      <c r="F6" s="983"/>
      <c r="G6" s="983"/>
      <c r="H6" s="983"/>
      <c r="I6" s="983"/>
      <c r="J6" s="984"/>
    </row>
    <row r="7" spans="2:21" ht="36.6" customHeight="1" x14ac:dyDescent="0.3">
      <c r="B7" s="707" t="s">
        <v>3</v>
      </c>
      <c r="C7" s="498"/>
      <c r="D7" s="1051" t="s">
        <v>287</v>
      </c>
      <c r="E7" s="1052"/>
      <c r="F7" s="1052"/>
      <c r="G7" s="1052"/>
      <c r="H7" s="1052"/>
      <c r="I7" s="1052"/>
      <c r="J7" s="1053"/>
      <c r="P7" s="181"/>
    </row>
    <row r="8" spans="2:21" ht="43.9" customHeight="1" x14ac:dyDescent="0.3">
      <c r="B8" s="591" t="s">
        <v>4</v>
      </c>
      <c r="C8" s="498"/>
      <c r="D8" s="976" t="s">
        <v>156</v>
      </c>
      <c r="E8" s="977"/>
      <c r="F8" s="977"/>
      <c r="G8" s="977"/>
      <c r="H8" s="977"/>
      <c r="I8" s="977"/>
      <c r="J8" s="978"/>
    </row>
    <row r="9" spans="2:21" ht="54.75" customHeight="1" x14ac:dyDescent="0.3">
      <c r="B9" s="707" t="s">
        <v>5</v>
      </c>
      <c r="C9" s="498"/>
      <c r="D9" s="973" t="s">
        <v>157</v>
      </c>
      <c r="E9" s="974"/>
      <c r="F9" s="974"/>
      <c r="G9" s="974"/>
      <c r="H9" s="974"/>
      <c r="I9" s="974"/>
      <c r="J9" s="975"/>
    </row>
    <row r="10" spans="2:21" ht="25.15" customHeight="1" x14ac:dyDescent="0.3">
      <c r="B10" s="591" t="s">
        <v>6</v>
      </c>
      <c r="C10" s="498"/>
      <c r="D10" s="979" t="s">
        <v>166</v>
      </c>
      <c r="E10" s="980"/>
      <c r="F10" s="980"/>
      <c r="G10" s="980"/>
      <c r="H10" s="980"/>
      <c r="I10" s="980"/>
      <c r="J10" s="981"/>
    </row>
    <row r="13" spans="2:21" x14ac:dyDescent="0.3">
      <c r="B13" s="956" t="s">
        <v>70</v>
      </c>
      <c r="C13" s="956"/>
      <c r="D13" s="956"/>
      <c r="E13" s="956"/>
      <c r="F13" s="956"/>
      <c r="G13" s="956"/>
      <c r="H13" s="956"/>
      <c r="I13" s="956"/>
      <c r="J13" s="956"/>
      <c r="K13" s="956"/>
      <c r="L13" s="956"/>
      <c r="M13" s="265"/>
      <c r="N13" s="265"/>
      <c r="O13" s="265"/>
      <c r="P13" s="265"/>
      <c r="Q13" s="265"/>
      <c r="R13" s="265"/>
      <c r="S13" s="265"/>
      <c r="T13" s="265"/>
      <c r="U13" s="265"/>
    </row>
    <row r="14" spans="2:21" x14ac:dyDescent="0.3">
      <c r="B14" s="956" t="s">
        <v>465</v>
      </c>
      <c r="C14" s="956"/>
      <c r="D14" s="956"/>
      <c r="E14" s="956"/>
      <c r="F14" s="956"/>
      <c r="G14" s="956"/>
      <c r="H14" s="956"/>
      <c r="I14" s="956"/>
      <c r="J14" s="956"/>
      <c r="K14" s="956"/>
      <c r="L14" s="956"/>
      <c r="M14" s="265"/>
      <c r="N14" s="265"/>
      <c r="O14" s="265"/>
      <c r="P14" s="265"/>
      <c r="Q14" s="265"/>
      <c r="R14" s="265"/>
      <c r="S14" s="265"/>
      <c r="T14" s="265"/>
      <c r="U14" s="265"/>
    </row>
    <row r="15" spans="2:21" ht="5.45" customHeight="1" thickBot="1" x14ac:dyDescent="0.35">
      <c r="B15" s="101"/>
      <c r="C15" s="101"/>
      <c r="D15" s="101"/>
      <c r="E15" s="101"/>
      <c r="F15" s="101"/>
      <c r="G15" s="101"/>
      <c r="H15" s="101"/>
      <c r="I15" s="101"/>
      <c r="J15" s="21"/>
      <c r="K15" s="21"/>
      <c r="L15" s="21"/>
    </row>
    <row r="16" spans="2:21" x14ac:dyDescent="0.3">
      <c r="B16" s="963" t="s">
        <v>171</v>
      </c>
      <c r="C16" s="70"/>
      <c r="D16" s="923">
        <v>2016</v>
      </c>
      <c r="E16" s="923"/>
      <c r="F16" s="923"/>
      <c r="G16" s="923">
        <v>2018</v>
      </c>
      <c r="H16" s="923"/>
      <c r="I16" s="923"/>
      <c r="J16" s="923">
        <v>2020</v>
      </c>
      <c r="K16" s="923"/>
      <c r="L16" s="921"/>
      <c r="M16" s="941"/>
      <c r="N16" s="941"/>
      <c r="O16" s="941"/>
      <c r="P16" s="941"/>
      <c r="Q16" s="941"/>
      <c r="R16" s="941"/>
      <c r="S16" s="941"/>
      <c r="T16" s="941"/>
      <c r="U16" s="941"/>
    </row>
    <row r="17" spans="2:26" ht="17.25" thickBot="1" x14ac:dyDescent="0.35">
      <c r="B17" s="964"/>
      <c r="C17" s="71"/>
      <c r="D17" s="26" t="s">
        <v>14</v>
      </c>
      <c r="E17" s="26" t="s">
        <v>15</v>
      </c>
      <c r="F17" s="26" t="s">
        <v>16</v>
      </c>
      <c r="G17" s="26" t="s">
        <v>14</v>
      </c>
      <c r="H17" s="26" t="s">
        <v>15</v>
      </c>
      <c r="I17" s="26" t="s">
        <v>16</v>
      </c>
      <c r="J17" s="26" t="s">
        <v>14</v>
      </c>
      <c r="K17" s="26" t="s">
        <v>15</v>
      </c>
      <c r="L17" s="27" t="s">
        <v>16</v>
      </c>
      <c r="M17" s="59"/>
      <c r="N17" s="59"/>
      <c r="O17" s="59"/>
      <c r="P17" s="59"/>
      <c r="Q17" s="59"/>
      <c r="R17" s="59"/>
      <c r="S17" s="59"/>
      <c r="T17" s="59"/>
      <c r="U17" s="59"/>
    </row>
    <row r="18" spans="2:26" x14ac:dyDescent="0.3">
      <c r="B18" s="66" t="s">
        <v>14</v>
      </c>
      <c r="C18" s="66"/>
      <c r="D18" s="94">
        <f>SUM(E18:F18)</f>
        <v>100</v>
      </c>
      <c r="E18" s="94">
        <f>(E30/$D$30)*100</f>
        <v>65.917028923450701</v>
      </c>
      <c r="F18" s="94">
        <f>(F30/$D$30)*100</f>
        <v>34.082971076549292</v>
      </c>
      <c r="G18" s="94">
        <f>SUM(H18:I18)</f>
        <v>100</v>
      </c>
      <c r="H18" s="94">
        <f>(H30/$G$30)*100</f>
        <v>64.481718560633595</v>
      </c>
      <c r="I18" s="94">
        <f>(I30/$G$30)*100</f>
        <v>35.518281439366405</v>
      </c>
      <c r="J18" s="94">
        <f>SUM(K18:L18)</f>
        <v>100</v>
      </c>
      <c r="K18" s="94">
        <f>(K30/$J$30)*100</f>
        <v>63.934575727016011</v>
      </c>
      <c r="L18" s="94">
        <f>(L30/$J$30)*100</f>
        <v>36.065424272983996</v>
      </c>
      <c r="M18" s="91"/>
      <c r="N18" s="91"/>
      <c r="O18" s="91"/>
      <c r="P18" s="91"/>
      <c r="Q18" s="91"/>
      <c r="R18" s="91"/>
      <c r="S18" s="91"/>
      <c r="T18" s="91"/>
      <c r="U18" s="91"/>
    </row>
    <row r="19" spans="2:26" x14ac:dyDescent="0.3">
      <c r="B19" s="16" t="s">
        <v>183</v>
      </c>
      <c r="C19" s="16"/>
      <c r="D19" s="91">
        <f>SUM(E19:F19)</f>
        <v>100.00000000000014</v>
      </c>
      <c r="E19" s="51">
        <f>(E31/$D$31)*100</f>
        <v>66.235037402440639</v>
      </c>
      <c r="F19" s="51">
        <f>(F31/$D$31)*100</f>
        <v>33.764962597559503</v>
      </c>
      <c r="G19" s="91">
        <f>SUM(H19:I19)</f>
        <v>100</v>
      </c>
      <c r="H19" s="51">
        <f>(H31/$G$31)*100</f>
        <v>66.733254981909511</v>
      </c>
      <c r="I19" s="51">
        <f>(I31/$G$31)*100</f>
        <v>33.266745018090489</v>
      </c>
      <c r="J19" s="91">
        <f>SUM(K19:L19)</f>
        <v>99.999999999999986</v>
      </c>
      <c r="K19" s="51">
        <f>(K31/$J$31)*100</f>
        <v>66.964640347558188</v>
      </c>
      <c r="L19" s="51">
        <f>(L31/$J$31)*100</f>
        <v>33.035359652441798</v>
      </c>
      <c r="M19" s="91"/>
      <c r="N19" s="51"/>
      <c r="O19" s="51"/>
      <c r="P19" s="91"/>
      <c r="Q19" s="51"/>
      <c r="R19" s="51"/>
      <c r="S19" s="693"/>
      <c r="T19" s="51"/>
      <c r="U19" s="51"/>
    </row>
    <row r="20" spans="2:26" ht="0.75" customHeight="1" x14ac:dyDescent="0.3">
      <c r="B20" s="16"/>
      <c r="C20" s="16"/>
      <c r="D20" s="91">
        <f>SUM(E20:F20)</f>
        <v>0</v>
      </c>
      <c r="E20" s="51"/>
      <c r="F20" s="51"/>
      <c r="G20" s="91">
        <f>SUM(H20:I20)</f>
        <v>0</v>
      </c>
      <c r="H20" s="51"/>
      <c r="I20" s="51"/>
      <c r="J20" s="91">
        <f>SUM(K20:L20)</f>
        <v>0</v>
      </c>
      <c r="K20" s="51"/>
      <c r="L20" s="51"/>
      <c r="M20" s="91"/>
      <c r="N20" s="51"/>
      <c r="O20" s="51"/>
      <c r="P20" s="91"/>
      <c r="Q20" s="51"/>
      <c r="R20" s="51"/>
      <c r="S20" s="91"/>
      <c r="T20" s="51"/>
      <c r="U20" s="51"/>
    </row>
    <row r="21" spans="2:26" ht="17.25" thickBot="1" x14ac:dyDescent="0.35">
      <c r="B21" s="19" t="s">
        <v>184</v>
      </c>
      <c r="C21" s="19"/>
      <c r="D21" s="93">
        <f>SUM(E21:F21)</f>
        <v>99.999999999999986</v>
      </c>
      <c r="E21" s="80">
        <f>(E32/$D$32)*100</f>
        <v>65.859890768784624</v>
      </c>
      <c r="F21" s="80">
        <f>(F32/$D$32)*100</f>
        <v>34.140109231215362</v>
      </c>
      <c r="G21" s="93">
        <f>SUM(H21:I21)</f>
        <v>100</v>
      </c>
      <c r="H21" s="80">
        <f>(H32/$G$32)*100</f>
        <v>64.063325667623701</v>
      </c>
      <c r="I21" s="80">
        <f>(I32/$G$32)*100</f>
        <v>35.936674332376299</v>
      </c>
      <c r="J21" s="93">
        <f>SUM(K21:L21)</f>
        <v>100</v>
      </c>
      <c r="K21" s="80">
        <f>(K32/$J$32)*100</f>
        <v>63.314281410020499</v>
      </c>
      <c r="L21" s="80">
        <f>(L32/$J$32)*100</f>
        <v>36.685718589979501</v>
      </c>
      <c r="M21" s="91"/>
      <c r="N21" s="51"/>
      <c r="O21" s="51"/>
      <c r="P21" s="91"/>
      <c r="Q21" s="51"/>
      <c r="R21" s="51"/>
      <c r="S21" s="91"/>
      <c r="T21" s="51"/>
      <c r="U21" s="51"/>
    </row>
    <row r="22" spans="2:26" ht="18" thickTop="1" x14ac:dyDescent="0.35">
      <c r="B22" s="213" t="s">
        <v>165</v>
      </c>
      <c r="C22" s="20"/>
      <c r="D22" s="43"/>
      <c r="E22" s="43"/>
      <c r="F22" s="43"/>
      <c r="G22" s="43"/>
      <c r="H22" s="43"/>
      <c r="I22" s="43"/>
      <c r="J22" s="43"/>
      <c r="K22" s="44"/>
      <c r="L22" s="44"/>
      <c r="M22" s="30"/>
      <c r="N22" s="30"/>
      <c r="O22" s="30"/>
      <c r="P22" s="30"/>
      <c r="Q22" s="30"/>
      <c r="R22" s="30"/>
      <c r="S22" s="30"/>
      <c r="T22" s="30"/>
      <c r="U22" s="30"/>
    </row>
    <row r="23" spans="2:26" x14ac:dyDescent="0.3">
      <c r="M23" s="30"/>
      <c r="N23" s="30"/>
      <c r="O23" s="30"/>
      <c r="P23" s="30"/>
      <c r="Q23" s="30"/>
      <c r="R23" s="30"/>
      <c r="S23" s="30"/>
      <c r="T23" s="30"/>
      <c r="U23" s="30"/>
    </row>
    <row r="25" spans="2:26" x14ac:dyDescent="0.3">
      <c r="B25" s="956" t="s">
        <v>73</v>
      </c>
      <c r="C25" s="956"/>
      <c r="D25" s="956"/>
      <c r="E25" s="956"/>
      <c r="F25" s="956"/>
      <c r="G25" s="956"/>
      <c r="H25" s="956"/>
      <c r="I25" s="956"/>
      <c r="J25" s="956"/>
      <c r="K25" s="956"/>
      <c r="L25" s="956"/>
      <c r="M25" s="265"/>
      <c r="N25" s="265"/>
      <c r="O25" s="265"/>
      <c r="P25" s="265"/>
      <c r="Q25" s="265"/>
      <c r="R25" s="265"/>
      <c r="S25" s="265"/>
      <c r="T25" s="265"/>
      <c r="U25" s="265"/>
    </row>
    <row r="26" spans="2:26" x14ac:dyDescent="0.3">
      <c r="B26" s="956" t="s">
        <v>288</v>
      </c>
      <c r="C26" s="956"/>
      <c r="D26" s="956"/>
      <c r="E26" s="956"/>
      <c r="F26" s="956"/>
      <c r="G26" s="956"/>
      <c r="H26" s="956"/>
      <c r="I26" s="956"/>
      <c r="J26" s="956"/>
      <c r="K26" s="956"/>
      <c r="L26" s="956"/>
      <c r="M26" s="265"/>
      <c r="N26" s="265"/>
      <c r="O26" s="265"/>
      <c r="P26" s="265"/>
      <c r="Q26" s="265"/>
      <c r="R26" s="265"/>
      <c r="S26" s="265"/>
      <c r="T26" s="265"/>
      <c r="U26" s="265"/>
    </row>
    <row r="27" spans="2:26" ht="5.45" customHeight="1" thickBot="1" x14ac:dyDescent="0.35">
      <c r="B27" s="21"/>
      <c r="C27" s="21"/>
      <c r="D27" s="21"/>
      <c r="E27" s="21"/>
      <c r="F27" s="21"/>
      <c r="G27" s="21"/>
      <c r="H27" s="21"/>
      <c r="I27" s="21"/>
      <c r="J27" s="21"/>
      <c r="K27" s="21"/>
      <c r="L27" s="21"/>
      <c r="M27" s="30"/>
      <c r="N27" s="30"/>
      <c r="O27" s="30"/>
      <c r="P27" s="30"/>
      <c r="Q27" s="30"/>
      <c r="R27" s="30"/>
      <c r="S27" s="30"/>
      <c r="T27" s="30"/>
      <c r="U27" s="30"/>
      <c r="V27" s="30"/>
      <c r="W27" s="30"/>
      <c r="X27" s="30"/>
      <c r="Y27" s="30"/>
      <c r="Z27" s="30"/>
    </row>
    <row r="28" spans="2:26" x14ac:dyDescent="0.3">
      <c r="B28" s="963" t="s">
        <v>171</v>
      </c>
      <c r="C28" s="72"/>
      <c r="D28" s="923">
        <v>2016</v>
      </c>
      <c r="E28" s="923"/>
      <c r="F28" s="923"/>
      <c r="G28" s="923">
        <v>2018</v>
      </c>
      <c r="H28" s="923"/>
      <c r="I28" s="923"/>
      <c r="J28" s="923">
        <v>2020</v>
      </c>
      <c r="K28" s="923"/>
      <c r="L28" s="921"/>
      <c r="M28" s="941"/>
      <c r="N28" s="941"/>
      <c r="O28" s="941"/>
      <c r="P28" s="941"/>
      <c r="Q28" s="941"/>
      <c r="R28" s="941"/>
      <c r="S28" s="941"/>
      <c r="T28" s="941"/>
      <c r="U28" s="941"/>
      <c r="V28" s="30"/>
      <c r="W28" s="30"/>
      <c r="X28" s="30"/>
      <c r="Y28" s="30"/>
      <c r="Z28" s="30"/>
    </row>
    <row r="29" spans="2:26" ht="17.25" thickBot="1" x14ac:dyDescent="0.35">
      <c r="B29" s="964"/>
      <c r="C29" s="73"/>
      <c r="D29" s="26" t="s">
        <v>14</v>
      </c>
      <c r="E29" s="26" t="s">
        <v>15</v>
      </c>
      <c r="F29" s="26" t="s">
        <v>16</v>
      </c>
      <c r="G29" s="26" t="s">
        <v>14</v>
      </c>
      <c r="H29" s="26" t="s">
        <v>15</v>
      </c>
      <c r="I29" s="26" t="s">
        <v>16</v>
      </c>
      <c r="J29" s="26" t="s">
        <v>14</v>
      </c>
      <c r="K29" s="26" t="s">
        <v>15</v>
      </c>
      <c r="L29" s="27" t="s">
        <v>16</v>
      </c>
      <c r="M29" s="59"/>
      <c r="N29" s="59"/>
      <c r="O29" s="59"/>
      <c r="P29" s="59"/>
      <c r="Q29" s="59"/>
      <c r="R29" s="59"/>
      <c r="S29" s="59"/>
      <c r="T29" s="59"/>
      <c r="U29" s="59"/>
      <c r="V29" s="30"/>
      <c r="W29" s="30"/>
      <c r="X29" s="30"/>
      <c r="Y29" s="30"/>
      <c r="Z29" s="30"/>
    </row>
    <row r="30" spans="2:26" ht="17.25" x14ac:dyDescent="0.35">
      <c r="B30" s="66" t="s">
        <v>14</v>
      </c>
      <c r="C30" s="66"/>
      <c r="D30" s="228">
        <v>435395621478.83099</v>
      </c>
      <c r="E30" s="228">
        <v>286999857741.63898</v>
      </c>
      <c r="F30" s="228">
        <v>148395763737.19199</v>
      </c>
      <c r="G30" s="228">
        <v>486758494138.53302</v>
      </c>
      <c r="H30" s="228">
        <v>313870242260.38702</v>
      </c>
      <c r="I30" s="228">
        <v>172888251878.146</v>
      </c>
      <c r="J30" s="228">
        <v>502580471925.495</v>
      </c>
      <c r="K30" s="228">
        <v>321322692412.40002</v>
      </c>
      <c r="L30" s="228">
        <v>181257779513.095</v>
      </c>
      <c r="M30" s="272"/>
      <c r="N30" s="272"/>
      <c r="O30" s="272"/>
      <c r="P30" s="272"/>
      <c r="Q30" s="272"/>
      <c r="R30" s="272"/>
      <c r="S30" s="272"/>
      <c r="T30" s="272"/>
      <c r="U30" s="272"/>
      <c r="V30" s="30"/>
      <c r="W30" s="30"/>
      <c r="X30" s="30"/>
      <c r="Y30" s="30"/>
      <c r="Z30" s="30"/>
    </row>
    <row r="31" spans="2:26" ht="17.25" x14ac:dyDescent="0.35">
      <c r="B31" s="16" t="s">
        <v>183</v>
      </c>
      <c r="C31" s="16"/>
      <c r="D31" s="228">
        <v>66314609086.457001</v>
      </c>
      <c r="E31" s="229">
        <v>43923506131.697098</v>
      </c>
      <c r="F31" s="229">
        <v>22391102954.759998</v>
      </c>
      <c r="G31" s="228">
        <v>76277785134.662796</v>
      </c>
      <c r="H31" s="229">
        <v>50902648848.467598</v>
      </c>
      <c r="I31" s="229">
        <v>25375136286.195202</v>
      </c>
      <c r="J31" s="228">
        <v>85401960712.005005</v>
      </c>
      <c r="K31" s="229">
        <v>57189115840.557098</v>
      </c>
      <c r="L31" s="229">
        <v>28212844871.447899</v>
      </c>
      <c r="M31" s="272"/>
      <c r="N31" s="273"/>
      <c r="O31" s="273"/>
      <c r="P31" s="272"/>
      <c r="Q31" s="273"/>
      <c r="R31" s="273"/>
      <c r="S31" s="272"/>
      <c r="T31" s="273"/>
      <c r="U31" s="273"/>
      <c r="V31" s="30"/>
      <c r="W31" s="30"/>
      <c r="X31" s="30"/>
      <c r="Y31" s="30"/>
      <c r="Z31" s="30"/>
    </row>
    <row r="32" spans="2:26" ht="18" thickBot="1" x14ac:dyDescent="0.4">
      <c r="B32" s="19" t="s">
        <v>184</v>
      </c>
      <c r="C32" s="19"/>
      <c r="D32" s="230">
        <v>369081012392.37402</v>
      </c>
      <c r="E32" s="238">
        <v>243076351609.94199</v>
      </c>
      <c r="F32" s="238">
        <v>126004660782.43201</v>
      </c>
      <c r="G32" s="230">
        <v>410480709003.87</v>
      </c>
      <c r="H32" s="238">
        <v>262967593411.92001</v>
      </c>
      <c r="I32" s="238">
        <v>147513115591.95001</v>
      </c>
      <c r="J32" s="230">
        <v>417178511213.48999</v>
      </c>
      <c r="K32" s="238">
        <v>264133576571.84299</v>
      </c>
      <c r="L32" s="238">
        <v>153044934641.647</v>
      </c>
      <c r="M32" s="272"/>
      <c r="N32" s="273"/>
      <c r="O32" s="273"/>
      <c r="P32" s="272"/>
      <c r="Q32" s="273"/>
      <c r="R32" s="273"/>
      <c r="S32" s="272"/>
      <c r="T32" s="273"/>
      <c r="U32" s="273"/>
      <c r="V32" s="30"/>
      <c r="W32" s="30"/>
      <c r="X32" s="30"/>
      <c r="Y32" s="30"/>
      <c r="Z32" s="30"/>
    </row>
    <row r="33" spans="2:26" ht="18" thickTop="1" x14ac:dyDescent="0.35">
      <c r="B33" s="213" t="s">
        <v>165</v>
      </c>
      <c r="C33" s="20"/>
      <c r="D33" s="48"/>
      <c r="E33" s="48"/>
      <c r="F33" s="48"/>
      <c r="G33" s="48"/>
      <c r="H33" s="48"/>
      <c r="I33" s="48"/>
      <c r="J33" s="48"/>
      <c r="K33" s="44"/>
      <c r="L33" s="44"/>
      <c r="M33" s="30"/>
      <c r="N33" s="30"/>
      <c r="O33" s="30"/>
      <c r="P33" s="30"/>
      <c r="Q33" s="30"/>
      <c r="R33" s="30"/>
      <c r="S33" s="30"/>
      <c r="T33" s="30"/>
      <c r="U33" s="30"/>
      <c r="V33" s="30"/>
      <c r="W33" s="30"/>
      <c r="X33" s="30"/>
      <c r="Y33" s="30"/>
      <c r="Z33" s="30"/>
    </row>
    <row r="34" spans="2:26" s="62" customFormat="1" x14ac:dyDescent="0.3"/>
    <row r="35" spans="2:26" s="62" customFormat="1" x14ac:dyDescent="0.3"/>
    <row r="36" spans="2:26" s="62" customFormat="1" x14ac:dyDescent="0.3">
      <c r="E36" s="617"/>
      <c r="F36" s="168"/>
      <c r="G36" s="168"/>
      <c r="H36" s="168"/>
      <c r="I36" s="168"/>
      <c r="J36" s="168"/>
      <c r="K36" s="672"/>
      <c r="L36" s="672"/>
      <c r="M36" s="672"/>
    </row>
    <row r="37" spans="2:26" s="62" customFormat="1" x14ac:dyDescent="0.3">
      <c r="E37" s="1024" t="s">
        <v>183</v>
      </c>
      <c r="F37" s="1024"/>
      <c r="G37" s="1024"/>
      <c r="H37" s="1024" t="s">
        <v>184</v>
      </c>
      <c r="I37" s="1024"/>
      <c r="J37" s="1024"/>
      <c r="K37" s="670"/>
      <c r="L37" s="670"/>
      <c r="M37" s="670"/>
      <c r="N37" s="670"/>
      <c r="O37" s="670"/>
      <c r="P37" s="670"/>
    </row>
    <row r="38" spans="2:26" s="62" customFormat="1" x14ac:dyDescent="0.3">
      <c r="E38" s="617">
        <v>2016</v>
      </c>
      <c r="F38" s="732">
        <v>2018</v>
      </c>
      <c r="G38" s="732">
        <v>2020</v>
      </c>
      <c r="H38" s="617">
        <v>2016</v>
      </c>
      <c r="I38" s="732">
        <v>2018</v>
      </c>
      <c r="J38" s="732">
        <v>2020</v>
      </c>
      <c r="K38" s="670"/>
      <c r="L38" s="670"/>
      <c r="M38" s="670"/>
      <c r="N38" s="670"/>
      <c r="O38" s="670"/>
      <c r="P38" s="670"/>
    </row>
    <row r="39" spans="2:26" s="62" customFormat="1" x14ac:dyDescent="0.3"/>
    <row r="40" spans="2:26" s="62" customFormat="1" x14ac:dyDescent="0.3"/>
    <row r="41" spans="2:26" s="62" customFormat="1" x14ac:dyDescent="0.3"/>
    <row r="42" spans="2:26" x14ac:dyDescent="0.3">
      <c r="F42" s="62"/>
      <c r="H42" s="62"/>
      <c r="I42" s="62"/>
      <c r="J42" s="62"/>
      <c r="K42" s="184"/>
      <c r="L42" s="184"/>
      <c r="M42" s="184"/>
      <c r="N42" s="184"/>
    </row>
    <row r="43" spans="2:26" x14ac:dyDescent="0.3">
      <c r="E43" s="184"/>
      <c r="F43" s="184"/>
      <c r="H43" s="184"/>
      <c r="I43" s="184"/>
      <c r="J43" s="184"/>
      <c r="K43" s="184"/>
      <c r="L43" s="184"/>
      <c r="M43" s="184"/>
      <c r="N43" s="184"/>
    </row>
    <row r="44" spans="2:26" x14ac:dyDescent="0.3">
      <c r="F44" s="184"/>
      <c r="H44" s="184"/>
      <c r="I44" s="184"/>
      <c r="J44" s="184"/>
      <c r="K44" s="184"/>
      <c r="L44" s="184"/>
      <c r="M44" s="184"/>
      <c r="N44" s="184"/>
    </row>
    <row r="45" spans="2:26" x14ac:dyDescent="0.3">
      <c r="J45" s="184"/>
      <c r="K45" s="184"/>
      <c r="L45" s="184"/>
      <c r="M45" s="184"/>
    </row>
  </sheetData>
  <mergeCells count="26">
    <mergeCell ref="E37:G37"/>
    <mergeCell ref="H37:J37"/>
    <mergeCell ref="D5:J5"/>
    <mergeCell ref="D7:J7"/>
    <mergeCell ref="D6:J6"/>
    <mergeCell ref="D8:J8"/>
    <mergeCell ref="D9:J9"/>
    <mergeCell ref="D10:J10"/>
    <mergeCell ref="J28:L28"/>
    <mergeCell ref="B26:L26"/>
    <mergeCell ref="B25:L25"/>
    <mergeCell ref="B16:B17"/>
    <mergeCell ref="D28:F28"/>
    <mergeCell ref="D16:F16"/>
    <mergeCell ref="B14:L14"/>
    <mergeCell ref="B13:L13"/>
    <mergeCell ref="S16:U16"/>
    <mergeCell ref="P28:R28"/>
    <mergeCell ref="S28:U28"/>
    <mergeCell ref="M16:O16"/>
    <mergeCell ref="M28:O28"/>
    <mergeCell ref="G28:I28"/>
    <mergeCell ref="G16:I16"/>
    <mergeCell ref="J16:L16"/>
    <mergeCell ref="B28:B29"/>
    <mergeCell ref="P16:R16"/>
  </mergeCells>
  <hyperlinks>
    <hyperlink ref="B3" location="ÍNDICE!A1" display="[regresar]" xr:uid="{00000000-0004-0000-27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B2:S19"/>
  <sheetViews>
    <sheetView zoomScale="85" zoomScaleNormal="85" workbookViewId="0">
      <selection activeCell="B2" sqref="B2"/>
    </sheetView>
  </sheetViews>
  <sheetFormatPr baseColWidth="10" defaultColWidth="11.42578125" defaultRowHeight="15" x14ac:dyDescent="0.25"/>
  <cols>
    <col min="1" max="1" width="4.85546875" style="611" customWidth="1"/>
    <col min="2" max="16384" width="11.42578125" style="611"/>
  </cols>
  <sheetData>
    <row r="2" spans="2:2" ht="18.75" x14ac:dyDescent="0.3">
      <c r="B2" s="1" t="s">
        <v>390</v>
      </c>
    </row>
    <row r="3" spans="2:2" ht="16.5" x14ac:dyDescent="0.3">
      <c r="B3" s="3" t="s">
        <v>126</v>
      </c>
    </row>
    <row r="19" spans="19:19" x14ac:dyDescent="0.25">
      <c r="S19" s="691"/>
    </row>
  </sheetData>
  <hyperlinks>
    <hyperlink ref="B3" location="ÍNDICE!A1" display="[regresar]" xr:uid="{00000000-0004-0000-28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B2:W92"/>
  <sheetViews>
    <sheetView showGridLines="0" zoomScale="85" zoomScaleNormal="85" workbookViewId="0">
      <selection activeCell="B2" sqref="B2"/>
    </sheetView>
  </sheetViews>
  <sheetFormatPr baseColWidth="10" defaultColWidth="11.42578125" defaultRowHeight="16.5" x14ac:dyDescent="0.3"/>
  <cols>
    <col min="1" max="1" width="2.28515625" style="2" customWidth="1"/>
    <col min="2" max="2" width="20.7109375" style="2" customWidth="1"/>
    <col min="3" max="3" width="0.85546875" style="2" customWidth="1"/>
    <col min="4" max="4" width="25.7109375" style="2" customWidth="1"/>
    <col min="5" max="24" width="13.7109375" style="2" customWidth="1"/>
    <col min="25" max="16384" width="11.42578125" style="2"/>
  </cols>
  <sheetData>
    <row r="2" spans="2:18" ht="18.75" x14ac:dyDescent="0.3">
      <c r="B2" s="1" t="s">
        <v>498</v>
      </c>
    </row>
    <row r="3" spans="2:18" ht="12" customHeight="1" x14ac:dyDescent="0.3">
      <c r="B3" s="3" t="s">
        <v>126</v>
      </c>
    </row>
    <row r="5" spans="2:18" ht="31.5" customHeight="1" x14ac:dyDescent="0.3">
      <c r="B5" s="256" t="s">
        <v>0</v>
      </c>
      <c r="C5" s="710"/>
      <c r="D5" s="1004" t="s">
        <v>497</v>
      </c>
      <c r="E5" s="1005"/>
      <c r="F5" s="1005"/>
      <c r="G5" s="1005"/>
      <c r="H5" s="1005"/>
      <c r="I5" s="1005"/>
      <c r="J5" s="1006"/>
      <c r="R5" s="181"/>
    </row>
    <row r="6" spans="2:18" x14ac:dyDescent="0.3">
      <c r="B6" s="257" t="s">
        <v>1</v>
      </c>
      <c r="C6" s="498"/>
      <c r="D6" s="971" t="s">
        <v>2</v>
      </c>
      <c r="E6" s="861"/>
      <c r="F6" s="861"/>
      <c r="G6" s="861"/>
      <c r="H6" s="861"/>
      <c r="I6" s="861"/>
      <c r="J6" s="972"/>
    </row>
    <row r="7" spans="2:18" ht="57" customHeight="1" x14ac:dyDescent="0.3">
      <c r="B7" s="260" t="s">
        <v>3</v>
      </c>
      <c r="C7" s="498"/>
      <c r="D7" s="973" t="s">
        <v>128</v>
      </c>
      <c r="E7" s="974"/>
      <c r="F7" s="974"/>
      <c r="G7" s="974"/>
      <c r="H7" s="974"/>
      <c r="I7" s="974"/>
      <c r="J7" s="975"/>
    </row>
    <row r="8" spans="2:18" ht="80.25" customHeight="1" x14ac:dyDescent="0.3">
      <c r="B8" s="257" t="s">
        <v>4</v>
      </c>
      <c r="C8" s="498"/>
      <c r="D8" s="996" t="s">
        <v>289</v>
      </c>
      <c r="E8" s="1007"/>
      <c r="F8" s="1007"/>
      <c r="G8" s="1007"/>
      <c r="H8" s="1007"/>
      <c r="I8" s="1007"/>
      <c r="J8" s="998"/>
    </row>
    <row r="9" spans="2:18" ht="44.45" customHeight="1" x14ac:dyDescent="0.3">
      <c r="B9" s="260" t="s">
        <v>5</v>
      </c>
      <c r="C9" s="498"/>
      <c r="D9" s="973" t="s">
        <v>410</v>
      </c>
      <c r="E9" s="974"/>
      <c r="F9" s="974"/>
      <c r="G9" s="974"/>
      <c r="H9" s="974"/>
      <c r="I9" s="974"/>
      <c r="J9" s="975"/>
    </row>
    <row r="10" spans="2:18" ht="31.35" customHeight="1" x14ac:dyDescent="0.3">
      <c r="B10" s="257" t="s">
        <v>6</v>
      </c>
      <c r="C10" s="498"/>
      <c r="D10" s="979" t="s">
        <v>166</v>
      </c>
      <c r="E10" s="980"/>
      <c r="F10" s="980"/>
      <c r="G10" s="980"/>
      <c r="H10" s="980"/>
      <c r="I10" s="980"/>
      <c r="J10" s="981"/>
    </row>
    <row r="12" spans="2:18" x14ac:dyDescent="0.3">
      <c r="B12" s="28"/>
    </row>
    <row r="14" spans="2:18" x14ac:dyDescent="0.3">
      <c r="B14" s="876" t="s">
        <v>74</v>
      </c>
      <c r="C14" s="876"/>
      <c r="D14" s="876"/>
      <c r="E14" s="876"/>
      <c r="F14" s="876"/>
      <c r="G14" s="876"/>
      <c r="H14" s="334"/>
      <c r="I14" s="334"/>
      <c r="J14" s="334"/>
    </row>
    <row r="15" spans="2:18" ht="34.5" customHeight="1" x14ac:dyDescent="0.3">
      <c r="B15" s="877" t="s">
        <v>499</v>
      </c>
      <c r="C15" s="877"/>
      <c r="D15" s="877"/>
      <c r="E15" s="877"/>
      <c r="F15" s="877"/>
      <c r="G15" s="877"/>
      <c r="H15" s="335"/>
      <c r="I15" s="335"/>
      <c r="J15" s="335"/>
    </row>
    <row r="16" spans="2:18" ht="5.45" customHeight="1" thickBot="1" x14ac:dyDescent="0.35">
      <c r="B16" s="406"/>
      <c r="C16" s="406"/>
      <c r="D16" s="406"/>
      <c r="E16" s="406"/>
      <c r="F16" s="406"/>
      <c r="G16" s="406"/>
      <c r="H16" s="100"/>
      <c r="I16" s="100"/>
      <c r="J16" s="100"/>
    </row>
    <row r="17" spans="2:19" ht="27.2" customHeight="1" x14ac:dyDescent="0.3">
      <c r="B17" s="878" t="s">
        <v>171</v>
      </c>
      <c r="C17" s="12"/>
      <c r="D17" s="881" t="s">
        <v>71</v>
      </c>
      <c r="E17" s="921" t="s">
        <v>125</v>
      </c>
      <c r="F17" s="922"/>
      <c r="G17" s="922"/>
      <c r="H17" s="294"/>
      <c r="I17" s="294"/>
      <c r="J17" s="294"/>
    </row>
    <row r="18" spans="2:19" ht="17.25" thickBot="1" x14ac:dyDescent="0.35">
      <c r="B18" s="880"/>
      <c r="C18" s="13"/>
      <c r="D18" s="883"/>
      <c r="E18" s="14">
        <v>2016</v>
      </c>
      <c r="F18" s="14">
        <v>2018</v>
      </c>
      <c r="G18" s="15">
        <v>2020</v>
      </c>
      <c r="H18" s="295"/>
      <c r="I18" s="295"/>
      <c r="J18" s="295"/>
    </row>
    <row r="19" spans="2:19" x14ac:dyDescent="0.3">
      <c r="B19" s="897" t="s">
        <v>14</v>
      </c>
      <c r="C19" s="252"/>
      <c r="D19" s="309" t="s">
        <v>108</v>
      </c>
      <c r="E19" s="75">
        <f>(G43/F43)*100</f>
        <v>64.531015058870622</v>
      </c>
      <c r="F19" s="75">
        <f t="shared" ref="F19:F33" si="0">(J43/I43)*100</f>
        <v>68.059235044779015</v>
      </c>
      <c r="G19" s="75">
        <f t="shared" ref="G19:G33" si="1">(M43/L43)*100</f>
        <v>55.494003716178661</v>
      </c>
      <c r="H19" s="407"/>
      <c r="I19" s="407"/>
      <c r="J19" s="407"/>
      <c r="S19" s="141"/>
    </row>
    <row r="20" spans="2:19" x14ac:dyDescent="0.3">
      <c r="B20" s="897"/>
      <c r="C20" s="252"/>
      <c r="D20" s="309" t="s">
        <v>72</v>
      </c>
      <c r="E20" s="75">
        <f t="shared" ref="E20:E33" si="2">(G44/F44)*100</f>
        <v>83.373560961640536</v>
      </c>
      <c r="F20" s="75">
        <f t="shared" si="0"/>
        <v>80.748575189928886</v>
      </c>
      <c r="G20" s="75">
        <f t="shared" si="1"/>
        <v>81.641453117047519</v>
      </c>
      <c r="H20" s="407"/>
      <c r="I20" s="407"/>
      <c r="J20" s="407"/>
    </row>
    <row r="21" spans="2:19" x14ac:dyDescent="0.3">
      <c r="B21" s="897"/>
      <c r="C21" s="252"/>
      <c r="D21" s="309" t="s">
        <v>109</v>
      </c>
      <c r="E21" s="75">
        <f t="shared" si="2"/>
        <v>88.969685900488145</v>
      </c>
      <c r="F21" s="75">
        <f t="shared" si="0"/>
        <v>87.046048207121586</v>
      </c>
      <c r="G21" s="75">
        <f t="shared" si="1"/>
        <v>89.992864219760051</v>
      </c>
      <c r="H21" s="407"/>
      <c r="I21" s="407"/>
      <c r="J21" s="407"/>
    </row>
    <row r="22" spans="2:19" x14ac:dyDescent="0.3">
      <c r="B22" s="897"/>
      <c r="C22" s="252"/>
      <c r="D22" s="309" t="s">
        <v>110</v>
      </c>
      <c r="E22" s="75">
        <f t="shared" si="2"/>
        <v>91.053176390355631</v>
      </c>
      <c r="F22" s="75">
        <f t="shared" si="0"/>
        <v>96.521830082219168</v>
      </c>
      <c r="G22" s="75">
        <f t="shared" si="1"/>
        <v>93.749999999999972</v>
      </c>
      <c r="H22" s="407"/>
      <c r="I22" s="407"/>
      <c r="J22" s="407"/>
    </row>
    <row r="23" spans="2:19" ht="17.25" x14ac:dyDescent="0.35">
      <c r="B23" s="898"/>
      <c r="C23" s="253"/>
      <c r="D23" s="60" t="s">
        <v>14</v>
      </c>
      <c r="E23" s="95">
        <f t="shared" si="2"/>
        <v>90.887752685115871</v>
      </c>
      <c r="F23" s="95">
        <f t="shared" si="0"/>
        <v>90.126595080015775</v>
      </c>
      <c r="G23" s="95">
        <f t="shared" si="1"/>
        <v>93.50986504443712</v>
      </c>
      <c r="H23" s="408"/>
      <c r="I23" s="408"/>
      <c r="J23" s="408"/>
    </row>
    <row r="24" spans="2:19" x14ac:dyDescent="0.3">
      <c r="B24" s="899" t="s">
        <v>183</v>
      </c>
      <c r="C24" s="252"/>
      <c r="D24" s="309" t="s">
        <v>108</v>
      </c>
      <c r="E24" s="75">
        <f t="shared" si="2"/>
        <v>48.811546497750022</v>
      </c>
      <c r="F24" s="75">
        <f t="shared" si="0"/>
        <v>56.254758854070609</v>
      </c>
      <c r="G24" s="75">
        <f t="shared" si="1"/>
        <v>42.928386962130922</v>
      </c>
      <c r="H24" s="407"/>
      <c r="I24" s="407"/>
      <c r="J24" s="407"/>
    </row>
    <row r="25" spans="2:19" x14ac:dyDescent="0.3">
      <c r="B25" s="900"/>
      <c r="C25" s="252"/>
      <c r="D25" s="309" t="s">
        <v>72</v>
      </c>
      <c r="E25" s="75">
        <f t="shared" si="2"/>
        <v>76.927570909431907</v>
      </c>
      <c r="F25" s="75">
        <f t="shared" si="0"/>
        <v>72.934567020442202</v>
      </c>
      <c r="G25" s="75">
        <f t="shared" si="1"/>
        <v>69.735022485120311</v>
      </c>
      <c r="H25" s="407"/>
      <c r="I25" s="407"/>
      <c r="J25" s="407"/>
    </row>
    <row r="26" spans="2:19" x14ac:dyDescent="0.3">
      <c r="B26" s="900"/>
      <c r="C26" s="252"/>
      <c r="D26" s="309" t="s">
        <v>109</v>
      </c>
      <c r="E26" s="75">
        <f t="shared" si="2"/>
        <v>79.42650879761878</v>
      </c>
      <c r="F26" s="75">
        <f t="shared" si="0"/>
        <v>77.291636691574254</v>
      </c>
      <c r="G26" s="75">
        <f t="shared" si="1"/>
        <v>79.115751840658405</v>
      </c>
      <c r="H26" s="407"/>
      <c r="I26" s="407"/>
      <c r="J26" s="407"/>
    </row>
    <row r="27" spans="2:19" x14ac:dyDescent="0.3">
      <c r="B27" s="900"/>
      <c r="C27" s="252"/>
      <c r="D27" s="309" t="s">
        <v>110</v>
      </c>
      <c r="E27" s="75">
        <f t="shared" si="2"/>
        <v>79.332820150713744</v>
      </c>
      <c r="F27" s="75">
        <f t="shared" si="0"/>
        <v>68.214091077555125</v>
      </c>
      <c r="G27" s="75">
        <f t="shared" si="1"/>
        <v>86.778171478162335</v>
      </c>
      <c r="H27" s="407"/>
      <c r="I27" s="407"/>
      <c r="J27" s="407"/>
    </row>
    <row r="28" spans="2:19" ht="17.25" x14ac:dyDescent="0.35">
      <c r="B28" s="901"/>
      <c r="C28" s="253"/>
      <c r="D28" s="60" t="s">
        <v>14</v>
      </c>
      <c r="E28" s="95">
        <f t="shared" si="2"/>
        <v>77.783671065763542</v>
      </c>
      <c r="F28" s="95">
        <f t="shared" si="0"/>
        <v>73.453934850475761</v>
      </c>
      <c r="G28" s="95">
        <f t="shared" si="1"/>
        <v>71.74283532568387</v>
      </c>
      <c r="H28" s="408"/>
      <c r="I28" s="408"/>
      <c r="J28" s="408"/>
    </row>
    <row r="29" spans="2:19" x14ac:dyDescent="0.3">
      <c r="B29" s="900" t="s">
        <v>184</v>
      </c>
      <c r="C29" s="252"/>
      <c r="D29" s="309" t="s">
        <v>108</v>
      </c>
      <c r="E29" s="75">
        <f t="shared" si="2"/>
        <v>71.771773726271675</v>
      </c>
      <c r="F29" s="75">
        <f t="shared" si="0"/>
        <v>77.464617642466749</v>
      </c>
      <c r="G29" s="75">
        <f t="shared" si="1"/>
        <v>72.659095687022685</v>
      </c>
      <c r="H29" s="407"/>
      <c r="I29" s="407"/>
      <c r="J29" s="407"/>
    </row>
    <row r="30" spans="2:19" x14ac:dyDescent="0.3">
      <c r="B30" s="900"/>
      <c r="C30" s="252"/>
      <c r="D30" s="309" t="s">
        <v>72</v>
      </c>
      <c r="E30" s="75">
        <f t="shared" si="2"/>
        <v>81.343219089028352</v>
      </c>
      <c r="F30" s="75">
        <f t="shared" si="0"/>
        <v>82.036417970126408</v>
      </c>
      <c r="G30" s="75">
        <f t="shared" si="1"/>
        <v>81.044355019841547</v>
      </c>
      <c r="H30" s="407"/>
      <c r="I30" s="407"/>
      <c r="J30" s="407"/>
    </row>
    <row r="31" spans="2:19" x14ac:dyDescent="0.3">
      <c r="B31" s="900"/>
      <c r="C31" s="252"/>
      <c r="D31" s="309" t="s">
        <v>109</v>
      </c>
      <c r="E31" s="75">
        <f t="shared" si="2"/>
        <v>88.704853502306463</v>
      </c>
      <c r="F31" s="75">
        <f t="shared" si="0"/>
        <v>87.854263326069429</v>
      </c>
      <c r="G31" s="75">
        <f t="shared" si="1"/>
        <v>89.013315188347931</v>
      </c>
      <c r="H31" s="407"/>
      <c r="I31" s="407"/>
      <c r="J31" s="407"/>
    </row>
    <row r="32" spans="2:19" x14ac:dyDescent="0.3">
      <c r="B32" s="900"/>
      <c r="C32" s="252"/>
      <c r="D32" s="309" t="s">
        <v>110</v>
      </c>
      <c r="E32" s="75">
        <f t="shared" si="2"/>
        <v>89.725129046460978</v>
      </c>
      <c r="F32" s="75">
        <f t="shared" si="0"/>
        <v>96.43524957214737</v>
      </c>
      <c r="G32" s="75">
        <f t="shared" si="1"/>
        <v>92.959708678018956</v>
      </c>
      <c r="H32" s="407"/>
      <c r="I32" s="407"/>
      <c r="J32" s="407"/>
    </row>
    <row r="33" spans="2:23" ht="18" thickBot="1" x14ac:dyDescent="0.4">
      <c r="B33" s="902"/>
      <c r="C33" s="255"/>
      <c r="D33" s="61" t="s">
        <v>14</v>
      </c>
      <c r="E33" s="96">
        <f t="shared" si="2"/>
        <v>89.779260667488529</v>
      </c>
      <c r="F33" s="96">
        <f t="shared" si="0"/>
        <v>90.612457792672174</v>
      </c>
      <c r="G33" s="96">
        <f t="shared" si="1"/>
        <v>92.612321012915572</v>
      </c>
      <c r="H33" s="408"/>
      <c r="I33" s="408"/>
      <c r="J33" s="408"/>
    </row>
    <row r="34" spans="2:23" ht="18" thickTop="1" x14ac:dyDescent="0.35">
      <c r="B34" s="213" t="s">
        <v>165</v>
      </c>
      <c r="C34" s="42"/>
      <c r="D34" s="293"/>
      <c r="E34" s="347"/>
      <c r="F34" s="409"/>
      <c r="G34" s="347"/>
    </row>
    <row r="36" spans="2:23" x14ac:dyDescent="0.3">
      <c r="B36" s="28"/>
      <c r="F36" s="28"/>
    </row>
    <row r="38" spans="2:23" x14ac:dyDescent="0.3">
      <c r="B38" s="903" t="s">
        <v>78</v>
      </c>
      <c r="C38" s="903"/>
      <c r="D38" s="903"/>
      <c r="E38" s="903"/>
      <c r="F38" s="903"/>
      <c r="G38" s="903"/>
      <c r="H38" s="903"/>
      <c r="I38" s="903"/>
      <c r="J38" s="903"/>
      <c r="K38" s="903"/>
      <c r="L38" s="903"/>
      <c r="M38" s="903"/>
      <c r="N38" s="292"/>
      <c r="O38" s="292"/>
      <c r="P38" s="292"/>
      <c r="Q38" s="292"/>
      <c r="R38" s="292"/>
      <c r="S38" s="292"/>
      <c r="T38" s="292"/>
      <c r="U38" s="292"/>
      <c r="V38" s="292"/>
      <c r="W38" s="100"/>
    </row>
    <row r="39" spans="2:23" ht="19.7" customHeight="1" x14ac:dyDescent="0.3">
      <c r="B39" s="877" t="s">
        <v>500</v>
      </c>
      <c r="C39" s="877"/>
      <c r="D39" s="877"/>
      <c r="E39" s="877"/>
      <c r="F39" s="877"/>
      <c r="G39" s="877"/>
      <c r="H39" s="877"/>
      <c r="I39" s="877"/>
      <c r="J39" s="877"/>
      <c r="K39" s="877"/>
      <c r="L39" s="877"/>
      <c r="M39" s="877"/>
      <c r="N39" s="335"/>
      <c r="O39" s="335"/>
      <c r="P39" s="335"/>
      <c r="Q39" s="335"/>
      <c r="R39" s="335"/>
      <c r="S39" s="335"/>
      <c r="T39" s="335"/>
      <c r="U39" s="335"/>
      <c r="V39" s="335"/>
      <c r="W39" s="100"/>
    </row>
    <row r="40" spans="2:23" ht="5.45" customHeight="1" thickBot="1" x14ac:dyDescent="0.35">
      <c r="B40" s="348"/>
      <c r="C40" s="348"/>
      <c r="D40" s="348"/>
      <c r="E40" s="348"/>
      <c r="F40" s="348"/>
      <c r="G40" s="348"/>
      <c r="H40" s="348"/>
      <c r="I40" s="348"/>
      <c r="J40" s="348"/>
      <c r="K40" s="348"/>
      <c r="L40" s="348"/>
      <c r="M40" s="348"/>
      <c r="N40" s="100"/>
      <c r="O40" s="100"/>
      <c r="P40" s="100"/>
      <c r="Q40" s="100"/>
      <c r="R40" s="100"/>
      <c r="S40" s="100"/>
      <c r="T40" s="100"/>
      <c r="U40" s="100"/>
      <c r="V40" s="100"/>
      <c r="W40" s="100"/>
    </row>
    <row r="41" spans="2:23" x14ac:dyDescent="0.3">
      <c r="B41" s="878" t="s">
        <v>171</v>
      </c>
      <c r="C41" s="24"/>
      <c r="D41" s="881" t="s">
        <v>71</v>
      </c>
      <c r="E41" s="905">
        <v>2016</v>
      </c>
      <c r="F41" s="905"/>
      <c r="G41" s="905"/>
      <c r="H41" s="905">
        <v>2018</v>
      </c>
      <c r="I41" s="905"/>
      <c r="J41" s="906"/>
      <c r="K41" s="905">
        <v>2020</v>
      </c>
      <c r="L41" s="905"/>
      <c r="M41" s="906"/>
      <c r="N41" s="1054"/>
      <c r="O41" s="1054"/>
      <c r="P41" s="1054"/>
      <c r="Q41" s="1054"/>
      <c r="R41" s="1054"/>
      <c r="S41" s="1054"/>
      <c r="T41" s="1054"/>
      <c r="U41" s="1054"/>
      <c r="V41" s="1054"/>
      <c r="W41" s="100"/>
    </row>
    <row r="42" spans="2:23" ht="17.25" thickBot="1" x14ac:dyDescent="0.35">
      <c r="B42" s="880"/>
      <c r="C42" s="25"/>
      <c r="D42" s="883"/>
      <c r="E42" s="26" t="s">
        <v>14</v>
      </c>
      <c r="F42" s="26" t="s">
        <v>15</v>
      </c>
      <c r="G42" s="27" t="s">
        <v>16</v>
      </c>
      <c r="H42" s="26" t="s">
        <v>14</v>
      </c>
      <c r="I42" s="26" t="s">
        <v>15</v>
      </c>
      <c r="J42" s="27" t="s">
        <v>16</v>
      </c>
      <c r="K42" s="26" t="s">
        <v>14</v>
      </c>
      <c r="L42" s="26" t="s">
        <v>15</v>
      </c>
      <c r="M42" s="27" t="s">
        <v>16</v>
      </c>
      <c r="N42" s="410"/>
      <c r="O42" s="410"/>
      <c r="P42" s="410"/>
      <c r="Q42" s="410"/>
      <c r="R42" s="410"/>
      <c r="S42" s="410"/>
      <c r="T42" s="410"/>
      <c r="U42" s="410"/>
      <c r="V42" s="410"/>
      <c r="W42" s="100"/>
    </row>
    <row r="43" spans="2:23" ht="17.25" x14ac:dyDescent="0.35">
      <c r="B43" s="897" t="s">
        <v>14</v>
      </c>
      <c r="C43" s="252"/>
      <c r="D43" s="309" t="s">
        <v>108</v>
      </c>
      <c r="E43" s="411">
        <v>16.00530527740089</v>
      </c>
      <c r="F43" s="412">
        <v>18.732233766845706</v>
      </c>
      <c r="G43" s="412">
        <v>12.08810059294605</v>
      </c>
      <c r="H43" s="411">
        <v>15.420142076272111</v>
      </c>
      <c r="I43" s="412">
        <v>17.574889300677359</v>
      </c>
      <c r="J43" s="412">
        <v>11.961335218007722</v>
      </c>
      <c r="K43" s="411">
        <v>16.699474454773199</v>
      </c>
      <c r="L43" s="412">
        <v>18.9826427194354</v>
      </c>
      <c r="M43" s="412">
        <v>10.5342284561524</v>
      </c>
      <c r="N43" s="413"/>
      <c r="O43" s="414"/>
      <c r="P43" s="414"/>
      <c r="Q43" s="413"/>
      <c r="R43" s="414"/>
      <c r="S43" s="414"/>
      <c r="T43" s="413"/>
      <c r="U43" s="414"/>
      <c r="V43" s="414"/>
      <c r="W43" s="100"/>
    </row>
    <row r="44" spans="2:23" ht="17.25" x14ac:dyDescent="0.35">
      <c r="B44" s="897"/>
      <c r="C44" s="252"/>
      <c r="D44" s="309" t="s">
        <v>72</v>
      </c>
      <c r="E44" s="411">
        <v>24.064484237197764</v>
      </c>
      <c r="F44" s="412">
        <v>25.565642204122323</v>
      </c>
      <c r="G44" s="412">
        <v>21.314986288288825</v>
      </c>
      <c r="H44" s="411">
        <v>25.079832647612001</v>
      </c>
      <c r="I44" s="412">
        <v>27.013603478967351</v>
      </c>
      <c r="J44" s="412">
        <v>21.813099916723196</v>
      </c>
      <c r="K44" s="411">
        <v>24.272140790950999</v>
      </c>
      <c r="L44" s="412">
        <v>25.694330876482098</v>
      </c>
      <c r="M44" s="412">
        <v>20.977225096262199</v>
      </c>
      <c r="N44" s="413"/>
      <c r="O44" s="414"/>
      <c r="P44" s="414"/>
      <c r="Q44" s="413"/>
      <c r="R44" s="414"/>
      <c r="S44" s="414"/>
      <c r="T44" s="413"/>
      <c r="U44" s="414"/>
      <c r="V44" s="414"/>
      <c r="W44" s="100"/>
    </row>
    <row r="45" spans="2:23" ht="17.25" x14ac:dyDescent="0.35">
      <c r="B45" s="897"/>
      <c r="C45" s="252"/>
      <c r="D45" s="309" t="s">
        <v>109</v>
      </c>
      <c r="E45" s="411">
        <v>31.193576795155249</v>
      </c>
      <c r="F45" s="412">
        <v>32.559327851610227</v>
      </c>
      <c r="G45" s="412">
        <v>28.967931720887773</v>
      </c>
      <c r="H45" s="411">
        <v>31.363685616516545</v>
      </c>
      <c r="I45" s="412">
        <v>33.08478505066995</v>
      </c>
      <c r="J45" s="412">
        <v>28.79899794442872</v>
      </c>
      <c r="K45" s="411">
        <v>29.503439728604</v>
      </c>
      <c r="L45" s="412">
        <v>30.782735945172099</v>
      </c>
      <c r="M45" s="412">
        <v>27.702265762265998</v>
      </c>
      <c r="N45" s="413"/>
      <c r="O45" s="414"/>
      <c r="P45" s="414"/>
      <c r="Q45" s="413"/>
      <c r="R45" s="414"/>
      <c r="S45" s="414"/>
      <c r="T45" s="413"/>
      <c r="U45" s="414"/>
      <c r="V45" s="414"/>
      <c r="W45" s="100"/>
    </row>
    <row r="46" spans="2:23" ht="17.25" x14ac:dyDescent="0.35">
      <c r="B46" s="897"/>
      <c r="C46" s="252"/>
      <c r="D46" s="309" t="s">
        <v>110</v>
      </c>
      <c r="E46" s="411">
        <v>65.822489009614927</v>
      </c>
      <c r="F46" s="412">
        <v>68.81228730678022</v>
      </c>
      <c r="G46" s="412">
        <v>62.655773339680891</v>
      </c>
      <c r="H46" s="411">
        <v>62.485003901103838</v>
      </c>
      <c r="I46" s="412">
        <v>63.153924088728012</v>
      </c>
      <c r="J46" s="412">
        <v>60.957323299175734</v>
      </c>
      <c r="K46" s="411">
        <v>58.356834008678703</v>
      </c>
      <c r="L46" s="412">
        <v>60.448899418495699</v>
      </c>
      <c r="M46" s="412">
        <v>56.670843204839699</v>
      </c>
      <c r="N46" s="413"/>
      <c r="O46" s="414"/>
      <c r="P46" s="414"/>
      <c r="Q46" s="413"/>
      <c r="R46" s="414"/>
      <c r="S46" s="414"/>
      <c r="T46" s="413"/>
      <c r="U46" s="414"/>
      <c r="V46" s="414"/>
      <c r="W46" s="100"/>
    </row>
    <row r="47" spans="2:23" ht="17.25" x14ac:dyDescent="0.35">
      <c r="B47" s="898"/>
      <c r="C47" s="253"/>
      <c r="D47" s="60" t="s">
        <v>14</v>
      </c>
      <c r="E47" s="415">
        <v>29.845158940234349</v>
      </c>
      <c r="F47" s="415">
        <v>30.37055364841785</v>
      </c>
      <c r="G47" s="415">
        <v>27.603113689074451</v>
      </c>
      <c r="H47" s="415">
        <v>30.390446088469915</v>
      </c>
      <c r="I47" s="415">
        <v>31.667432013476628</v>
      </c>
      <c r="J47" s="415">
        <v>28.540778223025367</v>
      </c>
      <c r="K47" s="415">
        <v>29.754051394141101</v>
      </c>
      <c r="L47" s="415">
        <v>30.4246258797025</v>
      </c>
      <c r="M47" s="415">
        <v>28.4500266003847</v>
      </c>
      <c r="N47" s="413"/>
      <c r="O47" s="413"/>
      <c r="P47" s="413"/>
      <c r="Q47" s="413"/>
      <c r="R47" s="413"/>
      <c r="S47" s="413"/>
      <c r="T47" s="413"/>
      <c r="U47" s="413"/>
      <c r="V47" s="413"/>
      <c r="W47" s="100"/>
    </row>
    <row r="48" spans="2:23" ht="17.25" x14ac:dyDescent="0.35">
      <c r="B48" s="899" t="s">
        <v>183</v>
      </c>
      <c r="C48" s="252"/>
      <c r="D48" s="309" t="s">
        <v>108</v>
      </c>
      <c r="E48" s="411">
        <v>13.045477434487122</v>
      </c>
      <c r="F48" s="412">
        <v>15.05638737902326</v>
      </c>
      <c r="G48" s="412">
        <v>7.3492555263933035</v>
      </c>
      <c r="H48" s="411">
        <v>12.221414450415974</v>
      </c>
      <c r="I48" s="412">
        <v>14.179366333340626</v>
      </c>
      <c r="J48" s="412">
        <v>7.976568337856043</v>
      </c>
      <c r="K48" s="411">
        <v>13.3705956348276</v>
      </c>
      <c r="L48" s="412">
        <v>15.581257454831899</v>
      </c>
      <c r="M48" s="412">
        <v>6.6887824937761096</v>
      </c>
      <c r="N48" s="413"/>
      <c r="O48" s="414"/>
      <c r="P48" s="414"/>
      <c r="Q48" s="413"/>
      <c r="R48" s="414"/>
      <c r="S48" s="414"/>
      <c r="T48" s="413"/>
      <c r="U48" s="414"/>
      <c r="V48" s="414"/>
      <c r="W48" s="100"/>
    </row>
    <row r="49" spans="2:23" ht="17.25" x14ac:dyDescent="0.35">
      <c r="B49" s="900"/>
      <c r="C49" s="252"/>
      <c r="D49" s="309" t="s">
        <v>72</v>
      </c>
      <c r="E49" s="411">
        <v>18.064280704581051</v>
      </c>
      <c r="F49" s="412">
        <v>19.568494202865569</v>
      </c>
      <c r="G49" s="412">
        <v>15.053567253817484</v>
      </c>
      <c r="H49" s="411">
        <v>18.58513041870885</v>
      </c>
      <c r="I49" s="412">
        <v>20.26513072028812</v>
      </c>
      <c r="J49" s="412">
        <v>14.780285346968759</v>
      </c>
      <c r="K49" s="411">
        <v>17.651297802638499</v>
      </c>
      <c r="L49" s="412">
        <v>19.265916015714499</v>
      </c>
      <c r="M49" s="412">
        <v>13.4350908655229</v>
      </c>
      <c r="N49" s="413"/>
      <c r="O49" s="414"/>
      <c r="P49" s="414"/>
      <c r="Q49" s="413"/>
      <c r="R49" s="414"/>
      <c r="S49" s="414"/>
      <c r="T49" s="413"/>
      <c r="U49" s="414"/>
      <c r="V49" s="414"/>
      <c r="W49" s="100"/>
    </row>
    <row r="50" spans="2:23" ht="17.25" x14ac:dyDescent="0.35">
      <c r="B50" s="900"/>
      <c r="C50" s="252"/>
      <c r="D50" s="309" t="s">
        <v>109</v>
      </c>
      <c r="E50" s="411">
        <v>17.462311807965598</v>
      </c>
      <c r="F50" s="412">
        <v>18.936124570918501</v>
      </c>
      <c r="G50" s="412">
        <v>15.040302648248634</v>
      </c>
      <c r="H50" s="411">
        <v>18.279870447042512</v>
      </c>
      <c r="I50" s="412">
        <v>20.188548014321732</v>
      </c>
      <c r="J50" s="412">
        <v>15.604059184533581</v>
      </c>
      <c r="K50" s="411">
        <v>15.750555523792</v>
      </c>
      <c r="L50" s="412">
        <v>16.833692642220701</v>
      </c>
      <c r="M50" s="412">
        <v>13.318102496438501</v>
      </c>
      <c r="N50" s="413"/>
      <c r="O50" s="414"/>
      <c r="P50" s="414"/>
      <c r="Q50" s="413"/>
      <c r="R50" s="414"/>
      <c r="S50" s="414"/>
      <c r="T50" s="413"/>
      <c r="U50" s="414"/>
      <c r="V50" s="414"/>
      <c r="W50" s="100"/>
    </row>
    <row r="51" spans="2:23" ht="17.25" x14ac:dyDescent="0.35">
      <c r="B51" s="900"/>
      <c r="C51" s="252"/>
      <c r="D51" s="309" t="s">
        <v>110</v>
      </c>
      <c r="E51" s="411">
        <v>20.053736864331473</v>
      </c>
      <c r="F51" s="412">
        <v>22.118235205750775</v>
      </c>
      <c r="G51" s="412">
        <v>17.547019756290112</v>
      </c>
      <c r="H51" s="411">
        <v>20.586799461879913</v>
      </c>
      <c r="I51" s="412">
        <v>24.663218033363684</v>
      </c>
      <c r="J51" s="412">
        <v>16.823790011934705</v>
      </c>
      <c r="K51" s="411">
        <v>16.859108416345101</v>
      </c>
      <c r="L51" s="412">
        <v>18.5650775007664</v>
      </c>
      <c r="M51" s="412">
        <v>16.110434788668801</v>
      </c>
      <c r="N51" s="413"/>
      <c r="O51" s="414"/>
      <c r="P51" s="414"/>
      <c r="Q51" s="413"/>
      <c r="R51" s="414"/>
      <c r="S51" s="414"/>
      <c r="T51" s="413"/>
      <c r="U51" s="414"/>
      <c r="V51" s="414"/>
      <c r="W51" s="100"/>
    </row>
    <row r="52" spans="2:23" ht="17.25" x14ac:dyDescent="0.35">
      <c r="B52" s="901"/>
      <c r="C52" s="253"/>
      <c r="D52" s="60" t="s">
        <v>14</v>
      </c>
      <c r="E52" s="415">
        <v>17.858644204699235</v>
      </c>
      <c r="F52" s="415">
        <v>19.334960109257036</v>
      </c>
      <c r="G52" s="415">
        <v>15.039441772081089</v>
      </c>
      <c r="H52" s="415">
        <v>18.09567543627233</v>
      </c>
      <c r="I52" s="415">
        <v>20.014943921272121</v>
      </c>
      <c r="J52" s="415">
        <v>14.701763868290483</v>
      </c>
      <c r="K52" s="415">
        <v>16.800592558711401</v>
      </c>
      <c r="L52" s="415">
        <v>18.646551849844499</v>
      </c>
      <c r="M52" s="415">
        <v>13.3775649875522</v>
      </c>
      <c r="N52" s="413"/>
      <c r="O52" s="413"/>
      <c r="P52" s="413"/>
      <c r="Q52" s="413"/>
      <c r="R52" s="413"/>
      <c r="S52" s="413"/>
      <c r="T52" s="413"/>
      <c r="U52" s="413"/>
      <c r="V52" s="413"/>
      <c r="W52" s="100"/>
    </row>
    <row r="53" spans="2:23" ht="17.25" x14ac:dyDescent="0.35">
      <c r="B53" s="899" t="s">
        <v>184</v>
      </c>
      <c r="C53" s="252"/>
      <c r="D53" s="309" t="s">
        <v>108</v>
      </c>
      <c r="E53" s="411">
        <v>22.654772718116405</v>
      </c>
      <c r="F53" s="412">
        <v>25.087813080596923</v>
      </c>
      <c r="G53" s="412">
        <v>18.005968437076014</v>
      </c>
      <c r="H53" s="411">
        <v>24.369666658395815</v>
      </c>
      <c r="I53" s="412">
        <v>26.318610350090328</v>
      </c>
      <c r="J53" s="412">
        <v>20.387610876508152</v>
      </c>
      <c r="K53" s="411">
        <v>24.370814374203999</v>
      </c>
      <c r="L53" s="412">
        <v>26.4664038105293</v>
      </c>
      <c r="M53" s="412">
        <v>19.230249669606302</v>
      </c>
      <c r="N53" s="413"/>
      <c r="O53" s="414"/>
      <c r="P53" s="414"/>
      <c r="Q53" s="413"/>
      <c r="R53" s="414"/>
      <c r="S53" s="414"/>
      <c r="T53" s="413"/>
      <c r="U53" s="414"/>
      <c r="V53" s="414"/>
      <c r="W53" s="100"/>
    </row>
    <row r="54" spans="2:23" ht="17.25" x14ac:dyDescent="0.35">
      <c r="B54" s="900"/>
      <c r="C54" s="252"/>
      <c r="D54" s="309" t="s">
        <v>72</v>
      </c>
      <c r="E54" s="411">
        <v>30.009947395126652</v>
      </c>
      <c r="F54" s="412">
        <v>32.229219960532753</v>
      </c>
      <c r="G54" s="412">
        <v>26.216285003181014</v>
      </c>
      <c r="H54" s="411">
        <v>30.462083322994747</v>
      </c>
      <c r="I54" s="412">
        <v>32.93680411979571</v>
      </c>
      <c r="J54" s="412">
        <v>27.020174293717421</v>
      </c>
      <c r="K54" s="411">
        <v>30.769785428077</v>
      </c>
      <c r="L54" s="412">
        <v>33.130900531206301</v>
      </c>
      <c r="M54" s="412">
        <v>26.850724647781401</v>
      </c>
      <c r="N54" s="413"/>
      <c r="O54" s="414"/>
      <c r="P54" s="414"/>
      <c r="Q54" s="413"/>
      <c r="R54" s="414"/>
      <c r="S54" s="414"/>
      <c r="T54" s="413"/>
      <c r="U54" s="414"/>
      <c r="V54" s="414"/>
      <c r="W54" s="100"/>
    </row>
    <row r="55" spans="2:23" ht="17.25" x14ac:dyDescent="0.35">
      <c r="B55" s="900"/>
      <c r="C55" s="252"/>
      <c r="D55" s="309" t="s">
        <v>109</v>
      </c>
      <c r="E55" s="411">
        <v>37.242654176615588</v>
      </c>
      <c r="F55" s="412">
        <v>38.72211175237652</v>
      </c>
      <c r="G55" s="412">
        <v>34.348392502944982</v>
      </c>
      <c r="H55" s="411">
        <v>36.462491060904945</v>
      </c>
      <c r="I55" s="412">
        <v>38.578708496132037</v>
      </c>
      <c r="J55" s="412">
        <v>33.893040149988558</v>
      </c>
      <c r="K55" s="411">
        <v>36.1888237242961</v>
      </c>
      <c r="L55" s="412">
        <v>37.761296501579999</v>
      </c>
      <c r="M55" s="412">
        <v>33.612581874158003</v>
      </c>
      <c r="N55" s="413"/>
      <c r="O55" s="414"/>
      <c r="P55" s="414"/>
      <c r="Q55" s="413"/>
      <c r="R55" s="414"/>
      <c r="S55" s="414"/>
      <c r="T55" s="413"/>
      <c r="U55" s="414"/>
      <c r="V55" s="414"/>
      <c r="W55" s="100"/>
    </row>
    <row r="56" spans="2:23" ht="17.25" x14ac:dyDescent="0.35">
      <c r="B56" s="900"/>
      <c r="C56" s="252"/>
      <c r="D56" s="309" t="s">
        <v>110</v>
      </c>
      <c r="E56" s="411">
        <v>71.494626556083716</v>
      </c>
      <c r="F56" s="412">
        <v>75.04232019227409</v>
      </c>
      <c r="G56" s="412">
        <v>67.331818631976375</v>
      </c>
      <c r="H56" s="411">
        <v>67.709888189342863</v>
      </c>
      <c r="I56" s="412">
        <v>68.934501631227818</v>
      </c>
      <c r="J56" s="412">
        <v>66.477158689390549</v>
      </c>
      <c r="K56" s="411">
        <v>65.118372895310998</v>
      </c>
      <c r="L56" s="412">
        <v>67.334770568882803</v>
      </c>
      <c r="M56" s="412">
        <v>62.594206559845901</v>
      </c>
      <c r="N56" s="413"/>
      <c r="O56" s="414"/>
      <c r="P56" s="414"/>
      <c r="Q56" s="413"/>
      <c r="R56" s="414"/>
      <c r="S56" s="414"/>
      <c r="T56" s="413"/>
      <c r="U56" s="414"/>
      <c r="V56" s="414"/>
      <c r="W56" s="100"/>
    </row>
    <row r="57" spans="2:23" ht="18" thickBot="1" x14ac:dyDescent="0.4">
      <c r="B57" s="902"/>
      <c r="C57" s="255"/>
      <c r="D57" s="61" t="s">
        <v>14</v>
      </c>
      <c r="E57" s="416">
        <v>37.647658292310147</v>
      </c>
      <c r="F57" s="416">
        <v>39.298544006015938</v>
      </c>
      <c r="G57" s="416">
        <v>35.281942261688741</v>
      </c>
      <c r="H57" s="416">
        <v>38.109269912896799</v>
      </c>
      <c r="I57" s="416">
        <v>39.601624906950704</v>
      </c>
      <c r="J57" s="416">
        <v>35.884005654023056</v>
      </c>
      <c r="K57" s="416">
        <v>38.7741579020865</v>
      </c>
      <c r="L57" s="416">
        <v>40.001410854074898</v>
      </c>
      <c r="M57" s="416">
        <v>37.046235029871099</v>
      </c>
      <c r="N57" s="413"/>
      <c r="O57" s="413"/>
      <c r="P57" s="413"/>
      <c r="Q57" s="413"/>
      <c r="R57" s="413"/>
      <c r="S57" s="413"/>
      <c r="T57" s="413"/>
      <c r="U57" s="413"/>
      <c r="V57" s="413"/>
      <c r="W57" s="100"/>
    </row>
    <row r="58" spans="2:23" ht="18" thickTop="1" x14ac:dyDescent="0.35">
      <c r="B58" s="213" t="s">
        <v>165</v>
      </c>
      <c r="C58" s="42"/>
      <c r="D58" s="293"/>
      <c r="E58" s="293"/>
      <c r="F58" s="347"/>
      <c r="G58" s="347"/>
      <c r="H58" s="347"/>
      <c r="I58" s="347"/>
      <c r="N58" s="100"/>
      <c r="O58" s="100"/>
      <c r="P58" s="100"/>
      <c r="Q58" s="100"/>
      <c r="R58" s="100"/>
      <c r="S58" s="100"/>
      <c r="T58" s="100"/>
      <c r="U58" s="100"/>
      <c r="V58" s="100"/>
      <c r="W58" s="100"/>
    </row>
    <row r="59" spans="2:23" ht="17.25" x14ac:dyDescent="0.35">
      <c r="B59" s="42" t="s">
        <v>233</v>
      </c>
    </row>
    <row r="60" spans="2:23" x14ac:dyDescent="0.3">
      <c r="E60" s="178"/>
      <c r="F60" s="178"/>
      <c r="G60" s="178"/>
      <c r="H60" s="383"/>
      <c r="I60" s="383"/>
      <c r="J60" s="383"/>
      <c r="K60" s="178"/>
      <c r="L60" s="178"/>
      <c r="M60" s="178"/>
    </row>
    <row r="61" spans="2:23" s="184" customFormat="1" x14ac:dyDescent="0.3">
      <c r="E61" s="673"/>
      <c r="F61" s="673"/>
      <c r="G61" s="673"/>
      <c r="H61" s="674"/>
      <c r="I61" s="674"/>
      <c r="J61" s="674"/>
      <c r="K61" s="673"/>
      <c r="L61" s="673"/>
      <c r="M61" s="673"/>
    </row>
    <row r="62" spans="2:23" s="184" customFormat="1" x14ac:dyDescent="0.3">
      <c r="E62" s="673"/>
      <c r="F62" s="673"/>
      <c r="G62" s="673"/>
      <c r="H62" s="674"/>
      <c r="I62" s="674"/>
      <c r="J62" s="674"/>
      <c r="K62" s="673"/>
      <c r="L62" s="673"/>
      <c r="M62" s="673"/>
    </row>
    <row r="63" spans="2:23" s="184" customFormat="1" x14ac:dyDescent="0.3">
      <c r="E63" s="673"/>
      <c r="F63" s="673"/>
      <c r="G63" s="673"/>
      <c r="H63" s="674"/>
      <c r="I63" s="674"/>
      <c r="J63" s="674"/>
      <c r="K63" s="673"/>
      <c r="L63" s="673"/>
      <c r="M63" s="673"/>
    </row>
    <row r="64" spans="2:23" s="184" customFormat="1" x14ac:dyDescent="0.3">
      <c r="E64" s="673"/>
      <c r="F64" s="673"/>
      <c r="G64" s="673"/>
      <c r="H64" s="674"/>
      <c r="I64" s="674"/>
      <c r="J64" s="674"/>
      <c r="K64" s="673"/>
      <c r="L64" s="673"/>
      <c r="M64" s="673"/>
    </row>
    <row r="65" spans="5:19" s="184" customFormat="1" x14ac:dyDescent="0.3">
      <c r="E65" s="673"/>
      <c r="F65" s="673"/>
      <c r="G65" s="673"/>
      <c r="H65" s="674"/>
      <c r="I65" s="674"/>
      <c r="J65" s="674"/>
      <c r="K65" s="673"/>
      <c r="L65" s="673"/>
      <c r="M65" s="673"/>
    </row>
    <row r="66" spans="5:19" s="184" customFormat="1" x14ac:dyDescent="0.3">
      <c r="E66" s="673"/>
      <c r="F66" s="673"/>
      <c r="G66" s="673"/>
      <c r="H66" s="674"/>
      <c r="I66" s="674"/>
      <c r="J66" s="674"/>
      <c r="K66" s="673"/>
      <c r="L66" s="673"/>
      <c r="M66" s="673"/>
    </row>
    <row r="67" spans="5:19" s="184" customFormat="1" x14ac:dyDescent="0.3">
      <c r="E67" s="673"/>
      <c r="F67" s="673"/>
      <c r="G67" s="673"/>
      <c r="H67" s="674"/>
      <c r="I67" s="674"/>
      <c r="J67" s="674"/>
      <c r="K67" s="673"/>
      <c r="L67" s="673"/>
      <c r="M67" s="673"/>
    </row>
    <row r="68" spans="5:19" s="184" customFormat="1" x14ac:dyDescent="0.3">
      <c r="E68" s="673"/>
      <c r="F68" s="673"/>
      <c r="G68" s="673"/>
      <c r="H68" s="674"/>
      <c r="I68" s="674"/>
      <c r="J68" s="674"/>
      <c r="K68" s="673"/>
      <c r="L68" s="673"/>
      <c r="M68" s="673"/>
    </row>
    <row r="69" spans="5:19" s="184" customFormat="1" x14ac:dyDescent="0.3">
      <c r="E69" s="651"/>
      <c r="F69" s="651"/>
      <c r="G69" s="651"/>
      <c r="H69" s="674"/>
      <c r="I69" s="674"/>
      <c r="J69" s="674"/>
      <c r="K69" s="651"/>
      <c r="L69" s="651"/>
      <c r="M69" s="651"/>
    </row>
    <row r="70" spans="5:19" s="184" customFormat="1" x14ac:dyDescent="0.3">
      <c r="E70" s="651"/>
      <c r="F70" s="651"/>
      <c r="G70" s="651"/>
      <c r="H70" s="674"/>
      <c r="I70" s="674"/>
      <c r="J70" s="674"/>
      <c r="K70" s="651"/>
      <c r="L70" s="651"/>
      <c r="M70" s="651"/>
    </row>
    <row r="71" spans="5:19" s="184" customFormat="1" x14ac:dyDescent="0.3">
      <c r="E71" s="651"/>
      <c r="F71" s="651"/>
      <c r="G71" s="651"/>
      <c r="H71" s="674"/>
      <c r="I71" s="674"/>
      <c r="J71" s="674"/>
      <c r="K71" s="651"/>
      <c r="L71" s="651"/>
      <c r="M71" s="651"/>
    </row>
    <row r="72" spans="5:19" x14ac:dyDescent="0.3">
      <c r="E72" s="55"/>
      <c r="F72" s="55"/>
      <c r="G72" s="55"/>
      <c r="H72" s="383"/>
      <c r="I72" s="383"/>
      <c r="J72" s="383"/>
      <c r="K72" s="55"/>
      <c r="L72" s="55"/>
      <c r="M72" s="55"/>
    </row>
    <row r="73" spans="5:19" x14ac:dyDescent="0.3">
      <c r="E73" s="55"/>
      <c r="F73" s="55"/>
      <c r="G73" s="55"/>
      <c r="H73" s="383"/>
      <c r="I73" s="383"/>
      <c r="J73" s="383"/>
      <c r="K73" s="55"/>
      <c r="L73" s="55"/>
      <c r="M73" s="55"/>
    </row>
    <row r="74" spans="5:19" x14ac:dyDescent="0.3">
      <c r="H74" s="383"/>
      <c r="I74" s="383"/>
      <c r="J74" s="383"/>
    </row>
    <row r="76" spans="5:19" x14ac:dyDescent="0.3">
      <c r="Q76" s="192"/>
      <c r="R76" s="192"/>
      <c r="S76" s="192"/>
    </row>
    <row r="77" spans="5:19" x14ac:dyDescent="0.3">
      <c r="Q77" s="192"/>
      <c r="R77" s="192"/>
      <c r="S77" s="192"/>
    </row>
    <row r="78" spans="5:19" x14ac:dyDescent="0.3">
      <c r="Q78" s="192"/>
      <c r="R78" s="192"/>
      <c r="S78" s="192"/>
    </row>
    <row r="79" spans="5:19" x14ac:dyDescent="0.3">
      <c r="Q79" s="192"/>
      <c r="R79" s="192"/>
      <c r="S79" s="192"/>
    </row>
    <row r="80" spans="5:19" x14ac:dyDescent="0.3">
      <c r="Q80" s="192"/>
      <c r="R80" s="192"/>
      <c r="S80" s="192"/>
    </row>
    <row r="81" spans="17:19" x14ac:dyDescent="0.3">
      <c r="Q81" s="192"/>
      <c r="R81" s="192"/>
      <c r="S81" s="192"/>
    </row>
    <row r="82" spans="17:19" x14ac:dyDescent="0.3">
      <c r="Q82" s="192"/>
      <c r="R82" s="192"/>
      <c r="S82" s="192"/>
    </row>
    <row r="83" spans="17:19" x14ac:dyDescent="0.3">
      <c r="Q83" s="192"/>
      <c r="R83" s="192"/>
      <c r="S83" s="192"/>
    </row>
    <row r="84" spans="17:19" x14ac:dyDescent="0.3">
      <c r="Q84" s="192"/>
      <c r="R84" s="192"/>
      <c r="S84" s="192"/>
    </row>
    <row r="85" spans="17:19" x14ac:dyDescent="0.3">
      <c r="Q85" s="192"/>
      <c r="R85" s="192"/>
      <c r="S85" s="192"/>
    </row>
    <row r="86" spans="17:19" x14ac:dyDescent="0.3">
      <c r="Q86" s="192"/>
      <c r="R86" s="192"/>
      <c r="S86" s="192"/>
    </row>
    <row r="87" spans="17:19" x14ac:dyDescent="0.3">
      <c r="Q87" s="192"/>
      <c r="R87" s="192"/>
      <c r="S87" s="192"/>
    </row>
    <row r="88" spans="17:19" x14ac:dyDescent="0.3">
      <c r="Q88" s="192"/>
      <c r="R88" s="192"/>
      <c r="S88" s="192"/>
    </row>
    <row r="89" spans="17:19" x14ac:dyDescent="0.3">
      <c r="Q89" s="192"/>
      <c r="R89" s="192"/>
      <c r="S89" s="192"/>
    </row>
    <row r="90" spans="17:19" x14ac:dyDescent="0.3">
      <c r="Q90" s="192"/>
      <c r="R90" s="192"/>
      <c r="S90" s="192"/>
    </row>
    <row r="91" spans="17:19" x14ac:dyDescent="0.3">
      <c r="Q91" s="55"/>
      <c r="R91" s="55"/>
      <c r="S91" s="55"/>
    </row>
    <row r="92" spans="17:19" x14ac:dyDescent="0.3">
      <c r="Q92" s="55"/>
      <c r="R92" s="55"/>
      <c r="S92" s="55"/>
    </row>
  </sheetData>
  <mergeCells count="27">
    <mergeCell ref="N41:P41"/>
    <mergeCell ref="Q41:S41"/>
    <mergeCell ref="T41:V41"/>
    <mergeCell ref="B43:B47"/>
    <mergeCell ref="B48:B52"/>
    <mergeCell ref="B53:B57"/>
    <mergeCell ref="B24:B28"/>
    <mergeCell ref="B29:B33"/>
    <mergeCell ref="B38:M38"/>
    <mergeCell ref="B39:M39"/>
    <mergeCell ref="B41:B42"/>
    <mergeCell ref="D41:D42"/>
    <mergeCell ref="E41:G41"/>
    <mergeCell ref="H41:J41"/>
    <mergeCell ref="K41:M41"/>
    <mergeCell ref="D5:J5"/>
    <mergeCell ref="D6:J6"/>
    <mergeCell ref="D7:J7"/>
    <mergeCell ref="D8:J8"/>
    <mergeCell ref="B19:B23"/>
    <mergeCell ref="B14:G14"/>
    <mergeCell ref="B15:G15"/>
    <mergeCell ref="B17:B18"/>
    <mergeCell ref="D17:D18"/>
    <mergeCell ref="E17:G17"/>
    <mergeCell ref="D9:J9"/>
    <mergeCell ref="D10:J10"/>
  </mergeCells>
  <hyperlinks>
    <hyperlink ref="B3" location="ÍNDICE!A1" display="[regresar]" xr:uid="{00000000-0004-0000-2900-000000000000}"/>
  </hyperlinks>
  <pageMargins left="0.7" right="0.7" top="0.75" bottom="0.75" header="0.3" footer="0.3"/>
  <pageSetup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B2:S19"/>
  <sheetViews>
    <sheetView zoomScale="85" zoomScaleNormal="85" workbookViewId="0">
      <selection activeCell="B2" sqref="B2"/>
    </sheetView>
  </sheetViews>
  <sheetFormatPr baseColWidth="10" defaultColWidth="11.42578125" defaultRowHeight="15" x14ac:dyDescent="0.25"/>
  <cols>
    <col min="1" max="1" width="4.85546875" style="611" customWidth="1"/>
    <col min="2" max="16384" width="11.42578125" style="611"/>
  </cols>
  <sheetData>
    <row r="2" spans="2:2" ht="18.75" x14ac:dyDescent="0.3">
      <c r="B2" s="1" t="s">
        <v>498</v>
      </c>
    </row>
    <row r="3" spans="2:2" ht="16.5" x14ac:dyDescent="0.3">
      <c r="B3" s="3" t="s">
        <v>126</v>
      </c>
    </row>
    <row r="19" spans="19:19" x14ac:dyDescent="0.25">
      <c r="S19" s="691"/>
    </row>
  </sheetData>
  <hyperlinks>
    <hyperlink ref="B3" location="ÍNDICE!A1" display="[regresar]" xr:uid="{00000000-0004-0000-2A00-000000000000}"/>
  </hyperlink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853C7-13BB-4AAA-8CAB-40CF2349A153}">
  <dimension ref="B2:AB60"/>
  <sheetViews>
    <sheetView zoomScale="85" zoomScaleNormal="85" workbookViewId="0">
      <selection activeCell="B2" sqref="B2"/>
    </sheetView>
  </sheetViews>
  <sheetFormatPr baseColWidth="10" defaultColWidth="11.42578125" defaultRowHeight="16.5" x14ac:dyDescent="0.3"/>
  <cols>
    <col min="1" max="1" width="2.28515625" style="2" customWidth="1"/>
    <col min="2" max="2" width="20.7109375" style="2" customWidth="1"/>
    <col min="3" max="3" width="0.85546875" style="2" customWidth="1"/>
    <col min="4" max="4" width="15.7109375" style="2" customWidth="1"/>
    <col min="5" max="5" width="18.5703125" style="2" customWidth="1"/>
    <col min="6" max="7" width="17.5703125" style="2" customWidth="1"/>
    <col min="8" max="8" width="18.7109375" style="2" customWidth="1"/>
    <col min="9" max="10" width="17.5703125" style="2" customWidth="1"/>
    <col min="11" max="11" width="18.42578125" style="2" customWidth="1"/>
    <col min="12" max="22" width="17.5703125" style="2" customWidth="1"/>
    <col min="23" max="42" width="15.7109375" style="2" customWidth="1"/>
    <col min="43" max="44" width="12.7109375" style="2" customWidth="1"/>
    <col min="45" max="16384" width="11.42578125" style="2"/>
  </cols>
  <sheetData>
    <row r="2" spans="2:22" ht="18.75" x14ac:dyDescent="0.3">
      <c r="B2" s="1" t="s">
        <v>394</v>
      </c>
    </row>
    <row r="3" spans="2:22" ht="12" customHeight="1" x14ac:dyDescent="0.3">
      <c r="B3" s="3" t="s">
        <v>126</v>
      </c>
    </row>
    <row r="5" spans="2:22" ht="30" customHeight="1" x14ac:dyDescent="0.3">
      <c r="B5" s="590" t="s">
        <v>0</v>
      </c>
      <c r="C5" s="710"/>
      <c r="D5" s="1004" t="s">
        <v>290</v>
      </c>
      <c r="E5" s="1005"/>
      <c r="F5" s="1005"/>
      <c r="G5" s="1005"/>
      <c r="H5" s="1005"/>
      <c r="I5" s="1005"/>
      <c r="J5" s="1006"/>
    </row>
    <row r="6" spans="2:22" ht="15" customHeight="1" x14ac:dyDescent="0.3">
      <c r="B6" s="591" t="s">
        <v>1</v>
      </c>
      <c r="C6" s="711"/>
      <c r="D6" s="971" t="s">
        <v>2</v>
      </c>
      <c r="E6" s="995"/>
      <c r="F6" s="995"/>
      <c r="G6" s="995"/>
      <c r="H6" s="995"/>
      <c r="I6" s="995"/>
      <c r="J6" s="972"/>
    </row>
    <row r="7" spans="2:22" ht="42" customHeight="1" x14ac:dyDescent="0.3">
      <c r="B7" s="824" t="s">
        <v>3</v>
      </c>
      <c r="C7" s="711"/>
      <c r="D7" s="1042" t="s">
        <v>291</v>
      </c>
      <c r="E7" s="1043"/>
      <c r="F7" s="1043"/>
      <c r="G7" s="1043"/>
      <c r="H7" s="1043"/>
      <c r="I7" s="1043"/>
      <c r="J7" s="1044"/>
    </row>
    <row r="8" spans="2:22" ht="39" customHeight="1" x14ac:dyDescent="0.3">
      <c r="B8" s="591" t="s">
        <v>4</v>
      </c>
      <c r="C8" s="711"/>
      <c r="D8" s="1045" t="s">
        <v>130</v>
      </c>
      <c r="E8" s="1055"/>
      <c r="F8" s="1055"/>
      <c r="G8" s="1055"/>
      <c r="H8" s="1055"/>
      <c r="I8" s="1055"/>
      <c r="J8" s="1047"/>
    </row>
    <row r="9" spans="2:22" ht="73.5" customHeight="1" x14ac:dyDescent="0.3">
      <c r="B9" s="824" t="s">
        <v>5</v>
      </c>
      <c r="C9" s="711"/>
      <c r="D9" s="1042" t="s">
        <v>134</v>
      </c>
      <c r="E9" s="1043"/>
      <c r="F9" s="1043"/>
      <c r="G9" s="1043"/>
      <c r="H9" s="1043"/>
      <c r="I9" s="1043"/>
      <c r="J9" s="1044"/>
    </row>
    <row r="10" spans="2:22" x14ac:dyDescent="0.3">
      <c r="B10" s="591" t="s">
        <v>6</v>
      </c>
      <c r="C10" s="711"/>
      <c r="D10" s="1037" t="s">
        <v>166</v>
      </c>
      <c r="E10" s="1038"/>
      <c r="F10" s="1038"/>
      <c r="G10" s="1038"/>
      <c r="H10" s="1038"/>
      <c r="I10" s="1038"/>
      <c r="J10" s="1039"/>
    </row>
    <row r="14" spans="2:22" x14ac:dyDescent="0.3">
      <c r="E14" s="2" t="s">
        <v>129</v>
      </c>
    </row>
    <row r="16" spans="2:22" x14ac:dyDescent="0.3">
      <c r="B16" s="903" t="s">
        <v>79</v>
      </c>
      <c r="C16" s="903"/>
      <c r="D16" s="903"/>
      <c r="E16" s="903"/>
      <c r="F16" s="903"/>
      <c r="G16" s="903"/>
      <c r="H16" s="903"/>
      <c r="I16" s="903"/>
      <c r="J16" s="903"/>
      <c r="K16" s="903"/>
      <c r="L16" s="903"/>
      <c r="M16" s="903"/>
      <c r="N16" s="506"/>
      <c r="O16" s="506"/>
      <c r="P16" s="506"/>
      <c r="Q16" s="506"/>
      <c r="R16" s="506"/>
      <c r="S16" s="506"/>
      <c r="T16" s="506"/>
      <c r="U16" s="506"/>
      <c r="V16" s="506"/>
    </row>
    <row r="17" spans="2:22" x14ac:dyDescent="0.3">
      <c r="B17" s="903" t="s">
        <v>292</v>
      </c>
      <c r="C17" s="903"/>
      <c r="D17" s="903"/>
      <c r="E17" s="903"/>
      <c r="F17" s="903"/>
      <c r="G17" s="903"/>
      <c r="H17" s="903"/>
      <c r="I17" s="903"/>
      <c r="J17" s="903"/>
      <c r="K17" s="903"/>
      <c r="L17" s="903"/>
      <c r="M17" s="903"/>
      <c r="N17" s="506"/>
      <c r="O17" s="506"/>
      <c r="P17" s="506"/>
      <c r="Q17" s="506"/>
      <c r="R17" s="506"/>
      <c r="S17" s="506"/>
      <c r="T17" s="506"/>
      <c r="U17" s="506"/>
      <c r="V17" s="506"/>
    </row>
    <row r="18" spans="2:22" ht="5.45" customHeight="1" thickBot="1" x14ac:dyDescent="0.35">
      <c r="B18" s="293"/>
      <c r="C18" s="293"/>
      <c r="D18" s="293"/>
      <c r="E18" s="101"/>
      <c r="F18" s="293"/>
      <c r="G18" s="293"/>
      <c r="H18" s="293"/>
      <c r="I18" s="293"/>
      <c r="J18" s="293"/>
      <c r="K18" s="293"/>
      <c r="L18" s="293"/>
      <c r="M18" s="293"/>
    </row>
    <row r="19" spans="2:22" x14ac:dyDescent="0.3">
      <c r="B19" s="963" t="s">
        <v>171</v>
      </c>
      <c r="C19" s="35"/>
      <c r="D19" s="881" t="s">
        <v>75</v>
      </c>
      <c r="E19" s="923">
        <v>2016</v>
      </c>
      <c r="F19" s="923"/>
      <c r="G19" s="923"/>
      <c r="H19" s="923">
        <v>2018</v>
      </c>
      <c r="I19" s="923"/>
      <c r="J19" s="923"/>
      <c r="K19" s="923">
        <v>2020</v>
      </c>
      <c r="L19" s="923"/>
      <c r="M19" s="921"/>
      <c r="N19" s="900"/>
      <c r="O19" s="900"/>
      <c r="P19" s="900"/>
      <c r="Q19" s="900"/>
      <c r="R19" s="900"/>
      <c r="S19" s="934"/>
      <c r="T19" s="900"/>
      <c r="U19" s="900"/>
      <c r="V19" s="900"/>
    </row>
    <row r="20" spans="2:22" ht="17.25" thickBot="1" x14ac:dyDescent="0.35">
      <c r="B20" s="964"/>
      <c r="C20" s="13"/>
      <c r="D20" s="883"/>
      <c r="E20" s="26" t="s">
        <v>14</v>
      </c>
      <c r="F20" s="26" t="s">
        <v>15</v>
      </c>
      <c r="G20" s="26" t="s">
        <v>16</v>
      </c>
      <c r="H20" s="26" t="s">
        <v>14</v>
      </c>
      <c r="I20" s="26" t="s">
        <v>15</v>
      </c>
      <c r="J20" s="26" t="s">
        <v>16</v>
      </c>
      <c r="K20" s="26" t="s">
        <v>14</v>
      </c>
      <c r="L20" s="26" t="s">
        <v>15</v>
      </c>
      <c r="M20" s="27" t="s">
        <v>16</v>
      </c>
      <c r="N20" s="309"/>
      <c r="O20" s="309"/>
      <c r="P20" s="309"/>
      <c r="Q20" s="309"/>
      <c r="R20" s="309"/>
      <c r="S20" s="309"/>
      <c r="T20" s="309"/>
      <c r="U20" s="309"/>
      <c r="V20" s="309"/>
    </row>
    <row r="21" spans="2:22" x14ac:dyDescent="0.3">
      <c r="B21" s="1002" t="s">
        <v>14</v>
      </c>
      <c r="C21" s="825"/>
      <c r="D21" s="122" t="s">
        <v>76</v>
      </c>
      <c r="E21" s="174">
        <f t="shared" ref="E21:M21" si="0">(E36/(E36+E37))*100</f>
        <v>94.09628945605688</v>
      </c>
      <c r="F21" s="174">
        <f t="shared" si="0"/>
        <v>97.157536368371751</v>
      </c>
      <c r="G21" s="174">
        <f t="shared" si="0"/>
        <v>88.175787372841498</v>
      </c>
      <c r="H21" s="174">
        <f t="shared" si="0"/>
        <v>94.398470181479567</v>
      </c>
      <c r="I21" s="174">
        <f t="shared" si="0"/>
        <v>97.392853001780679</v>
      </c>
      <c r="J21" s="174">
        <f t="shared" si="0"/>
        <v>88.962313293904188</v>
      </c>
      <c r="K21" s="174">
        <f t="shared" si="0"/>
        <v>93.20973251877399</v>
      </c>
      <c r="L21" s="174">
        <f t="shared" si="0"/>
        <v>96.312400717010874</v>
      </c>
      <c r="M21" s="174">
        <f t="shared" si="0"/>
        <v>87.709512325202766</v>
      </c>
      <c r="N21" s="843"/>
      <c r="O21" s="843"/>
      <c r="P21" s="843"/>
      <c r="Q21" s="843"/>
      <c r="R21" s="843"/>
      <c r="S21" s="843"/>
      <c r="T21" s="843"/>
      <c r="U21" s="843"/>
      <c r="V21" s="843"/>
    </row>
    <row r="22" spans="2:22" x14ac:dyDescent="0.3">
      <c r="B22" s="897"/>
      <c r="C22" s="818"/>
      <c r="D22" s="309" t="s">
        <v>77</v>
      </c>
      <c r="E22" s="843">
        <f t="shared" ref="E22:M22" si="1">(E37/(E36+E37))*100</f>
        <v>5.9037105439431228</v>
      </c>
      <c r="F22" s="843">
        <f t="shared" si="1"/>
        <v>2.8424636316282608</v>
      </c>
      <c r="G22" s="843">
        <f t="shared" si="1"/>
        <v>11.8242126271585</v>
      </c>
      <c r="H22" s="843">
        <f t="shared" si="1"/>
        <v>5.6015298185204419</v>
      </c>
      <c r="I22" s="843">
        <f t="shared" si="1"/>
        <v>2.6071469982193363</v>
      </c>
      <c r="J22" s="843">
        <f t="shared" si="1"/>
        <v>11.037686706095807</v>
      </c>
      <c r="K22" s="843">
        <f t="shared" si="1"/>
        <v>6.7902674812260075</v>
      </c>
      <c r="L22" s="843">
        <f t="shared" si="1"/>
        <v>3.6875992829891207</v>
      </c>
      <c r="M22" s="843">
        <f t="shared" si="1"/>
        <v>12.290487674797234</v>
      </c>
      <c r="N22" s="843"/>
      <c r="O22" s="843"/>
      <c r="P22" s="843"/>
      <c r="Q22" s="843"/>
      <c r="R22" s="843"/>
      <c r="S22" s="843"/>
      <c r="T22" s="843"/>
      <c r="U22" s="843"/>
      <c r="V22" s="843"/>
    </row>
    <row r="23" spans="2:22" x14ac:dyDescent="0.3">
      <c r="B23" s="899" t="s">
        <v>183</v>
      </c>
      <c r="C23" s="821"/>
      <c r="D23" s="123" t="s">
        <v>76</v>
      </c>
      <c r="E23" s="676">
        <f t="shared" ref="E23:M23" si="2">(E38/(E38+E39))*100</f>
        <v>85.368677235147388</v>
      </c>
      <c r="F23" s="677">
        <f t="shared" si="2"/>
        <v>93.373695253000335</v>
      </c>
      <c r="G23" s="677">
        <f t="shared" si="2"/>
        <v>69.665633990608924</v>
      </c>
      <c r="H23" s="676">
        <f t="shared" si="2"/>
        <v>87.083289925696434</v>
      </c>
      <c r="I23" s="677">
        <f t="shared" si="2"/>
        <v>94.498084496297622</v>
      </c>
      <c r="J23" s="677">
        <f t="shared" si="2"/>
        <v>72.209175357248938</v>
      </c>
      <c r="K23" s="676">
        <f t="shared" si="2"/>
        <v>85.747766321028024</v>
      </c>
      <c r="L23" s="677">
        <f t="shared" si="2"/>
        <v>92.75482224369641</v>
      </c>
      <c r="M23" s="677">
        <f t="shared" si="2"/>
        <v>71.544046891503712</v>
      </c>
      <c r="N23" s="843"/>
      <c r="O23" s="844"/>
      <c r="P23" s="844"/>
      <c r="Q23" s="843"/>
      <c r="R23" s="844"/>
      <c r="S23" s="844"/>
      <c r="T23" s="843"/>
      <c r="U23" s="844"/>
      <c r="V23" s="844"/>
    </row>
    <row r="24" spans="2:22" x14ac:dyDescent="0.3">
      <c r="B24" s="901"/>
      <c r="C24" s="819"/>
      <c r="D24" s="60" t="s">
        <v>77</v>
      </c>
      <c r="E24" s="678">
        <f t="shared" ref="E24:M24" si="3">(E39/(E38+E39))*100</f>
        <v>14.631322764852611</v>
      </c>
      <c r="F24" s="679">
        <f t="shared" si="3"/>
        <v>6.6263047469996668</v>
      </c>
      <c r="G24" s="679">
        <f t="shared" si="3"/>
        <v>30.334366009391079</v>
      </c>
      <c r="H24" s="678">
        <f t="shared" si="3"/>
        <v>12.916710074303564</v>
      </c>
      <c r="I24" s="679">
        <f t="shared" si="3"/>
        <v>5.5019155037023779</v>
      </c>
      <c r="J24" s="679">
        <f t="shared" si="3"/>
        <v>27.790824642751051</v>
      </c>
      <c r="K24" s="678">
        <f t="shared" si="3"/>
        <v>14.252233678971985</v>
      </c>
      <c r="L24" s="679">
        <f t="shared" si="3"/>
        <v>7.2451777563035886</v>
      </c>
      <c r="M24" s="679">
        <f t="shared" si="3"/>
        <v>28.455953108496288</v>
      </c>
      <c r="N24" s="843"/>
      <c r="O24" s="844"/>
      <c r="P24" s="844"/>
      <c r="Q24" s="843"/>
      <c r="R24" s="844"/>
      <c r="S24" s="844"/>
      <c r="T24" s="843"/>
      <c r="U24" s="844"/>
      <c r="V24" s="844"/>
    </row>
    <row r="25" spans="2:22" x14ac:dyDescent="0.3">
      <c r="B25" s="900" t="s">
        <v>184</v>
      </c>
      <c r="C25" s="818"/>
      <c r="D25" s="517" t="s">
        <v>76</v>
      </c>
      <c r="E25" s="843">
        <f t="shared" ref="E25:M25" si="4">(E40/(E40+E41))*100</f>
        <v>95.664422665988852</v>
      </c>
      <c r="F25" s="844">
        <f t="shared" si="4"/>
        <v>97.841270377589879</v>
      </c>
      <c r="G25" s="844">
        <f t="shared" si="4"/>
        <v>91.465052607288612</v>
      </c>
      <c r="H25" s="843">
        <f t="shared" si="4"/>
        <v>95.757817248302871</v>
      </c>
      <c r="I25" s="844">
        <f t="shared" si="4"/>
        <v>97.953193471191241</v>
      </c>
      <c r="J25" s="844">
        <f t="shared" si="4"/>
        <v>91.844180147967506</v>
      </c>
      <c r="K25" s="843">
        <f t="shared" si="4"/>
        <v>94.737295724751519</v>
      </c>
      <c r="L25" s="844">
        <f t="shared" si="4"/>
        <v>97.082672978731139</v>
      </c>
      <c r="M25" s="844">
        <f t="shared" si="4"/>
        <v>90.6895114321552</v>
      </c>
      <c r="N25" s="843"/>
      <c r="O25" s="844"/>
      <c r="P25" s="844"/>
      <c r="Q25" s="843"/>
      <c r="R25" s="844"/>
      <c r="S25" s="844"/>
      <c r="T25" s="843"/>
      <c r="U25" s="844"/>
      <c r="V25" s="844"/>
    </row>
    <row r="26" spans="2:22" ht="17.25" thickBot="1" x14ac:dyDescent="0.35">
      <c r="B26" s="902"/>
      <c r="C26" s="822"/>
      <c r="D26" s="61" t="s">
        <v>77</v>
      </c>
      <c r="E26" s="175">
        <f t="shared" ref="E26:M26" si="5">(E41/(E40+E41))*100</f>
        <v>4.3355773340111412</v>
      </c>
      <c r="F26" s="176">
        <f t="shared" si="5"/>
        <v>2.1587296224101253</v>
      </c>
      <c r="G26" s="176">
        <f t="shared" si="5"/>
        <v>8.5349473927113824</v>
      </c>
      <c r="H26" s="175">
        <f t="shared" si="5"/>
        <v>4.2421827516971362</v>
      </c>
      <c r="I26" s="176">
        <f t="shared" si="5"/>
        <v>2.0468065288087556</v>
      </c>
      <c r="J26" s="176">
        <f t="shared" si="5"/>
        <v>8.1558198520325025</v>
      </c>
      <c r="K26" s="175">
        <f t="shared" si="5"/>
        <v>5.2627042752484892</v>
      </c>
      <c r="L26" s="176">
        <f t="shared" si="5"/>
        <v>2.9173270212688678</v>
      </c>
      <c r="M26" s="176">
        <f t="shared" si="5"/>
        <v>9.3104885678448017</v>
      </c>
      <c r="N26" s="843"/>
      <c r="O26" s="844"/>
      <c r="P26" s="844"/>
      <c r="Q26" s="843"/>
      <c r="R26" s="844"/>
      <c r="S26" s="844"/>
      <c r="T26" s="843"/>
      <c r="U26" s="844"/>
      <c r="V26" s="844"/>
    </row>
    <row r="27" spans="2:22" ht="18" thickTop="1" x14ac:dyDescent="0.35">
      <c r="B27" s="213" t="s">
        <v>165</v>
      </c>
      <c r="C27" s="42"/>
      <c r="D27" s="42"/>
      <c r="E27" s="43"/>
      <c r="F27" s="43"/>
      <c r="G27" s="43"/>
      <c r="H27" s="43"/>
      <c r="I27" s="43"/>
      <c r="J27" s="43"/>
      <c r="K27" s="43"/>
      <c r="L27" s="44"/>
      <c r="M27" s="44"/>
    </row>
    <row r="31" spans="2:22" x14ac:dyDescent="0.3">
      <c r="B31" s="903" t="s">
        <v>419</v>
      </c>
      <c r="C31" s="903"/>
      <c r="D31" s="903"/>
      <c r="E31" s="903"/>
      <c r="F31" s="903"/>
      <c r="G31" s="903"/>
      <c r="H31" s="903"/>
      <c r="I31" s="903"/>
      <c r="J31" s="903"/>
      <c r="K31" s="903"/>
      <c r="L31" s="903"/>
      <c r="M31" s="903"/>
      <c r="N31" s="506"/>
      <c r="O31" s="506"/>
      <c r="P31" s="506"/>
      <c r="Q31" s="506"/>
      <c r="R31" s="506"/>
      <c r="S31" s="506"/>
      <c r="T31" s="506"/>
      <c r="U31" s="506"/>
      <c r="V31" s="506"/>
    </row>
    <row r="32" spans="2:22" x14ac:dyDescent="0.3">
      <c r="B32" s="903" t="s">
        <v>293</v>
      </c>
      <c r="C32" s="903"/>
      <c r="D32" s="903"/>
      <c r="E32" s="903"/>
      <c r="F32" s="903"/>
      <c r="G32" s="903"/>
      <c r="H32" s="903"/>
      <c r="I32" s="903"/>
      <c r="J32" s="903"/>
      <c r="K32" s="903"/>
      <c r="L32" s="903"/>
      <c r="M32" s="903"/>
      <c r="N32" s="506"/>
      <c r="O32" s="506"/>
      <c r="P32" s="506"/>
      <c r="Q32" s="506"/>
      <c r="R32" s="506"/>
      <c r="S32" s="506"/>
      <c r="T32" s="506"/>
      <c r="U32" s="506"/>
      <c r="V32" s="506"/>
    </row>
    <row r="33" spans="2:28" ht="5.45" customHeight="1" thickBot="1" x14ac:dyDescent="0.35">
      <c r="B33" s="293"/>
      <c r="C33" s="293"/>
      <c r="D33" s="293"/>
      <c r="E33" s="293"/>
      <c r="F33" s="293"/>
      <c r="G33" s="293"/>
      <c r="H33" s="293"/>
      <c r="I33" s="293"/>
      <c r="J33" s="293"/>
      <c r="K33" s="293"/>
      <c r="L33" s="293"/>
      <c r="M33" s="293"/>
    </row>
    <row r="34" spans="2:28" x14ac:dyDescent="0.3">
      <c r="B34" s="963" t="s">
        <v>171</v>
      </c>
      <c r="C34" s="35"/>
      <c r="D34" s="881" t="s">
        <v>75</v>
      </c>
      <c r="E34" s="923">
        <v>2016</v>
      </c>
      <c r="F34" s="923"/>
      <c r="G34" s="923"/>
      <c r="H34" s="923">
        <v>2018</v>
      </c>
      <c r="I34" s="923"/>
      <c r="J34" s="923"/>
      <c r="K34" s="923">
        <v>2020</v>
      </c>
      <c r="L34" s="923"/>
      <c r="M34" s="921"/>
      <c r="N34" s="900"/>
      <c r="O34" s="900"/>
      <c r="P34" s="900"/>
      <c r="Q34" s="900"/>
      <c r="R34" s="900"/>
      <c r="S34" s="900"/>
      <c r="T34" s="900"/>
      <c r="U34" s="900"/>
      <c r="V34" s="900"/>
    </row>
    <row r="35" spans="2:28" ht="17.25" thickBot="1" x14ac:dyDescent="0.35">
      <c r="B35" s="964"/>
      <c r="C35" s="13"/>
      <c r="D35" s="883"/>
      <c r="E35" s="26" t="s">
        <v>14</v>
      </c>
      <c r="F35" s="26" t="s">
        <v>15</v>
      </c>
      <c r="G35" s="26" t="s">
        <v>16</v>
      </c>
      <c r="H35" s="26" t="s">
        <v>14</v>
      </c>
      <c r="I35" s="26" t="s">
        <v>15</v>
      </c>
      <c r="J35" s="26" t="s">
        <v>16</v>
      </c>
      <c r="K35" s="26" t="s">
        <v>14</v>
      </c>
      <c r="L35" s="26" t="s">
        <v>15</v>
      </c>
      <c r="M35" s="27" t="s">
        <v>16</v>
      </c>
      <c r="N35" s="309"/>
      <c r="O35" s="309"/>
      <c r="P35" s="309"/>
      <c r="Q35" s="309"/>
      <c r="R35" s="309"/>
      <c r="S35" s="309"/>
      <c r="T35" s="309"/>
      <c r="U35" s="309"/>
      <c r="V35" s="309"/>
    </row>
    <row r="36" spans="2:28" ht="17.25" x14ac:dyDescent="0.35">
      <c r="B36" s="1002" t="s">
        <v>14</v>
      </c>
      <c r="C36" s="825"/>
      <c r="D36" s="122" t="s">
        <v>76</v>
      </c>
      <c r="E36" s="239">
        <v>492066367515.35089</v>
      </c>
      <c r="F36" s="240">
        <v>334907830742.00024</v>
      </c>
      <c r="G36" s="240">
        <v>157158536773.35181</v>
      </c>
      <c r="H36" s="239">
        <v>493214238526.55884</v>
      </c>
      <c r="I36" s="240">
        <v>328121237909.08954</v>
      </c>
      <c r="J36" s="240">
        <v>165093000617.4693</v>
      </c>
      <c r="K36" s="239">
        <v>468453913573.34601</v>
      </c>
      <c r="L36" s="240">
        <v>309473599110.91901</v>
      </c>
      <c r="M36" s="240">
        <v>158980314462.427</v>
      </c>
      <c r="N36" s="242"/>
      <c r="O36" s="243"/>
      <c r="P36" s="243"/>
      <c r="Q36" s="242"/>
      <c r="R36" s="243"/>
      <c r="S36" s="243"/>
      <c r="T36" s="242"/>
      <c r="U36" s="243"/>
      <c r="V36" s="243"/>
    </row>
    <row r="37" spans="2:28" ht="17.25" x14ac:dyDescent="0.35">
      <c r="B37" s="898"/>
      <c r="C37" s="819"/>
      <c r="D37" s="60" t="s">
        <v>77</v>
      </c>
      <c r="E37" s="145">
        <v>30872815697.762627</v>
      </c>
      <c r="F37" s="241">
        <v>9798141908.64505</v>
      </c>
      <c r="G37" s="241">
        <v>21074673789.117493</v>
      </c>
      <c r="H37" s="145">
        <v>29266938952.654865</v>
      </c>
      <c r="I37" s="241">
        <v>8783604485.3420067</v>
      </c>
      <c r="J37" s="241">
        <v>20483334467.312801</v>
      </c>
      <c r="K37" s="145">
        <v>34126558352.149101</v>
      </c>
      <c r="L37" s="241">
        <v>11849093301.481001</v>
      </c>
      <c r="M37" s="241">
        <v>22277465050.668098</v>
      </c>
      <c r="N37" s="242"/>
      <c r="O37" s="243"/>
      <c r="P37" s="243"/>
      <c r="Q37" s="242"/>
      <c r="R37" s="243"/>
      <c r="S37" s="243"/>
      <c r="T37" s="242"/>
      <c r="U37" s="243"/>
      <c r="V37" s="243"/>
    </row>
    <row r="38" spans="2:28" ht="17.25" x14ac:dyDescent="0.35">
      <c r="B38" s="899" t="s">
        <v>183</v>
      </c>
      <c r="C38" s="821"/>
      <c r="D38" s="123" t="s">
        <v>76</v>
      </c>
      <c r="E38" s="156">
        <v>67994673548.351074</v>
      </c>
      <c r="F38" s="157">
        <v>49259349567.240112</v>
      </c>
      <c r="G38" s="157">
        <v>18735323981.110962</v>
      </c>
      <c r="H38" s="156">
        <v>71300079247.682693</v>
      </c>
      <c r="I38" s="157">
        <v>51632184324.974838</v>
      </c>
      <c r="J38" s="157">
        <v>19667894922.707855</v>
      </c>
      <c r="K38" s="156">
        <v>73230273704.906204</v>
      </c>
      <c r="L38" s="157">
        <v>53045662740.650299</v>
      </c>
      <c r="M38" s="157">
        <v>20184610964.255901</v>
      </c>
      <c r="N38" s="242"/>
      <c r="O38" s="243"/>
      <c r="P38" s="243"/>
      <c r="Q38" s="242"/>
      <c r="R38" s="243"/>
      <c r="S38" s="243"/>
      <c r="T38" s="242"/>
      <c r="U38" s="243"/>
      <c r="V38" s="243"/>
    </row>
    <row r="39" spans="2:28" ht="17.25" x14ac:dyDescent="0.35">
      <c r="B39" s="901"/>
      <c r="C39" s="819"/>
      <c r="D39" s="60" t="s">
        <v>77</v>
      </c>
      <c r="E39" s="145">
        <v>11653595290.417799</v>
      </c>
      <c r="F39" s="241">
        <v>3495711088.5148449</v>
      </c>
      <c r="G39" s="241">
        <v>8157884201.9029531</v>
      </c>
      <c r="H39" s="145">
        <v>10575650652.415569</v>
      </c>
      <c r="I39" s="241">
        <v>3006155277.5572705</v>
      </c>
      <c r="J39" s="241">
        <v>7569495374.8582983</v>
      </c>
      <c r="K39" s="145">
        <v>12171687007.098801</v>
      </c>
      <c r="L39" s="241">
        <v>4143453099.9067302</v>
      </c>
      <c r="M39" s="241">
        <v>8028233907.1920204</v>
      </c>
      <c r="N39" s="242"/>
      <c r="O39" s="243"/>
      <c r="P39" s="243"/>
      <c r="Q39" s="242"/>
      <c r="R39" s="243"/>
      <c r="S39" s="243"/>
      <c r="T39" s="242"/>
      <c r="U39" s="243"/>
      <c r="V39" s="243"/>
    </row>
    <row r="40" spans="2:28" ht="17.25" x14ac:dyDescent="0.35">
      <c r="B40" s="900" t="s">
        <v>184</v>
      </c>
      <c r="C40" s="818"/>
      <c r="D40" s="517" t="s">
        <v>76</v>
      </c>
      <c r="E40" s="242">
        <v>424071693967</v>
      </c>
      <c r="F40" s="243">
        <v>285648481174.75977</v>
      </c>
      <c r="G40" s="243">
        <v>138423212792.24023</v>
      </c>
      <c r="H40" s="242">
        <v>421914159278.87634</v>
      </c>
      <c r="I40" s="243">
        <v>276489053584.11426</v>
      </c>
      <c r="J40" s="243">
        <v>145425105694.76099</v>
      </c>
      <c r="K40" s="242">
        <v>395223639868.43903</v>
      </c>
      <c r="L40" s="243">
        <v>256427936370.26901</v>
      </c>
      <c r="M40" s="243">
        <v>138795703498.17099</v>
      </c>
      <c r="N40" s="242"/>
      <c r="O40" s="243"/>
      <c r="P40" s="243"/>
      <c r="Q40" s="242"/>
      <c r="R40" s="243"/>
      <c r="S40" s="243"/>
      <c r="T40" s="242"/>
      <c r="U40" s="243"/>
      <c r="V40" s="243"/>
    </row>
    <row r="41" spans="2:28" ht="18" thickBot="1" x14ac:dyDescent="0.4">
      <c r="B41" s="902"/>
      <c r="C41" s="822"/>
      <c r="D41" s="61" t="s">
        <v>77</v>
      </c>
      <c r="E41" s="146">
        <v>19219220407.34483</v>
      </c>
      <c r="F41" s="244">
        <v>6302430820.1302052</v>
      </c>
      <c r="G41" s="244">
        <v>12916789587.214626</v>
      </c>
      <c r="H41" s="146">
        <v>18691288300.239208</v>
      </c>
      <c r="I41" s="244">
        <v>5777449207.7847376</v>
      </c>
      <c r="J41" s="244">
        <v>12913839092.454502</v>
      </c>
      <c r="K41" s="146">
        <v>21954871345.050301</v>
      </c>
      <c r="L41" s="244">
        <v>7705640201.5742798</v>
      </c>
      <c r="M41" s="244">
        <v>14249231143.476101</v>
      </c>
      <c r="N41" s="242"/>
      <c r="O41" s="243"/>
      <c r="P41" s="243"/>
      <c r="Q41" s="242"/>
      <c r="R41" s="243"/>
      <c r="S41" s="243"/>
      <c r="T41" s="242"/>
      <c r="U41" s="243"/>
      <c r="V41" s="243"/>
    </row>
    <row r="42" spans="2:28" ht="18" thickTop="1" x14ac:dyDescent="0.35">
      <c r="B42" s="213" t="s">
        <v>165</v>
      </c>
      <c r="C42" s="42"/>
      <c r="D42" s="42"/>
      <c r="E42" s="44"/>
      <c r="F42" s="44"/>
      <c r="G42" s="44"/>
      <c r="H42" s="44"/>
      <c r="I42" s="44"/>
      <c r="J42" s="44"/>
      <c r="K42" s="845"/>
      <c r="L42" s="44"/>
      <c r="M42" s="44"/>
    </row>
    <row r="43" spans="2:28" s="184" customFormat="1" ht="17.25" x14ac:dyDescent="0.35">
      <c r="B43" s="42" t="s">
        <v>233</v>
      </c>
    </row>
    <row r="44" spans="2:28" s="136" customFormat="1" x14ac:dyDescent="0.3"/>
    <row r="45" spans="2:28" s="136" customFormat="1" x14ac:dyDescent="0.3">
      <c r="D45" s="680"/>
      <c r="E45" s="872" t="s">
        <v>183</v>
      </c>
      <c r="F45" s="872"/>
      <c r="G45" s="872"/>
      <c r="H45" s="872"/>
      <c r="I45" s="872"/>
      <c r="J45" s="872"/>
      <c r="K45" s="872" t="s">
        <v>184</v>
      </c>
      <c r="L45" s="872"/>
      <c r="M45" s="872"/>
      <c r="N45" s="872"/>
      <c r="O45" s="872"/>
      <c r="P45" s="872"/>
    </row>
    <row r="46" spans="2:28" s="136" customFormat="1" x14ac:dyDescent="0.3">
      <c r="E46" s="872">
        <v>2016</v>
      </c>
      <c r="F46" s="872"/>
      <c r="G46" s="872">
        <v>2018</v>
      </c>
      <c r="H46" s="872"/>
      <c r="I46" s="872">
        <v>2020</v>
      </c>
      <c r="J46" s="872"/>
      <c r="K46" s="872">
        <v>2016</v>
      </c>
      <c r="L46" s="872"/>
      <c r="M46" s="872">
        <v>2018</v>
      </c>
      <c r="N46" s="872"/>
      <c r="O46" s="872">
        <v>2020</v>
      </c>
      <c r="P46" s="872"/>
      <c r="Q46" s="872"/>
      <c r="R46" s="872"/>
      <c r="S46" s="872"/>
      <c r="T46" s="872"/>
      <c r="U46" s="872"/>
      <c r="V46" s="872"/>
      <c r="W46" s="872"/>
      <c r="X46" s="872"/>
      <c r="Y46" s="872"/>
      <c r="Z46" s="872"/>
      <c r="AA46" s="872"/>
      <c r="AB46" s="872"/>
    </row>
    <row r="47" spans="2:28" s="136" customFormat="1" x14ac:dyDescent="0.3">
      <c r="E47" s="826" t="s">
        <v>146</v>
      </c>
      <c r="F47" s="826" t="s">
        <v>147</v>
      </c>
      <c r="G47" s="826" t="s">
        <v>146</v>
      </c>
      <c r="H47" s="826" t="s">
        <v>147</v>
      </c>
      <c r="I47" s="826" t="s">
        <v>146</v>
      </c>
      <c r="J47" s="826" t="s">
        <v>147</v>
      </c>
      <c r="K47" s="826" t="s">
        <v>146</v>
      </c>
      <c r="L47" s="826" t="s">
        <v>147</v>
      </c>
      <c r="M47" s="826" t="s">
        <v>146</v>
      </c>
      <c r="N47" s="826" t="s">
        <v>147</v>
      </c>
      <c r="O47" s="826" t="s">
        <v>146</v>
      </c>
      <c r="P47" s="826" t="s">
        <v>147</v>
      </c>
      <c r="Q47" s="826"/>
      <c r="R47" s="826"/>
      <c r="S47" s="826"/>
      <c r="T47" s="826"/>
      <c r="U47" s="826"/>
      <c r="V47" s="826"/>
      <c r="W47" s="826"/>
      <c r="X47" s="826"/>
      <c r="Y47" s="826"/>
      <c r="Z47" s="826"/>
      <c r="AA47" s="826"/>
      <c r="AB47" s="826"/>
    </row>
    <row r="48" spans="2:28" s="136" customFormat="1" x14ac:dyDescent="0.3">
      <c r="E48" s="872"/>
      <c r="F48" s="872"/>
      <c r="G48" s="872"/>
      <c r="H48" s="872"/>
      <c r="I48" s="872"/>
      <c r="J48" s="872"/>
      <c r="K48" s="872"/>
      <c r="L48" s="872"/>
      <c r="M48" s="872"/>
      <c r="N48" s="872"/>
      <c r="O48" s="872"/>
      <c r="P48" s="872"/>
    </row>
    <row r="49" spans="7:16" s="136" customFormat="1" x14ac:dyDescent="0.3">
      <c r="G49" s="421"/>
      <c r="H49" s="421"/>
      <c r="I49" s="421"/>
      <c r="J49" s="421"/>
      <c r="K49" s="421"/>
      <c r="L49" s="421"/>
      <c r="M49" s="421"/>
      <c r="P49" s="421"/>
    </row>
    <row r="50" spans="7:16" s="136" customFormat="1" x14ac:dyDescent="0.3">
      <c r="G50" s="421"/>
      <c r="H50" s="421"/>
      <c r="I50" s="421"/>
      <c r="J50" s="421"/>
      <c r="K50" s="421"/>
      <c r="L50" s="421"/>
      <c r="M50" s="421"/>
      <c r="P50" s="421"/>
    </row>
    <row r="51" spans="7:16" s="136" customFormat="1" x14ac:dyDescent="0.3"/>
    <row r="52" spans="7:16" s="136" customFormat="1" x14ac:dyDescent="0.3"/>
    <row r="53" spans="7:16" s="136" customFormat="1" x14ac:dyDescent="0.3"/>
    <row r="54" spans="7:16" s="136" customFormat="1" x14ac:dyDescent="0.3"/>
    <row r="55" spans="7:16" s="136" customFormat="1" x14ac:dyDescent="0.3"/>
    <row r="56" spans="7:16" s="136" customFormat="1" x14ac:dyDescent="0.3"/>
    <row r="57" spans="7:16" s="136" customFormat="1" x14ac:dyDescent="0.3"/>
    <row r="58" spans="7:16" s="136" customFormat="1" x14ac:dyDescent="0.3"/>
    <row r="59" spans="7:16" s="136" customFormat="1" x14ac:dyDescent="0.3"/>
    <row r="60" spans="7:16" s="136" customFormat="1" x14ac:dyDescent="0.3"/>
  </sheetData>
  <mergeCells count="52">
    <mergeCell ref="E48:F48"/>
    <mergeCell ref="G48:H48"/>
    <mergeCell ref="I48:J48"/>
    <mergeCell ref="K48:L48"/>
    <mergeCell ref="M48:N48"/>
    <mergeCell ref="O48:P48"/>
    <mergeCell ref="Q46:R46"/>
    <mergeCell ref="S46:T46"/>
    <mergeCell ref="U46:V46"/>
    <mergeCell ref="W46:X46"/>
    <mergeCell ref="Y46:Z46"/>
    <mergeCell ref="AA46:AB46"/>
    <mergeCell ref="E45:J45"/>
    <mergeCell ref="K45:P45"/>
    <mergeCell ref="E46:F46"/>
    <mergeCell ref="G46:H46"/>
    <mergeCell ref="I46:J46"/>
    <mergeCell ref="K46:L46"/>
    <mergeCell ref="M46:N46"/>
    <mergeCell ref="O46:P46"/>
    <mergeCell ref="N34:P34"/>
    <mergeCell ref="Q34:S34"/>
    <mergeCell ref="T34:V34"/>
    <mergeCell ref="B36:B37"/>
    <mergeCell ref="B38:B39"/>
    <mergeCell ref="B40:B41"/>
    <mergeCell ref="B31:M31"/>
    <mergeCell ref="B32:M32"/>
    <mergeCell ref="B34:B35"/>
    <mergeCell ref="D34:D35"/>
    <mergeCell ref="E34:G34"/>
    <mergeCell ref="H34:J34"/>
    <mergeCell ref="K34:M34"/>
    <mergeCell ref="N19:P19"/>
    <mergeCell ref="Q19:S19"/>
    <mergeCell ref="T19:V19"/>
    <mergeCell ref="B21:B22"/>
    <mergeCell ref="B23:B24"/>
    <mergeCell ref="B25:B26"/>
    <mergeCell ref="B16:M16"/>
    <mergeCell ref="B17:M17"/>
    <mergeCell ref="B19:B20"/>
    <mergeCell ref="D19:D20"/>
    <mergeCell ref="E19:G19"/>
    <mergeCell ref="H19:J19"/>
    <mergeCell ref="K19:M19"/>
    <mergeCell ref="D10:J10"/>
    <mergeCell ref="D5:J5"/>
    <mergeCell ref="D6:J6"/>
    <mergeCell ref="D7:J7"/>
    <mergeCell ref="D8:J8"/>
    <mergeCell ref="D9:J9"/>
  </mergeCells>
  <hyperlinks>
    <hyperlink ref="B3" location="ÍNDICE!A1" display="[regresar]" xr:uid="{FF603854-FE2F-4DA3-A589-A9EEF9BFA633}"/>
  </hyperlinks>
  <pageMargins left="0.7" right="0.7" top="0.75" bottom="0.75" header="0.3" footer="0.3"/>
  <pageSetup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B2:S19"/>
  <sheetViews>
    <sheetView zoomScale="85" zoomScaleNormal="85" workbookViewId="0">
      <selection activeCell="B2" sqref="B2"/>
    </sheetView>
  </sheetViews>
  <sheetFormatPr baseColWidth="10" defaultColWidth="11.42578125" defaultRowHeight="15" x14ac:dyDescent="0.25"/>
  <cols>
    <col min="1" max="1" width="4.28515625" style="611" customWidth="1"/>
    <col min="2" max="16384" width="11.42578125" style="611"/>
  </cols>
  <sheetData>
    <row r="2" spans="2:2" ht="18.75" x14ac:dyDescent="0.3">
      <c r="B2" s="1" t="s">
        <v>394</v>
      </c>
    </row>
    <row r="3" spans="2:2" ht="16.5" x14ac:dyDescent="0.3">
      <c r="B3" s="3" t="s">
        <v>126</v>
      </c>
    </row>
    <row r="19" spans="19:19" x14ac:dyDescent="0.25">
      <c r="S19" s="691"/>
    </row>
  </sheetData>
  <hyperlinks>
    <hyperlink ref="B3" location="ÍNDICE!A1" display="[regresar]" xr:uid="{00000000-0004-0000-2C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B1:AN112"/>
  <sheetViews>
    <sheetView zoomScale="85" zoomScaleNormal="85" workbookViewId="0">
      <selection activeCell="B2" sqref="B2"/>
    </sheetView>
  </sheetViews>
  <sheetFormatPr baseColWidth="10" defaultColWidth="11.42578125" defaultRowHeight="16.5" x14ac:dyDescent="0.3"/>
  <cols>
    <col min="1" max="1" width="2.28515625" style="2" customWidth="1"/>
    <col min="2" max="2" width="20.7109375" style="2" customWidth="1"/>
    <col min="3" max="3" width="0.85546875" style="2" customWidth="1"/>
    <col min="4" max="40" width="13.7109375" style="2" customWidth="1"/>
    <col min="41" max="16384" width="11.42578125" style="2"/>
  </cols>
  <sheetData>
    <row r="1" spans="2:20" x14ac:dyDescent="0.3">
      <c r="M1" s="422"/>
    </row>
    <row r="2" spans="2:20" ht="18.75" x14ac:dyDescent="0.3">
      <c r="B2" s="1" t="s">
        <v>393</v>
      </c>
    </row>
    <row r="3" spans="2:20" ht="12" customHeight="1" x14ac:dyDescent="0.3">
      <c r="B3" s="3" t="s">
        <v>126</v>
      </c>
    </row>
    <row r="5" spans="2:20" ht="52.5" customHeight="1" x14ac:dyDescent="0.3">
      <c r="B5" s="590" t="s">
        <v>0</v>
      </c>
      <c r="C5" s="710"/>
      <c r="D5" s="1004" t="s">
        <v>260</v>
      </c>
      <c r="E5" s="1005"/>
      <c r="F5" s="1005"/>
      <c r="G5" s="1005"/>
      <c r="H5" s="1005"/>
      <c r="I5" s="1005"/>
      <c r="J5" s="1006"/>
      <c r="T5" s="179"/>
    </row>
    <row r="6" spans="2:20" x14ac:dyDescent="0.3">
      <c r="B6" s="591" t="s">
        <v>1</v>
      </c>
      <c r="C6" s="498"/>
      <c r="D6" s="971" t="s">
        <v>19</v>
      </c>
      <c r="E6" s="861"/>
      <c r="F6" s="861"/>
      <c r="G6" s="861"/>
      <c r="H6" s="861"/>
      <c r="I6" s="861"/>
      <c r="J6" s="972"/>
    </row>
    <row r="7" spans="2:20" ht="66" customHeight="1" x14ac:dyDescent="0.3">
      <c r="B7" s="707" t="s">
        <v>3</v>
      </c>
      <c r="C7" s="498"/>
      <c r="D7" s="973" t="s">
        <v>492</v>
      </c>
      <c r="E7" s="974"/>
      <c r="F7" s="974"/>
      <c r="G7" s="974"/>
      <c r="H7" s="974"/>
      <c r="I7" s="974"/>
      <c r="J7" s="975"/>
    </row>
    <row r="8" spans="2:20" ht="88.5" customHeight="1" x14ac:dyDescent="0.3">
      <c r="B8" s="591" t="s">
        <v>4</v>
      </c>
      <c r="C8" s="498"/>
      <c r="D8" s="976" t="s">
        <v>482</v>
      </c>
      <c r="E8" s="977"/>
      <c r="F8" s="977"/>
      <c r="G8" s="977"/>
      <c r="H8" s="977"/>
      <c r="I8" s="977"/>
      <c r="J8" s="978"/>
    </row>
    <row r="9" spans="2:20" ht="158.25" customHeight="1" x14ac:dyDescent="0.3">
      <c r="B9" s="707" t="s">
        <v>5</v>
      </c>
      <c r="C9" s="498"/>
      <c r="D9" s="973" t="s">
        <v>246</v>
      </c>
      <c r="E9" s="974"/>
      <c r="F9" s="974"/>
      <c r="G9" s="974"/>
      <c r="H9" s="974"/>
      <c r="I9" s="974"/>
      <c r="J9" s="975"/>
    </row>
    <row r="10" spans="2:20" x14ac:dyDescent="0.3">
      <c r="B10" s="591" t="s">
        <v>6</v>
      </c>
      <c r="C10" s="498"/>
      <c r="D10" s="979" t="s">
        <v>166</v>
      </c>
      <c r="E10" s="980"/>
      <c r="F10" s="980"/>
      <c r="G10" s="980"/>
      <c r="H10" s="980"/>
      <c r="I10" s="980"/>
      <c r="J10" s="981"/>
    </row>
    <row r="11" spans="2:20" ht="48" customHeight="1" x14ac:dyDescent="0.3">
      <c r="B11" s="482"/>
      <c r="C11" s="482"/>
      <c r="D11" s="103"/>
      <c r="E11" s="103"/>
      <c r="F11" s="103"/>
      <c r="G11" s="103"/>
      <c r="H11" s="103"/>
    </row>
    <row r="12" spans="2:20" x14ac:dyDescent="0.3">
      <c r="B12" s="876" t="s">
        <v>85</v>
      </c>
      <c r="C12" s="876"/>
      <c r="D12" s="876"/>
      <c r="E12" s="876"/>
      <c r="F12" s="876"/>
      <c r="G12" s="876"/>
      <c r="H12" s="182"/>
      <c r="I12" s="182"/>
      <c r="J12" s="182"/>
      <c r="K12" s="182"/>
    </row>
    <row r="13" spans="2:20" ht="46.5" customHeight="1" x14ac:dyDescent="0.3">
      <c r="B13" s="877" t="s">
        <v>259</v>
      </c>
      <c r="C13" s="877"/>
      <c r="D13" s="877"/>
      <c r="E13" s="877"/>
      <c r="F13" s="877"/>
      <c r="G13" s="877"/>
      <c r="H13" s="182"/>
      <c r="I13" s="182"/>
      <c r="J13" s="182"/>
      <c r="K13" s="182"/>
    </row>
    <row r="14" spans="2:20" ht="6" customHeight="1" thickBot="1" x14ac:dyDescent="0.35">
      <c r="B14" s="483"/>
      <c r="C14" s="483"/>
      <c r="D14" s="483"/>
      <c r="E14" s="483"/>
      <c r="F14" s="483"/>
      <c r="G14" s="483"/>
      <c r="H14" s="182"/>
      <c r="I14" s="182"/>
      <c r="J14" s="182"/>
      <c r="K14" s="182"/>
    </row>
    <row r="15" spans="2:20" x14ac:dyDescent="0.3">
      <c r="B15" s="878" t="s">
        <v>171</v>
      </c>
      <c r="C15" s="12"/>
      <c r="D15" s="881" t="s">
        <v>8</v>
      </c>
      <c r="E15" s="961" t="s">
        <v>9</v>
      </c>
      <c r="F15" s="962"/>
      <c r="G15" s="962"/>
      <c r="H15" s="182"/>
      <c r="I15" s="182"/>
      <c r="J15" s="182"/>
      <c r="K15" s="182"/>
    </row>
    <row r="16" spans="2:20" ht="17.25" thickBot="1" x14ac:dyDescent="0.35">
      <c r="B16" s="880"/>
      <c r="C16" s="13"/>
      <c r="D16" s="883"/>
      <c r="E16" s="37">
        <v>2016</v>
      </c>
      <c r="F16" s="37">
        <v>2018</v>
      </c>
      <c r="G16" s="46">
        <v>2020</v>
      </c>
      <c r="H16" s="182"/>
      <c r="I16" s="182"/>
      <c r="J16" s="182"/>
      <c r="K16" s="182"/>
    </row>
    <row r="17" spans="2:19" x14ac:dyDescent="0.3">
      <c r="B17" s="959" t="s">
        <v>14</v>
      </c>
      <c r="C17" s="475"/>
      <c r="D17" s="479" t="s">
        <v>88</v>
      </c>
      <c r="E17" s="409">
        <f>G39-F39</f>
        <v>1.0322108613022465</v>
      </c>
      <c r="F17" s="409">
        <f t="shared" ref="F17:F31" si="0">J39-I39</f>
        <v>0.51955143785808566</v>
      </c>
      <c r="G17" s="409">
        <f>M39-L39</f>
        <v>-0.40962755263524375</v>
      </c>
      <c r="H17" s="182"/>
      <c r="I17" s="182"/>
      <c r="J17" s="182"/>
      <c r="K17" s="182"/>
    </row>
    <row r="18" spans="2:19" x14ac:dyDescent="0.3">
      <c r="B18" s="897"/>
      <c r="C18" s="476"/>
      <c r="D18" s="479" t="s">
        <v>89</v>
      </c>
      <c r="E18" s="409">
        <f t="shared" ref="E18:E31" si="1">G40-F40</f>
        <v>11.340143341371864</v>
      </c>
      <c r="F18" s="409">
        <f t="shared" si="0"/>
        <v>11.140074809753198</v>
      </c>
      <c r="G18" s="409">
        <f t="shared" ref="G18:G31" si="2">M40-L40</f>
        <v>4.6390897179535422</v>
      </c>
      <c r="H18" s="182"/>
      <c r="I18" s="182"/>
      <c r="J18" s="182"/>
      <c r="K18" s="182"/>
    </row>
    <row r="19" spans="2:19" x14ac:dyDescent="0.3">
      <c r="B19" s="897"/>
      <c r="C19" s="476"/>
      <c r="D19" s="479" t="s">
        <v>12</v>
      </c>
      <c r="E19" s="409">
        <f t="shared" si="1"/>
        <v>11.755719305551098</v>
      </c>
      <c r="F19" s="409">
        <f t="shared" si="0"/>
        <v>11.815944178501987</v>
      </c>
      <c r="G19" s="409">
        <f t="shared" si="2"/>
        <v>1.120737679608856</v>
      </c>
      <c r="H19" s="182"/>
      <c r="I19" s="182"/>
      <c r="J19" s="182"/>
      <c r="K19" s="182"/>
      <c r="S19" s="141"/>
    </row>
    <row r="20" spans="2:19" x14ac:dyDescent="0.3">
      <c r="B20" s="897"/>
      <c r="C20" s="476"/>
      <c r="D20" s="479" t="s">
        <v>13</v>
      </c>
      <c r="E20" s="409">
        <f t="shared" si="1"/>
        <v>12.616573941896114</v>
      </c>
      <c r="F20" s="409">
        <f t="shared" si="0"/>
        <v>13.95100217559385</v>
      </c>
      <c r="G20" s="409">
        <f t="shared" si="2"/>
        <v>2.9575907925573759</v>
      </c>
      <c r="H20" s="182"/>
      <c r="I20" s="182"/>
      <c r="J20" s="182"/>
      <c r="K20" s="182"/>
    </row>
    <row r="21" spans="2:19" x14ac:dyDescent="0.3">
      <c r="B21" s="898"/>
      <c r="C21" s="477"/>
      <c r="D21" s="60" t="s">
        <v>14</v>
      </c>
      <c r="E21" s="409">
        <f t="shared" si="1"/>
        <v>8.8006358833578915</v>
      </c>
      <c r="F21" s="409">
        <f t="shared" si="0"/>
        <v>8.904294871361083</v>
      </c>
      <c r="G21" s="409">
        <f t="shared" si="2"/>
        <v>2.9976160598016239</v>
      </c>
      <c r="H21" s="182"/>
      <c r="I21" s="182"/>
      <c r="J21" s="182"/>
      <c r="K21" s="182"/>
    </row>
    <row r="22" spans="2:19" x14ac:dyDescent="0.3">
      <c r="B22" s="899" t="s">
        <v>183</v>
      </c>
      <c r="C22" s="475"/>
      <c r="D22" s="479" t="s">
        <v>88</v>
      </c>
      <c r="E22" s="484">
        <f t="shared" si="1"/>
        <v>1.5564837743295321</v>
      </c>
      <c r="F22" s="484">
        <f t="shared" si="0"/>
        <v>0.448879406632539</v>
      </c>
      <c r="G22" s="484">
        <f t="shared" si="2"/>
        <v>-0.26763717762414529</v>
      </c>
      <c r="H22" s="182"/>
      <c r="I22" s="182"/>
      <c r="J22" s="182"/>
      <c r="K22" s="182"/>
    </row>
    <row r="23" spans="2:19" x14ac:dyDescent="0.3">
      <c r="B23" s="941"/>
      <c r="C23" s="475"/>
      <c r="D23" s="479" t="s">
        <v>89</v>
      </c>
      <c r="E23" s="54">
        <f t="shared" si="1"/>
        <v>18.292177023077919</v>
      </c>
      <c r="F23" s="54">
        <f t="shared" si="0"/>
        <v>18.485847786460972</v>
      </c>
      <c r="G23" s="54">
        <f t="shared" si="2"/>
        <v>7.3143293217475929</v>
      </c>
      <c r="H23" s="182"/>
      <c r="I23" s="182"/>
      <c r="J23" s="182"/>
      <c r="K23" s="182"/>
    </row>
    <row r="24" spans="2:19" x14ac:dyDescent="0.3">
      <c r="B24" s="900"/>
      <c r="C24" s="476"/>
      <c r="D24" s="479" t="s">
        <v>12</v>
      </c>
      <c r="E24" s="54">
        <f t="shared" si="1"/>
        <v>23.425065575733885</v>
      </c>
      <c r="F24" s="54">
        <f t="shared" si="0"/>
        <v>23.688127781302967</v>
      </c>
      <c r="G24" s="54">
        <f t="shared" si="2"/>
        <v>1.8860081780716902</v>
      </c>
      <c r="H24" s="182"/>
      <c r="I24" s="182"/>
      <c r="J24" s="182"/>
      <c r="K24" s="182"/>
    </row>
    <row r="25" spans="2:19" x14ac:dyDescent="0.3">
      <c r="B25" s="900"/>
      <c r="C25" s="476"/>
      <c r="D25" s="479" t="s">
        <v>13</v>
      </c>
      <c r="E25" s="54">
        <f t="shared" si="1"/>
        <v>8.7031641956199479</v>
      </c>
      <c r="F25" s="54">
        <f t="shared" si="0"/>
        <v>11.79986782608718</v>
      </c>
      <c r="G25" s="54">
        <f t="shared" si="2"/>
        <v>2.0951024923973947</v>
      </c>
      <c r="H25" s="182"/>
      <c r="I25" s="182"/>
      <c r="J25" s="182"/>
      <c r="K25" s="182"/>
    </row>
    <row r="26" spans="2:19" x14ac:dyDescent="0.3">
      <c r="B26" s="901"/>
      <c r="C26" s="477"/>
      <c r="D26" s="60" t="s">
        <v>14</v>
      </c>
      <c r="E26" s="485">
        <f t="shared" si="1"/>
        <v>12.775131085033966</v>
      </c>
      <c r="F26" s="485">
        <f t="shared" si="0"/>
        <v>13.126838111151635</v>
      </c>
      <c r="G26" s="485">
        <f t="shared" si="2"/>
        <v>4.2461564414196609</v>
      </c>
      <c r="H26" s="182"/>
      <c r="I26" s="182"/>
      <c r="J26" s="182"/>
      <c r="K26" s="182"/>
    </row>
    <row r="27" spans="2:19" x14ac:dyDescent="0.3">
      <c r="B27" s="941" t="s">
        <v>184</v>
      </c>
      <c r="C27" s="475"/>
      <c r="D27" s="479" t="s">
        <v>88</v>
      </c>
      <c r="E27" s="484">
        <f t="shared" si="1"/>
        <v>0.20847915205175482</v>
      </c>
      <c r="F27" s="484">
        <f t="shared" si="0"/>
        <v>0.51187812130330634</v>
      </c>
      <c r="G27" s="484">
        <f t="shared" si="2"/>
        <v>-0.57467208361363564</v>
      </c>
      <c r="H27" s="182"/>
      <c r="I27" s="182"/>
      <c r="J27" s="182"/>
      <c r="K27" s="182"/>
    </row>
    <row r="28" spans="2:19" x14ac:dyDescent="0.3">
      <c r="B28" s="941"/>
      <c r="C28" s="475"/>
      <c r="D28" s="479" t="s">
        <v>89</v>
      </c>
      <c r="E28" s="54">
        <f t="shared" si="1"/>
        <v>5.8333240329093643</v>
      </c>
      <c r="F28" s="54">
        <f t="shared" si="0"/>
        <v>5.5584832645234501</v>
      </c>
      <c r="G28" s="54">
        <f t="shared" si="2"/>
        <v>2.3842971760563376</v>
      </c>
      <c r="H28" s="182"/>
      <c r="I28" s="182"/>
      <c r="J28" s="182"/>
      <c r="K28" s="182"/>
    </row>
    <row r="29" spans="2:19" x14ac:dyDescent="0.3">
      <c r="B29" s="941"/>
      <c r="C29" s="476"/>
      <c r="D29" s="479" t="s">
        <v>12</v>
      </c>
      <c r="E29" s="54">
        <f t="shared" si="1"/>
        <v>5.5060048696627799</v>
      </c>
      <c r="F29" s="54">
        <f t="shared" si="0"/>
        <v>5.9129609118280539</v>
      </c>
      <c r="G29" s="54">
        <f t="shared" si="2"/>
        <v>0.74612084967826409</v>
      </c>
      <c r="H29" s="182"/>
      <c r="I29" s="182"/>
      <c r="J29" s="182"/>
      <c r="K29" s="182"/>
    </row>
    <row r="30" spans="2:19" x14ac:dyDescent="0.3">
      <c r="B30" s="941"/>
      <c r="C30" s="476"/>
      <c r="D30" s="479" t="s">
        <v>13</v>
      </c>
      <c r="E30" s="54">
        <f t="shared" si="1"/>
        <v>15.248674294711115</v>
      </c>
      <c r="F30" s="54">
        <f t="shared" si="0"/>
        <v>15.159236624411555</v>
      </c>
      <c r="G30" s="54">
        <f t="shared" si="2"/>
        <v>3.4358100292707618</v>
      </c>
      <c r="H30" s="182"/>
      <c r="I30" s="182"/>
      <c r="J30" s="182"/>
      <c r="K30" s="182"/>
    </row>
    <row r="31" spans="2:19" ht="17.25" thickBot="1" x14ac:dyDescent="0.35">
      <c r="B31" s="902"/>
      <c r="C31" s="478"/>
      <c r="D31" s="61" t="s">
        <v>14</v>
      </c>
      <c r="E31" s="486">
        <f t="shared" si="1"/>
        <v>5.430761884535908</v>
      </c>
      <c r="F31" s="486">
        <f t="shared" si="0"/>
        <v>5.5204180236749201</v>
      </c>
      <c r="G31" s="486">
        <f t="shared" si="2"/>
        <v>1.9837284489657936</v>
      </c>
      <c r="H31" s="182"/>
      <c r="I31" s="182"/>
      <c r="J31" s="182"/>
      <c r="K31" s="182"/>
    </row>
    <row r="32" spans="2:19" ht="18" thickTop="1" x14ac:dyDescent="0.35">
      <c r="B32" s="213" t="s">
        <v>165</v>
      </c>
      <c r="C32" s="475"/>
      <c r="D32" s="479"/>
      <c r="E32" s="182"/>
      <c r="F32" s="182"/>
      <c r="G32" s="182"/>
      <c r="H32" s="182"/>
      <c r="I32" s="182"/>
      <c r="J32" s="182"/>
      <c r="K32" s="182"/>
    </row>
    <row r="33" spans="2:13" ht="9.1999999999999993" customHeight="1" x14ac:dyDescent="0.3">
      <c r="B33" s="475"/>
      <c r="C33" s="475"/>
      <c r="D33" s="479"/>
      <c r="E33" s="182"/>
      <c r="F33" s="182"/>
      <c r="G33" s="182"/>
      <c r="H33" s="182"/>
      <c r="I33" s="182"/>
      <c r="J33" s="182"/>
      <c r="K33" s="182"/>
    </row>
    <row r="34" spans="2:13" x14ac:dyDescent="0.3">
      <c r="B34" s="960" t="s">
        <v>86</v>
      </c>
      <c r="C34" s="960"/>
      <c r="D34" s="960"/>
      <c r="E34" s="960"/>
      <c r="F34" s="960"/>
      <c r="G34" s="960"/>
      <c r="H34" s="960"/>
      <c r="I34" s="960"/>
      <c r="J34" s="960"/>
      <c r="K34" s="960"/>
      <c r="L34" s="960"/>
      <c r="M34" s="960"/>
    </row>
    <row r="35" spans="2:13" ht="25.5" customHeight="1" x14ac:dyDescent="0.3">
      <c r="B35" s="955" t="s">
        <v>326</v>
      </c>
      <c r="C35" s="955"/>
      <c r="D35" s="955"/>
      <c r="E35" s="955"/>
      <c r="F35" s="955"/>
      <c r="G35" s="955"/>
      <c r="H35" s="955"/>
      <c r="I35" s="955"/>
      <c r="J35" s="955"/>
      <c r="K35" s="955"/>
      <c r="L35" s="955"/>
      <c r="M35" s="955"/>
    </row>
    <row r="36" spans="2:13" ht="3.75" customHeight="1" thickBot="1" x14ac:dyDescent="0.35">
      <c r="B36" s="11"/>
      <c r="C36" s="11"/>
      <c r="D36" s="11"/>
      <c r="E36" s="11"/>
      <c r="F36" s="11"/>
      <c r="G36" s="11"/>
    </row>
    <row r="37" spans="2:13" ht="19.7" customHeight="1" x14ac:dyDescent="0.3">
      <c r="B37" s="878" t="s">
        <v>171</v>
      </c>
      <c r="C37" s="12"/>
      <c r="D37" s="881" t="s">
        <v>8</v>
      </c>
      <c r="E37" s="906">
        <v>2016</v>
      </c>
      <c r="F37" s="907"/>
      <c r="G37" s="989"/>
      <c r="H37" s="906">
        <v>2018</v>
      </c>
      <c r="I37" s="907"/>
      <c r="J37" s="989"/>
      <c r="K37" s="906">
        <v>2020</v>
      </c>
      <c r="L37" s="907"/>
      <c r="M37" s="907"/>
    </row>
    <row r="38" spans="2:13" ht="17.25" thickBot="1" x14ac:dyDescent="0.35">
      <c r="B38" s="880"/>
      <c r="C38" s="13"/>
      <c r="D38" s="883"/>
      <c r="E38" s="14" t="s">
        <v>265</v>
      </c>
      <c r="F38" s="14" t="s">
        <v>15</v>
      </c>
      <c r="G38" s="14" t="s">
        <v>16</v>
      </c>
      <c r="H38" s="14" t="s">
        <v>265</v>
      </c>
      <c r="I38" s="14" t="s">
        <v>15</v>
      </c>
      <c r="J38" s="14" t="s">
        <v>16</v>
      </c>
      <c r="K38" s="14" t="s">
        <v>265</v>
      </c>
      <c r="L38" s="14" t="s">
        <v>15</v>
      </c>
      <c r="M38" s="46" t="s">
        <v>16</v>
      </c>
    </row>
    <row r="39" spans="2:13" x14ac:dyDescent="0.3">
      <c r="B39" s="959" t="s">
        <v>14</v>
      </c>
      <c r="C39" s="16"/>
      <c r="D39" s="59" t="s">
        <v>88</v>
      </c>
      <c r="E39" s="54">
        <f>(F63/SUM(E63:F63)*100)</f>
        <v>20.956686709780946</v>
      </c>
      <c r="F39" s="54">
        <f t="shared" ref="F39:F53" si="3">(H63/SUM(G63:H63)*100)</f>
        <v>20.449695121951219</v>
      </c>
      <c r="G39" s="54">
        <f t="shared" ref="G39:G53" si="4">(J63/SUM(I63:J63)*100)</f>
        <v>21.481905983253466</v>
      </c>
      <c r="H39" s="54">
        <f>(L63/SUM(K63:L63)*100)</f>
        <v>16.170854703057479</v>
      </c>
      <c r="I39" s="54">
        <f t="shared" ref="I39:I53" si="5">(N63/SUM(M63:N63)*100)</f>
        <v>15.919155057817067</v>
      </c>
      <c r="J39" s="54">
        <f t="shared" ref="J39:J53" si="6">(P63/SUM(O63:P63)*100)</f>
        <v>16.438706495675152</v>
      </c>
      <c r="K39" s="54">
        <f>(R63/SUM(Q63:R63)*100)</f>
        <v>5.8532791057035825</v>
      </c>
      <c r="L39" s="54">
        <f t="shared" ref="L39:L53" si="7">(T63/SUM(S63:T63)*100)</f>
        <v>6.0548159883935435</v>
      </c>
      <c r="M39" s="54">
        <f t="shared" ref="M39:M53" si="8">(V63/SUM(U63:V63)*100)</f>
        <v>5.6451884357582998</v>
      </c>
    </row>
    <row r="40" spans="2:13" x14ac:dyDescent="0.3">
      <c r="B40" s="897"/>
      <c r="C40" s="17"/>
      <c r="D40" s="59" t="s">
        <v>89</v>
      </c>
      <c r="E40" s="54">
        <f t="shared" ref="E40:E53" si="9">(F64/SUM(E64:F64)*100)</f>
        <v>11.19489082909255</v>
      </c>
      <c r="F40" s="54">
        <f t="shared" si="3"/>
        <v>5.3150300284849079</v>
      </c>
      <c r="G40" s="54">
        <f t="shared" si="4"/>
        <v>16.655173369856772</v>
      </c>
      <c r="H40" s="54">
        <f t="shared" ref="H40:H53" si="10">(L64/SUM(K64:L64)*100)</f>
        <v>10.522630792788632</v>
      </c>
      <c r="I40" s="54">
        <f t="shared" si="5"/>
        <v>4.7536034178194972</v>
      </c>
      <c r="J40" s="54">
        <f t="shared" si="6"/>
        <v>15.893678227572696</v>
      </c>
      <c r="K40" s="54">
        <f t="shared" ref="K40:K53" si="11">(R64/SUM(Q64:R64)*100)</f>
        <v>9.754811998385831</v>
      </c>
      <c r="L40" s="54">
        <f t="shared" si="7"/>
        <v>7.36763036002462</v>
      </c>
      <c r="M40" s="54">
        <f t="shared" si="8"/>
        <v>12.006720077978162</v>
      </c>
    </row>
    <row r="41" spans="2:13" x14ac:dyDescent="0.3">
      <c r="B41" s="897"/>
      <c r="C41" s="17"/>
      <c r="D41" s="59" t="s">
        <v>12</v>
      </c>
      <c r="E41" s="54">
        <f t="shared" si="9"/>
        <v>10.951351731536198</v>
      </c>
      <c r="F41" s="54">
        <f t="shared" si="3"/>
        <v>4.6681733644309578</v>
      </c>
      <c r="G41" s="54">
        <f t="shared" si="4"/>
        <v>16.423892669982056</v>
      </c>
      <c r="H41" s="54">
        <f t="shared" si="10"/>
        <v>9.8974724670425278</v>
      </c>
      <c r="I41" s="54">
        <f t="shared" si="5"/>
        <v>3.5884692291439007</v>
      </c>
      <c r="J41" s="54">
        <f t="shared" si="6"/>
        <v>15.404413407645887</v>
      </c>
      <c r="K41" s="54">
        <f t="shared" si="11"/>
        <v>3.7484317201578152</v>
      </c>
      <c r="L41" s="54">
        <f t="shared" si="7"/>
        <v>3.1481172522589911</v>
      </c>
      <c r="M41" s="54">
        <f t="shared" si="8"/>
        <v>4.268854931867847</v>
      </c>
    </row>
    <row r="42" spans="2:13" x14ac:dyDescent="0.3">
      <c r="B42" s="897"/>
      <c r="C42" s="17"/>
      <c r="D42" s="59" t="s">
        <v>13</v>
      </c>
      <c r="E42" s="54">
        <f t="shared" si="9"/>
        <v>54.118925731587844</v>
      </c>
      <c r="F42" s="54">
        <f t="shared" si="3"/>
        <v>47.256386162774426</v>
      </c>
      <c r="G42" s="54">
        <f t="shared" si="4"/>
        <v>59.87296010467054</v>
      </c>
      <c r="H42" s="54">
        <f t="shared" si="10"/>
        <v>48.094326216234094</v>
      </c>
      <c r="I42" s="54">
        <f t="shared" si="5"/>
        <v>40.535130395536868</v>
      </c>
      <c r="J42" s="54">
        <f t="shared" si="6"/>
        <v>54.486132571130717</v>
      </c>
      <c r="K42" s="54">
        <f t="shared" si="11"/>
        <v>57.014556929275862</v>
      </c>
      <c r="L42" s="54">
        <f t="shared" si="7"/>
        <v>55.404379425082951</v>
      </c>
      <c r="M42" s="54">
        <f t="shared" si="8"/>
        <v>58.361970217640327</v>
      </c>
    </row>
    <row r="43" spans="2:13" ht="17.25" x14ac:dyDescent="0.35">
      <c r="B43" s="898"/>
      <c r="C43" s="18"/>
      <c r="D43" s="60" t="s">
        <v>14</v>
      </c>
      <c r="E43" s="226">
        <f t="shared" si="9"/>
        <v>17.164785192977323</v>
      </c>
      <c r="F43" s="226">
        <f t="shared" si="3"/>
        <v>12.622881612617952</v>
      </c>
      <c r="G43" s="226">
        <f t="shared" si="4"/>
        <v>21.423517495975844</v>
      </c>
      <c r="H43" s="226">
        <f t="shared" si="10"/>
        <v>14.984646133441776</v>
      </c>
      <c r="I43" s="226">
        <f t="shared" si="5"/>
        <v>10.40359270538932</v>
      </c>
      <c r="J43" s="226">
        <f t="shared" si="6"/>
        <v>19.307887576750403</v>
      </c>
      <c r="K43" s="226">
        <f t="shared" si="11"/>
        <v>11.953071548739977</v>
      </c>
      <c r="L43" s="226">
        <f t="shared" si="7"/>
        <v>10.404636079124883</v>
      </c>
      <c r="M43" s="226">
        <f t="shared" si="8"/>
        <v>13.402252138926507</v>
      </c>
    </row>
    <row r="44" spans="2:13" x14ac:dyDescent="0.3">
      <c r="B44" s="899" t="s">
        <v>183</v>
      </c>
      <c r="C44" s="16"/>
      <c r="D44" s="59" t="s">
        <v>88</v>
      </c>
      <c r="E44" s="54">
        <f t="shared" si="9"/>
        <v>29.276362262434375</v>
      </c>
      <c r="F44" s="54">
        <f t="shared" si="3"/>
        <v>28.506619833351504</v>
      </c>
      <c r="G44" s="54">
        <f t="shared" si="4"/>
        <v>30.063103607681036</v>
      </c>
      <c r="H44" s="54">
        <f t="shared" si="10"/>
        <v>22.878338668807171</v>
      </c>
      <c r="I44" s="54">
        <f t="shared" si="5"/>
        <v>22.660238992149765</v>
      </c>
      <c r="J44" s="54">
        <f t="shared" si="6"/>
        <v>23.109118398782304</v>
      </c>
      <c r="K44" s="54">
        <f t="shared" si="11"/>
        <v>5.8989162501280683</v>
      </c>
      <c r="L44" s="54">
        <f t="shared" si="7"/>
        <v>6.0319889119889121</v>
      </c>
      <c r="M44" s="54">
        <f t="shared" si="8"/>
        <v>5.7643517343647668</v>
      </c>
    </row>
    <row r="45" spans="2:13" x14ac:dyDescent="0.3">
      <c r="B45" s="941"/>
      <c r="C45" s="16"/>
      <c r="D45" s="59" t="s">
        <v>89</v>
      </c>
      <c r="E45" s="54">
        <f t="shared" si="9"/>
        <v>17.853196513476551</v>
      </c>
      <c r="F45" s="54">
        <f t="shared" si="3"/>
        <v>8.0012960867018563</v>
      </c>
      <c r="G45" s="54">
        <f t="shared" si="4"/>
        <v>26.293473109779775</v>
      </c>
      <c r="H45" s="54">
        <f t="shared" si="10"/>
        <v>17.032514877418592</v>
      </c>
      <c r="I45" s="54">
        <f t="shared" si="5"/>
        <v>7.0081366059596517</v>
      </c>
      <c r="J45" s="54">
        <f t="shared" si="6"/>
        <v>25.493984392420625</v>
      </c>
      <c r="K45" s="54">
        <f t="shared" si="11"/>
        <v>12.122569676329768</v>
      </c>
      <c r="L45" s="54">
        <f t="shared" si="7"/>
        <v>8.230438145486815</v>
      </c>
      <c r="M45" s="54">
        <f t="shared" si="8"/>
        <v>15.544767467234408</v>
      </c>
    </row>
    <row r="46" spans="2:13" x14ac:dyDescent="0.3">
      <c r="B46" s="900"/>
      <c r="C46" s="17"/>
      <c r="D46" s="59" t="s">
        <v>12</v>
      </c>
      <c r="E46" s="54">
        <f t="shared" si="9"/>
        <v>20.41918108715053</v>
      </c>
      <c r="F46" s="54">
        <f t="shared" si="3"/>
        <v>7.9934966562997003</v>
      </c>
      <c r="G46" s="54">
        <f t="shared" si="4"/>
        <v>31.418562232033587</v>
      </c>
      <c r="H46" s="54">
        <f t="shared" si="10"/>
        <v>19.205516180534307</v>
      </c>
      <c r="I46" s="54">
        <f t="shared" si="5"/>
        <v>6.6314606707358852</v>
      </c>
      <c r="J46" s="54">
        <f t="shared" si="6"/>
        <v>30.319588452038854</v>
      </c>
      <c r="K46" s="54">
        <f t="shared" si="11"/>
        <v>5.9887879864035316</v>
      </c>
      <c r="L46" s="54">
        <f t="shared" si="7"/>
        <v>4.996649742117631</v>
      </c>
      <c r="M46" s="54">
        <f>(V70/SUM(U70:V70)*100)</f>
        <v>6.8826579201893212</v>
      </c>
    </row>
    <row r="47" spans="2:13" x14ac:dyDescent="0.3">
      <c r="B47" s="900"/>
      <c r="C47" s="17"/>
      <c r="D47" s="59" t="s">
        <v>13</v>
      </c>
      <c r="E47" s="54">
        <f t="shared" si="9"/>
        <v>69.317874638776829</v>
      </c>
      <c r="F47" s="54">
        <f t="shared" si="3"/>
        <v>64.555927160533898</v>
      </c>
      <c r="G47" s="54">
        <f t="shared" si="4"/>
        <v>73.259091356153846</v>
      </c>
      <c r="H47" s="54">
        <f t="shared" si="10"/>
        <v>62.257074460772024</v>
      </c>
      <c r="I47" s="54">
        <f t="shared" si="5"/>
        <v>55.797931928246356</v>
      </c>
      <c r="J47" s="54">
        <f t="shared" si="6"/>
        <v>67.597799754333536</v>
      </c>
      <c r="K47" s="54">
        <f t="shared" si="11"/>
        <v>61.632882647722795</v>
      </c>
      <c r="L47" s="54">
        <f t="shared" si="7"/>
        <v>60.486886059462421</v>
      </c>
      <c r="M47" s="54">
        <f t="shared" si="8"/>
        <v>62.581988551859816</v>
      </c>
    </row>
    <row r="48" spans="2:13" ht="17.25" x14ac:dyDescent="0.35">
      <c r="B48" s="901"/>
      <c r="C48" s="18"/>
      <c r="D48" s="60" t="s">
        <v>14</v>
      </c>
      <c r="E48" s="226">
        <f t="shared" si="9"/>
        <v>25.954962956801126</v>
      </c>
      <c r="F48" s="226">
        <f t="shared" si="3"/>
        <v>19.266803465522795</v>
      </c>
      <c r="G48" s="226">
        <f t="shared" si="4"/>
        <v>32.041934550556761</v>
      </c>
      <c r="H48" s="226">
        <f t="shared" si="10"/>
        <v>23.107228090947775</v>
      </c>
      <c r="I48" s="226">
        <f t="shared" si="5"/>
        <v>16.240934074947944</v>
      </c>
      <c r="J48" s="226">
        <f t="shared" si="6"/>
        <v>29.367772186099579</v>
      </c>
      <c r="K48" s="226">
        <f t="shared" si="11"/>
        <v>13.192117938934555</v>
      </c>
      <c r="L48" s="226">
        <f t="shared" si="7"/>
        <v>10.975278998265821</v>
      </c>
      <c r="M48" s="226">
        <f t="shared" si="8"/>
        <v>15.221435439685482</v>
      </c>
    </row>
    <row r="49" spans="2:40" x14ac:dyDescent="0.3">
      <c r="B49" s="941" t="s">
        <v>184</v>
      </c>
      <c r="C49" s="16"/>
      <c r="D49" s="59" t="s">
        <v>88</v>
      </c>
      <c r="E49" s="54">
        <f t="shared" si="9"/>
        <v>11.920927063241523</v>
      </c>
      <c r="F49" s="54">
        <f t="shared" si="3"/>
        <v>11.819291006589717</v>
      </c>
      <c r="G49" s="54">
        <f t="shared" si="4"/>
        <v>12.027770158641472</v>
      </c>
      <c r="H49" s="54">
        <f t="shared" si="10"/>
        <v>9.1561556533231752</v>
      </c>
      <c r="I49" s="54">
        <f t="shared" si="5"/>
        <v>8.908933655525221</v>
      </c>
      <c r="J49" s="54">
        <f t="shared" si="6"/>
        <v>9.4208117768285273</v>
      </c>
      <c r="K49" s="54">
        <f t="shared" si="11"/>
        <v>5.8010574118451927</v>
      </c>
      <c r="L49" s="54">
        <f t="shared" si="7"/>
        <v>6.0803685167111352</v>
      </c>
      <c r="M49" s="54">
        <f t="shared" si="8"/>
        <v>5.5056964330974996</v>
      </c>
    </row>
    <row r="50" spans="2:40" x14ac:dyDescent="0.3">
      <c r="B50" s="941"/>
      <c r="C50" s="16"/>
      <c r="D50" s="59" t="s">
        <v>89</v>
      </c>
      <c r="E50" s="54">
        <f t="shared" si="9"/>
        <v>6.4898540965836427</v>
      </c>
      <c r="F50" s="54">
        <f t="shared" si="3"/>
        <v>3.548072320978167</v>
      </c>
      <c r="G50" s="54">
        <f t="shared" si="4"/>
        <v>9.3813963538875313</v>
      </c>
      <c r="H50" s="54">
        <f t="shared" si="10"/>
        <v>6.1508939935746501</v>
      </c>
      <c r="I50" s="54">
        <f t="shared" si="5"/>
        <v>3.3634840687935048</v>
      </c>
      <c r="J50" s="54">
        <f t="shared" si="6"/>
        <v>8.9219673333169549</v>
      </c>
      <c r="K50" s="54">
        <f t="shared" si="11"/>
        <v>7.9434591535446604</v>
      </c>
      <c r="L50" s="54">
        <f t="shared" si="7"/>
        <v>6.7485492483790708</v>
      </c>
      <c r="M50" s="54">
        <f t="shared" si="8"/>
        <v>9.1328464244354084</v>
      </c>
    </row>
    <row r="51" spans="2:40" x14ac:dyDescent="0.3">
      <c r="B51" s="941"/>
      <c r="C51" s="17"/>
      <c r="D51" s="59" t="s">
        <v>12</v>
      </c>
      <c r="E51" s="54">
        <f t="shared" si="9"/>
        <v>5.7837117931219391</v>
      </c>
      <c r="F51" s="54">
        <f t="shared" si="3"/>
        <v>2.8287464323956102</v>
      </c>
      <c r="G51" s="54">
        <f t="shared" si="4"/>
        <v>8.3347513020583897</v>
      </c>
      <c r="H51" s="54">
        <f t="shared" si="10"/>
        <v>5.2055421951675029</v>
      </c>
      <c r="I51" s="54">
        <f t="shared" si="5"/>
        <v>2.0390683727532286</v>
      </c>
      <c r="J51" s="54">
        <f t="shared" si="6"/>
        <v>7.9520292845812826</v>
      </c>
      <c r="K51" s="54">
        <f t="shared" si="11"/>
        <v>2.4157760541943354</v>
      </c>
      <c r="L51" s="54">
        <f t="shared" si="7"/>
        <v>2.0118657806303433</v>
      </c>
      <c r="M51" s="54">
        <f t="shared" si="8"/>
        <v>2.7579866303086074</v>
      </c>
    </row>
    <row r="52" spans="2:40" x14ac:dyDescent="0.3">
      <c r="B52" s="941"/>
      <c r="C52" s="17"/>
      <c r="D52" s="59" t="s">
        <v>13</v>
      </c>
      <c r="E52" s="54">
        <f t="shared" si="9"/>
        <v>42.893182956129841</v>
      </c>
      <c r="F52" s="54">
        <f t="shared" si="3"/>
        <v>34.635237508840405</v>
      </c>
      <c r="G52" s="54">
        <f t="shared" si="4"/>
        <v>49.88391180355152</v>
      </c>
      <c r="H52" s="54">
        <f t="shared" si="10"/>
        <v>37.334407444134001</v>
      </c>
      <c r="I52" s="54">
        <f t="shared" si="5"/>
        <v>29.18448757184499</v>
      </c>
      <c r="J52" s="54">
        <f t="shared" si="6"/>
        <v>44.343724196256545</v>
      </c>
      <c r="K52" s="54">
        <f t="shared" si="11"/>
        <v>54.199118170490202</v>
      </c>
      <c r="L52" s="54">
        <f t="shared" si="7"/>
        <v>52.333962865035808</v>
      </c>
      <c r="M52" s="54">
        <f t="shared" si="8"/>
        <v>55.76977289430657</v>
      </c>
    </row>
    <row r="53" spans="2:40" ht="18" thickBot="1" x14ac:dyDescent="0.4">
      <c r="B53" s="902"/>
      <c r="C53" s="19"/>
      <c r="D53" s="61" t="s">
        <v>14</v>
      </c>
      <c r="E53" s="227">
        <f t="shared" si="9"/>
        <v>10.470724774887991</v>
      </c>
      <c r="F53" s="227">
        <f t="shared" si="3"/>
        <v>7.6987491992567367</v>
      </c>
      <c r="G53" s="227">
        <f t="shared" si="4"/>
        <v>13.129511083792645</v>
      </c>
      <c r="H53" s="227">
        <f t="shared" si="10"/>
        <v>9.1254581227388396</v>
      </c>
      <c r="I53" s="227">
        <f t="shared" si="5"/>
        <v>6.3195618075588031</v>
      </c>
      <c r="J53" s="227">
        <f t="shared" si="6"/>
        <v>11.839979831233723</v>
      </c>
      <c r="K53" s="227">
        <f t="shared" si="11"/>
        <v>10.983031972783365</v>
      </c>
      <c r="L53" s="227">
        <f t="shared" si="7"/>
        <v>9.9669074931671187</v>
      </c>
      <c r="M53" s="227">
        <f t="shared" si="8"/>
        <v>11.950635942132912</v>
      </c>
    </row>
    <row r="54" spans="2:40" ht="18" thickTop="1" x14ac:dyDescent="0.35">
      <c r="B54" s="213" t="s">
        <v>165</v>
      </c>
      <c r="C54" s="20"/>
      <c r="D54" s="21"/>
      <c r="E54" s="22"/>
      <c r="F54" s="22"/>
      <c r="G54" s="22"/>
    </row>
    <row r="57" spans="2:40" x14ac:dyDescent="0.3">
      <c r="B57" s="956" t="s">
        <v>420</v>
      </c>
      <c r="C57" s="956"/>
      <c r="D57" s="956"/>
      <c r="E57" s="956"/>
      <c r="F57" s="956"/>
      <c r="G57" s="956"/>
      <c r="H57" s="956"/>
      <c r="I57" s="956"/>
      <c r="J57" s="956"/>
      <c r="K57" s="956"/>
      <c r="L57" s="956"/>
      <c r="M57" s="956"/>
      <c r="N57" s="956"/>
      <c r="O57" s="956"/>
      <c r="P57" s="956"/>
      <c r="Q57" s="956"/>
      <c r="R57" s="956"/>
      <c r="S57" s="956"/>
      <c r="T57" s="956"/>
      <c r="U57" s="956"/>
      <c r="V57" s="956"/>
      <c r="W57" s="265"/>
      <c r="X57" s="265"/>
      <c r="Y57" s="265"/>
      <c r="Z57" s="265"/>
      <c r="AA57" s="265"/>
      <c r="AB57" s="265"/>
      <c r="AC57" s="265"/>
      <c r="AD57" s="265"/>
      <c r="AE57" s="265"/>
      <c r="AF57" s="265"/>
      <c r="AG57" s="265"/>
      <c r="AH57" s="265"/>
      <c r="AI57" s="265"/>
      <c r="AJ57" s="265"/>
      <c r="AK57" s="265"/>
      <c r="AL57" s="265"/>
      <c r="AM57" s="265"/>
      <c r="AN57" s="265"/>
    </row>
    <row r="58" spans="2:40" x14ac:dyDescent="0.3">
      <c r="B58" s="956" t="s">
        <v>325</v>
      </c>
      <c r="C58" s="956"/>
      <c r="D58" s="956"/>
      <c r="E58" s="956"/>
      <c r="F58" s="956"/>
      <c r="G58" s="956"/>
      <c r="H58" s="956"/>
      <c r="I58" s="956"/>
      <c r="J58" s="956"/>
      <c r="K58" s="956"/>
      <c r="L58" s="956"/>
      <c r="M58" s="956"/>
      <c r="N58" s="956"/>
      <c r="O58" s="956"/>
      <c r="P58" s="956"/>
      <c r="Q58" s="956"/>
      <c r="R58" s="956"/>
      <c r="S58" s="956"/>
      <c r="T58" s="956"/>
      <c r="U58" s="956"/>
      <c r="V58" s="956"/>
      <c r="W58" s="265"/>
      <c r="X58" s="265"/>
      <c r="Y58" s="265"/>
      <c r="Z58" s="265"/>
      <c r="AA58" s="265"/>
      <c r="AB58" s="265"/>
      <c r="AC58" s="265"/>
      <c r="AD58" s="265"/>
      <c r="AE58" s="265"/>
      <c r="AF58" s="265"/>
      <c r="AG58" s="265"/>
      <c r="AH58" s="265"/>
      <c r="AI58" s="265"/>
      <c r="AJ58" s="265"/>
      <c r="AK58" s="265"/>
      <c r="AL58" s="265"/>
      <c r="AM58" s="265"/>
      <c r="AN58" s="265"/>
    </row>
    <row r="59" spans="2:40" ht="5.45" customHeight="1" thickBot="1" x14ac:dyDescent="0.35">
      <c r="B59" s="21"/>
      <c r="C59" s="21"/>
      <c r="D59" s="21"/>
      <c r="E59" s="21"/>
      <c r="F59" s="21"/>
      <c r="G59" s="21"/>
      <c r="H59" s="21"/>
      <c r="I59" s="21"/>
      <c r="J59" s="21"/>
      <c r="K59" s="21"/>
      <c r="L59" s="21"/>
      <c r="M59" s="21"/>
      <c r="N59" s="21"/>
      <c r="O59" s="21"/>
      <c r="P59" s="21"/>
      <c r="Q59" s="21"/>
      <c r="R59" s="21"/>
      <c r="S59" s="21"/>
      <c r="T59" s="21"/>
      <c r="U59" s="21"/>
      <c r="V59" s="21"/>
    </row>
    <row r="60" spans="2:40" x14ac:dyDescent="0.3">
      <c r="B60" s="963" t="s">
        <v>171</v>
      </c>
      <c r="C60" s="35"/>
      <c r="D60" s="881" t="s">
        <v>8</v>
      </c>
      <c r="E60" s="923">
        <v>2016</v>
      </c>
      <c r="F60" s="923"/>
      <c r="G60" s="923"/>
      <c r="H60" s="923"/>
      <c r="I60" s="923"/>
      <c r="J60" s="923"/>
      <c r="K60" s="923">
        <v>2018</v>
      </c>
      <c r="L60" s="923"/>
      <c r="M60" s="923"/>
      <c r="N60" s="923"/>
      <c r="O60" s="923"/>
      <c r="P60" s="923"/>
      <c r="Q60" s="923">
        <v>2020</v>
      </c>
      <c r="R60" s="923"/>
      <c r="S60" s="923"/>
      <c r="T60" s="923"/>
      <c r="U60" s="923"/>
      <c r="V60" s="921"/>
      <c r="W60" s="941"/>
      <c r="X60" s="941"/>
      <c r="Y60" s="941"/>
      <c r="Z60" s="941"/>
      <c r="AA60" s="941"/>
      <c r="AB60" s="941"/>
      <c r="AC60" s="941"/>
      <c r="AD60" s="941"/>
      <c r="AE60" s="941"/>
      <c r="AF60" s="941"/>
      <c r="AG60" s="941"/>
      <c r="AH60" s="941"/>
      <c r="AI60" s="941"/>
      <c r="AJ60" s="941"/>
      <c r="AK60" s="941"/>
      <c r="AL60" s="941"/>
      <c r="AM60" s="941"/>
      <c r="AN60" s="941"/>
    </row>
    <row r="61" spans="2:40" x14ac:dyDescent="0.3">
      <c r="B61" s="1058"/>
      <c r="C61" s="64"/>
      <c r="D61" s="882"/>
      <c r="E61" s="966" t="s">
        <v>14</v>
      </c>
      <c r="F61" s="966"/>
      <c r="G61" s="966" t="s">
        <v>15</v>
      </c>
      <c r="H61" s="966"/>
      <c r="I61" s="966" t="s">
        <v>16</v>
      </c>
      <c r="J61" s="966"/>
      <c r="K61" s="966" t="s">
        <v>14</v>
      </c>
      <c r="L61" s="966"/>
      <c r="M61" s="966" t="s">
        <v>15</v>
      </c>
      <c r="N61" s="966"/>
      <c r="O61" s="966" t="s">
        <v>16</v>
      </c>
      <c r="P61" s="966"/>
      <c r="Q61" s="1014" t="s">
        <v>14</v>
      </c>
      <c r="R61" s="1057"/>
      <c r="S61" s="1014" t="s">
        <v>15</v>
      </c>
      <c r="T61" s="1057"/>
      <c r="U61" s="1014" t="s">
        <v>16</v>
      </c>
      <c r="V61" s="1056"/>
      <c r="W61" s="210"/>
      <c r="X61" s="210"/>
      <c r="Y61" s="210"/>
      <c r="Z61" s="210"/>
      <c r="AA61" s="210"/>
      <c r="AB61" s="210"/>
      <c r="AC61" s="210"/>
      <c r="AD61" s="210"/>
      <c r="AE61" s="210"/>
      <c r="AF61" s="210"/>
      <c r="AG61" s="210"/>
      <c r="AH61" s="210"/>
      <c r="AI61" s="210"/>
      <c r="AJ61" s="210"/>
      <c r="AK61" s="210"/>
      <c r="AL61" s="210"/>
      <c r="AM61" s="210"/>
      <c r="AN61" s="210"/>
    </row>
    <row r="62" spans="2:40" ht="45.75" thickBot="1" x14ac:dyDescent="0.35">
      <c r="B62" s="964"/>
      <c r="C62" s="56"/>
      <c r="D62" s="883"/>
      <c r="E62" s="208" t="s">
        <v>91</v>
      </c>
      <c r="F62" s="208" t="s">
        <v>92</v>
      </c>
      <c r="G62" s="208" t="s">
        <v>91</v>
      </c>
      <c r="H62" s="208" t="s">
        <v>92</v>
      </c>
      <c r="I62" s="208" t="s">
        <v>91</v>
      </c>
      <c r="J62" s="208" t="s">
        <v>92</v>
      </c>
      <c r="K62" s="109" t="s">
        <v>91</v>
      </c>
      <c r="L62" s="109" t="s">
        <v>92</v>
      </c>
      <c r="M62" s="109" t="s">
        <v>91</v>
      </c>
      <c r="N62" s="109" t="s">
        <v>92</v>
      </c>
      <c r="O62" s="109" t="s">
        <v>91</v>
      </c>
      <c r="P62" s="109" t="s">
        <v>92</v>
      </c>
      <c r="Q62" s="208" t="s">
        <v>91</v>
      </c>
      <c r="R62" s="208" t="s">
        <v>92</v>
      </c>
      <c r="S62" s="208" t="s">
        <v>91</v>
      </c>
      <c r="T62" s="208" t="s">
        <v>92</v>
      </c>
      <c r="U62" s="208" t="s">
        <v>91</v>
      </c>
      <c r="V62" s="52" t="s">
        <v>92</v>
      </c>
      <c r="W62" s="274"/>
      <c r="X62" s="274"/>
      <c r="Y62" s="274"/>
      <c r="Z62" s="274"/>
      <c r="AA62" s="274"/>
      <c r="AB62" s="274"/>
      <c r="AC62" s="274"/>
      <c r="AD62" s="274"/>
      <c r="AE62" s="274"/>
      <c r="AF62" s="274"/>
      <c r="AG62" s="274"/>
      <c r="AH62" s="274"/>
      <c r="AI62" s="274"/>
      <c r="AJ62" s="274"/>
      <c r="AK62" s="274"/>
      <c r="AL62" s="274"/>
      <c r="AM62" s="274"/>
      <c r="AN62" s="274"/>
    </row>
    <row r="63" spans="2:40" ht="17.25" x14ac:dyDescent="0.35">
      <c r="B63" s="959" t="s">
        <v>14</v>
      </c>
      <c r="C63" s="16"/>
      <c r="D63" s="57" t="s">
        <v>88</v>
      </c>
      <c r="E63" s="217">
        <v>26006231</v>
      </c>
      <c r="F63" s="217">
        <v>6895010</v>
      </c>
      <c r="G63" s="218">
        <v>13317612</v>
      </c>
      <c r="H63" s="218">
        <v>3423508</v>
      </c>
      <c r="I63" s="218">
        <v>12688619</v>
      </c>
      <c r="J63" s="218">
        <v>3471502</v>
      </c>
      <c r="K63" s="217">
        <v>26834401</v>
      </c>
      <c r="L63" s="217">
        <v>5176424</v>
      </c>
      <c r="M63" s="218">
        <v>13875861</v>
      </c>
      <c r="N63" s="218">
        <v>2627138</v>
      </c>
      <c r="O63" s="218">
        <v>12958540</v>
      </c>
      <c r="P63" s="218">
        <v>2549286</v>
      </c>
      <c r="Q63" s="217">
        <v>28481250</v>
      </c>
      <c r="R63" s="217">
        <v>1770733</v>
      </c>
      <c r="S63" s="218">
        <v>14437494</v>
      </c>
      <c r="T63" s="218">
        <v>930504</v>
      </c>
      <c r="U63" s="218">
        <v>14043756</v>
      </c>
      <c r="V63" s="218">
        <v>840229</v>
      </c>
      <c r="W63" s="279"/>
      <c r="X63" s="279"/>
      <c r="Y63" s="280"/>
      <c r="Z63" s="280"/>
      <c r="AA63" s="280"/>
      <c r="AB63" s="280"/>
      <c r="AC63" s="279"/>
      <c r="AD63" s="279"/>
      <c r="AE63" s="280"/>
      <c r="AF63" s="280"/>
      <c r="AG63" s="280"/>
      <c r="AH63" s="280"/>
      <c r="AI63" s="279"/>
      <c r="AJ63" s="279"/>
      <c r="AK63" s="280"/>
      <c r="AL63" s="280"/>
      <c r="AM63" s="280"/>
      <c r="AN63" s="280"/>
    </row>
    <row r="64" spans="2:40" ht="17.25" x14ac:dyDescent="0.35">
      <c r="B64" s="959"/>
      <c r="C64" s="16"/>
      <c r="D64" s="59" t="s">
        <v>89</v>
      </c>
      <c r="E64" s="217">
        <v>49233755</v>
      </c>
      <c r="F64" s="217">
        <v>6206473</v>
      </c>
      <c r="G64" s="218">
        <v>25275667</v>
      </c>
      <c r="H64" s="218">
        <v>1418820</v>
      </c>
      <c r="I64" s="218">
        <v>23958088</v>
      </c>
      <c r="J64" s="218">
        <v>4787653</v>
      </c>
      <c r="K64" s="217">
        <v>50504311</v>
      </c>
      <c r="L64" s="217">
        <v>5939359</v>
      </c>
      <c r="M64" s="218">
        <v>25919981</v>
      </c>
      <c r="N64" s="218">
        <v>1293627</v>
      </c>
      <c r="O64" s="218">
        <v>24584330</v>
      </c>
      <c r="P64" s="218">
        <v>4645732</v>
      </c>
      <c r="Q64" s="217">
        <v>51551737</v>
      </c>
      <c r="R64" s="217">
        <v>5572347</v>
      </c>
      <c r="S64" s="218">
        <v>25686203</v>
      </c>
      <c r="T64" s="218">
        <v>2042984</v>
      </c>
      <c r="U64" s="218">
        <v>25865534</v>
      </c>
      <c r="V64" s="218">
        <v>3529363</v>
      </c>
      <c r="W64" s="279"/>
      <c r="X64" s="279"/>
      <c r="Y64" s="280"/>
      <c r="Z64" s="280"/>
      <c r="AA64" s="280"/>
      <c r="AB64" s="280"/>
      <c r="AC64" s="279"/>
      <c r="AD64" s="279"/>
      <c r="AE64" s="280"/>
      <c r="AF64" s="280"/>
      <c r="AG64" s="280"/>
      <c r="AH64" s="280"/>
      <c r="AI64" s="279"/>
      <c r="AJ64" s="279"/>
      <c r="AK64" s="280"/>
      <c r="AL64" s="280"/>
      <c r="AM64" s="280"/>
      <c r="AN64" s="280"/>
    </row>
    <row r="65" spans="2:40" ht="17.25" x14ac:dyDescent="0.35">
      <c r="B65" s="959"/>
      <c r="C65" s="16"/>
      <c r="D65" s="59" t="s">
        <v>12</v>
      </c>
      <c r="E65" s="217">
        <v>20485158</v>
      </c>
      <c r="F65" s="217">
        <v>2519299</v>
      </c>
      <c r="G65" s="218">
        <v>10209153</v>
      </c>
      <c r="H65" s="218">
        <v>499918</v>
      </c>
      <c r="I65" s="218">
        <v>10276005</v>
      </c>
      <c r="J65" s="218">
        <v>2019381</v>
      </c>
      <c r="K65" s="217">
        <v>22581627</v>
      </c>
      <c r="L65" s="217">
        <v>2480519</v>
      </c>
      <c r="M65" s="218">
        <v>11261318</v>
      </c>
      <c r="N65" s="218">
        <v>419150</v>
      </c>
      <c r="O65" s="218">
        <v>11320309</v>
      </c>
      <c r="P65" s="218">
        <v>2061369</v>
      </c>
      <c r="Q65" s="217">
        <v>26450649</v>
      </c>
      <c r="R65" s="217">
        <v>1030097</v>
      </c>
      <c r="S65" s="218">
        <v>12359169</v>
      </c>
      <c r="T65" s="218">
        <v>401728</v>
      </c>
      <c r="U65" s="218">
        <v>14091480</v>
      </c>
      <c r="V65" s="218">
        <v>628369</v>
      </c>
      <c r="W65" s="279"/>
      <c r="X65" s="279"/>
      <c r="Y65" s="280"/>
      <c r="Z65" s="280"/>
      <c r="AA65" s="280"/>
      <c r="AB65" s="280"/>
      <c r="AC65" s="279"/>
      <c r="AD65" s="279"/>
      <c r="AE65" s="280"/>
      <c r="AF65" s="280"/>
      <c r="AG65" s="280"/>
      <c r="AH65" s="280"/>
      <c r="AI65" s="279"/>
      <c r="AJ65" s="279"/>
      <c r="AK65" s="280"/>
      <c r="AL65" s="280"/>
      <c r="AM65" s="280"/>
      <c r="AN65" s="280"/>
    </row>
    <row r="66" spans="2:40" ht="17.25" x14ac:dyDescent="0.35">
      <c r="B66" s="959"/>
      <c r="C66" s="16"/>
      <c r="D66" s="59" t="s">
        <v>13</v>
      </c>
      <c r="E66" s="217">
        <v>4334943</v>
      </c>
      <c r="F66" s="217">
        <v>5113273</v>
      </c>
      <c r="G66" s="218">
        <v>2272745</v>
      </c>
      <c r="H66" s="218">
        <v>2036298</v>
      </c>
      <c r="I66" s="218">
        <v>2062198</v>
      </c>
      <c r="J66" s="218">
        <v>3076975</v>
      </c>
      <c r="K66" s="217">
        <v>5351721</v>
      </c>
      <c r="L66" s="217">
        <v>4958753</v>
      </c>
      <c r="M66" s="218">
        <v>2809036</v>
      </c>
      <c r="N66" s="218">
        <v>1914822</v>
      </c>
      <c r="O66" s="218">
        <v>2542685</v>
      </c>
      <c r="P66" s="218">
        <v>3043931</v>
      </c>
      <c r="Q66" s="217">
        <v>5108994</v>
      </c>
      <c r="R66" s="217">
        <v>6776411</v>
      </c>
      <c r="S66" s="218">
        <v>2414732</v>
      </c>
      <c r="T66" s="218">
        <v>2999997</v>
      </c>
      <c r="U66" s="218">
        <v>2694262</v>
      </c>
      <c r="V66" s="218">
        <v>3776414</v>
      </c>
      <c r="W66" s="279"/>
      <c r="X66" s="279"/>
      <c r="Y66" s="280"/>
      <c r="Z66" s="280"/>
      <c r="AA66" s="280"/>
      <c r="AB66" s="280"/>
      <c r="AC66" s="279"/>
      <c r="AD66" s="279"/>
      <c r="AE66" s="280"/>
      <c r="AF66" s="280"/>
      <c r="AG66" s="280"/>
      <c r="AH66" s="280"/>
      <c r="AI66" s="279"/>
      <c r="AJ66" s="279"/>
      <c r="AK66" s="280"/>
      <c r="AL66" s="280"/>
      <c r="AM66" s="280"/>
      <c r="AN66" s="280"/>
    </row>
    <row r="67" spans="2:40" ht="17.25" x14ac:dyDescent="0.35">
      <c r="B67" s="898"/>
      <c r="C67" s="18"/>
      <c r="D67" s="60" t="s">
        <v>14</v>
      </c>
      <c r="E67" s="219">
        <v>100060087</v>
      </c>
      <c r="F67" s="219">
        <v>20734055</v>
      </c>
      <c r="G67" s="219">
        <v>51075177</v>
      </c>
      <c r="H67" s="219">
        <v>7378544</v>
      </c>
      <c r="I67" s="219">
        <v>48984910</v>
      </c>
      <c r="J67" s="219">
        <v>13355511</v>
      </c>
      <c r="K67" s="219">
        <v>105272060</v>
      </c>
      <c r="L67" s="219">
        <v>18555055</v>
      </c>
      <c r="M67" s="219">
        <v>53866196</v>
      </c>
      <c r="N67" s="219">
        <v>6254737</v>
      </c>
      <c r="O67" s="219">
        <v>51405864</v>
      </c>
      <c r="P67" s="219">
        <v>12300318</v>
      </c>
      <c r="Q67" s="219">
        <v>111592630</v>
      </c>
      <c r="R67" s="219">
        <v>15149588</v>
      </c>
      <c r="S67" s="219">
        <v>54897598</v>
      </c>
      <c r="T67" s="219">
        <v>6375213</v>
      </c>
      <c r="U67" s="219">
        <v>56695032</v>
      </c>
      <c r="V67" s="219">
        <v>8774375</v>
      </c>
      <c r="W67" s="279"/>
      <c r="X67" s="279"/>
      <c r="Y67" s="279"/>
      <c r="Z67" s="279"/>
      <c r="AA67" s="279"/>
      <c r="AB67" s="279"/>
      <c r="AC67" s="279"/>
      <c r="AD67" s="279"/>
      <c r="AE67" s="279"/>
      <c r="AF67" s="279"/>
      <c r="AG67" s="279"/>
      <c r="AH67" s="279"/>
      <c r="AI67" s="279"/>
      <c r="AJ67" s="279"/>
      <c r="AK67" s="279"/>
      <c r="AL67" s="279"/>
      <c r="AM67" s="279"/>
      <c r="AN67" s="279"/>
    </row>
    <row r="68" spans="2:40" ht="17.25" x14ac:dyDescent="0.35">
      <c r="B68" s="899" t="s">
        <v>183</v>
      </c>
      <c r="C68" s="41"/>
      <c r="D68" s="114" t="s">
        <v>88</v>
      </c>
      <c r="E68" s="217">
        <v>12114515</v>
      </c>
      <c r="F68" s="217">
        <v>5014857</v>
      </c>
      <c r="G68" s="218">
        <v>6190057</v>
      </c>
      <c r="H68" s="218">
        <v>2468167</v>
      </c>
      <c r="I68" s="218">
        <v>5924458</v>
      </c>
      <c r="J68" s="218">
        <v>2546690</v>
      </c>
      <c r="K68" s="217">
        <v>12619992</v>
      </c>
      <c r="L68" s="217">
        <v>3743753</v>
      </c>
      <c r="M68" s="218">
        <v>6506591</v>
      </c>
      <c r="N68" s="218">
        <v>1906405</v>
      </c>
      <c r="O68" s="218">
        <v>6113401</v>
      </c>
      <c r="P68" s="218">
        <v>1837348</v>
      </c>
      <c r="Q68" s="217">
        <v>15191455</v>
      </c>
      <c r="R68" s="217">
        <v>952307</v>
      </c>
      <c r="S68" s="218">
        <v>7627266</v>
      </c>
      <c r="T68" s="218">
        <v>489609</v>
      </c>
      <c r="U68" s="218">
        <v>7564189</v>
      </c>
      <c r="V68" s="218">
        <v>462698</v>
      </c>
      <c r="W68" s="279"/>
      <c r="X68" s="279"/>
      <c r="Y68" s="280"/>
      <c r="Z68" s="280"/>
      <c r="AA68" s="280"/>
      <c r="AB68" s="280"/>
      <c r="AC68" s="279"/>
      <c r="AD68" s="279"/>
      <c r="AE68" s="280"/>
      <c r="AF68" s="280"/>
      <c r="AG68" s="280"/>
      <c r="AH68" s="280"/>
      <c r="AI68" s="279"/>
      <c r="AJ68" s="279"/>
      <c r="AK68" s="280"/>
      <c r="AL68" s="280"/>
      <c r="AM68" s="280"/>
      <c r="AN68" s="280"/>
    </row>
    <row r="69" spans="2:40" ht="17.25" x14ac:dyDescent="0.35">
      <c r="B69" s="941"/>
      <c r="C69" s="16"/>
      <c r="D69" s="59" t="s">
        <v>89</v>
      </c>
      <c r="E69" s="217">
        <v>18857000</v>
      </c>
      <c r="F69" s="217">
        <v>4098245</v>
      </c>
      <c r="G69" s="218">
        <v>9744396</v>
      </c>
      <c r="H69" s="218">
        <v>847488</v>
      </c>
      <c r="I69" s="218">
        <v>9112604</v>
      </c>
      <c r="J69" s="218">
        <v>3250757</v>
      </c>
      <c r="K69" s="217">
        <v>18814106</v>
      </c>
      <c r="L69" s="217">
        <v>3862375</v>
      </c>
      <c r="M69" s="218">
        <v>9652216</v>
      </c>
      <c r="N69" s="218">
        <v>727419</v>
      </c>
      <c r="O69" s="218">
        <v>9161890</v>
      </c>
      <c r="P69" s="218">
        <v>3134956</v>
      </c>
      <c r="Q69" s="217">
        <v>21757841</v>
      </c>
      <c r="R69" s="217">
        <v>3001464</v>
      </c>
      <c r="S69" s="218">
        <v>10630843</v>
      </c>
      <c r="T69" s="218">
        <v>953437</v>
      </c>
      <c r="U69" s="218">
        <v>11126998</v>
      </c>
      <c r="V69" s="218">
        <v>2048027</v>
      </c>
      <c r="W69" s="279"/>
      <c r="X69" s="279"/>
      <c r="Y69" s="280"/>
      <c r="Z69" s="280"/>
      <c r="AA69" s="280"/>
      <c r="AB69" s="280"/>
      <c r="AC69" s="279"/>
      <c r="AD69" s="279"/>
      <c r="AE69" s="280"/>
      <c r="AF69" s="280"/>
      <c r="AG69" s="280"/>
      <c r="AH69" s="280"/>
      <c r="AI69" s="279"/>
      <c r="AJ69" s="279"/>
      <c r="AK69" s="280"/>
      <c r="AL69" s="280"/>
      <c r="AM69" s="280"/>
      <c r="AN69" s="280"/>
    </row>
    <row r="70" spans="2:40" ht="17.25" x14ac:dyDescent="0.35">
      <c r="B70" s="941"/>
      <c r="C70" s="16"/>
      <c r="D70" s="59" t="s">
        <v>12</v>
      </c>
      <c r="E70" s="217">
        <v>6464069</v>
      </c>
      <c r="F70" s="217">
        <v>1658578</v>
      </c>
      <c r="G70" s="218">
        <v>3509163</v>
      </c>
      <c r="H70" s="218">
        <v>304875</v>
      </c>
      <c r="I70" s="218">
        <v>2954906</v>
      </c>
      <c r="J70" s="218">
        <v>1353703</v>
      </c>
      <c r="K70" s="217">
        <v>6786163</v>
      </c>
      <c r="L70" s="217">
        <v>1613127</v>
      </c>
      <c r="M70" s="218">
        <v>3679473</v>
      </c>
      <c r="N70" s="218">
        <v>261333</v>
      </c>
      <c r="O70" s="218">
        <v>3106690</v>
      </c>
      <c r="P70" s="218">
        <v>1351794</v>
      </c>
      <c r="Q70" s="217">
        <v>9635886</v>
      </c>
      <c r="R70" s="217">
        <v>613834</v>
      </c>
      <c r="S70" s="218">
        <v>4615106</v>
      </c>
      <c r="T70" s="218">
        <v>242729</v>
      </c>
      <c r="U70" s="218">
        <v>5020780</v>
      </c>
      <c r="V70" s="218">
        <v>371105</v>
      </c>
      <c r="W70" s="279"/>
      <c r="X70" s="279"/>
      <c r="Y70" s="280"/>
      <c r="Z70" s="280"/>
      <c r="AA70" s="280"/>
      <c r="AB70" s="280"/>
      <c r="AC70" s="279"/>
      <c r="AD70" s="279"/>
      <c r="AE70" s="280"/>
      <c r="AF70" s="280"/>
      <c r="AG70" s="280"/>
      <c r="AH70" s="280"/>
      <c r="AI70" s="279"/>
      <c r="AJ70" s="279"/>
      <c r="AK70" s="280"/>
      <c r="AL70" s="280"/>
      <c r="AM70" s="280"/>
      <c r="AN70" s="280"/>
    </row>
    <row r="71" spans="2:40" ht="17.25" x14ac:dyDescent="0.35">
      <c r="B71" s="941"/>
      <c r="C71" s="16"/>
      <c r="D71" s="59" t="s">
        <v>13</v>
      </c>
      <c r="E71" s="217">
        <v>1231517</v>
      </c>
      <c r="F71" s="217">
        <v>2782276</v>
      </c>
      <c r="G71" s="218">
        <v>644246</v>
      </c>
      <c r="H71" s="218">
        <v>1173395</v>
      </c>
      <c r="I71" s="218">
        <v>587271</v>
      </c>
      <c r="J71" s="218">
        <v>1608881</v>
      </c>
      <c r="K71" s="217">
        <v>1680075</v>
      </c>
      <c r="L71" s="217">
        <v>2771289</v>
      </c>
      <c r="M71" s="218">
        <v>890551</v>
      </c>
      <c r="N71" s="218">
        <v>1124176</v>
      </c>
      <c r="O71" s="218">
        <v>789524</v>
      </c>
      <c r="P71" s="218">
        <v>1647113</v>
      </c>
      <c r="Q71" s="217">
        <v>1727072</v>
      </c>
      <c r="R71" s="217">
        <v>2774366</v>
      </c>
      <c r="S71" s="218">
        <v>805753</v>
      </c>
      <c r="T71" s="218">
        <v>1233451</v>
      </c>
      <c r="U71" s="218">
        <v>921319</v>
      </c>
      <c r="V71" s="218">
        <v>1540915</v>
      </c>
      <c r="W71" s="279"/>
      <c r="X71" s="279"/>
      <c r="Y71" s="280"/>
      <c r="Z71" s="280"/>
      <c r="AA71" s="280"/>
      <c r="AB71" s="280"/>
      <c r="AC71" s="279"/>
      <c r="AD71" s="279"/>
      <c r="AE71" s="280"/>
      <c r="AF71" s="280"/>
      <c r="AG71" s="280"/>
      <c r="AH71" s="280"/>
      <c r="AI71" s="279"/>
      <c r="AJ71" s="279"/>
      <c r="AK71" s="280"/>
      <c r="AL71" s="280"/>
      <c r="AM71" s="280"/>
      <c r="AN71" s="280"/>
    </row>
    <row r="72" spans="2:40" ht="17.25" x14ac:dyDescent="0.35">
      <c r="B72" s="901"/>
      <c r="C72" s="18"/>
      <c r="D72" s="60" t="s">
        <v>14</v>
      </c>
      <c r="E72" s="219">
        <v>38667101</v>
      </c>
      <c r="F72" s="219">
        <v>13553956</v>
      </c>
      <c r="G72" s="219">
        <v>20087862</v>
      </c>
      <c r="H72" s="219">
        <v>4793925</v>
      </c>
      <c r="I72" s="219">
        <v>18579239</v>
      </c>
      <c r="J72" s="219">
        <v>8760031</v>
      </c>
      <c r="K72" s="219">
        <v>39900336</v>
      </c>
      <c r="L72" s="219">
        <v>11990544</v>
      </c>
      <c r="M72" s="219">
        <v>20728831</v>
      </c>
      <c r="N72" s="219">
        <v>4019333</v>
      </c>
      <c r="O72" s="219">
        <v>19171505</v>
      </c>
      <c r="P72" s="219">
        <v>7971211</v>
      </c>
      <c r="Q72" s="219">
        <v>48312254</v>
      </c>
      <c r="R72" s="219">
        <v>7341971</v>
      </c>
      <c r="S72" s="219">
        <v>23678968</v>
      </c>
      <c r="T72" s="219">
        <v>2919226</v>
      </c>
      <c r="U72" s="219">
        <v>24633286</v>
      </c>
      <c r="V72" s="219">
        <v>4422745</v>
      </c>
      <c r="W72" s="279"/>
      <c r="X72" s="279"/>
      <c r="Y72" s="279"/>
      <c r="Z72" s="279"/>
      <c r="AA72" s="279"/>
      <c r="AB72" s="279"/>
      <c r="AC72" s="279"/>
      <c r="AD72" s="279"/>
      <c r="AE72" s="279"/>
      <c r="AF72" s="279"/>
      <c r="AG72" s="279"/>
      <c r="AH72" s="279"/>
      <c r="AI72" s="279"/>
      <c r="AJ72" s="279"/>
      <c r="AK72" s="279"/>
      <c r="AL72" s="279"/>
      <c r="AM72" s="279"/>
      <c r="AN72" s="279"/>
    </row>
    <row r="73" spans="2:40" ht="17.25" x14ac:dyDescent="0.35">
      <c r="B73" s="899" t="s">
        <v>184</v>
      </c>
      <c r="C73" s="16"/>
      <c r="D73" s="59" t="s">
        <v>88</v>
      </c>
      <c r="E73" s="217">
        <v>13891716</v>
      </c>
      <c r="F73" s="217">
        <v>1880153</v>
      </c>
      <c r="G73" s="218">
        <v>7127555</v>
      </c>
      <c r="H73" s="218">
        <v>955341</v>
      </c>
      <c r="I73" s="218">
        <v>6764161</v>
      </c>
      <c r="J73" s="218">
        <v>924812</v>
      </c>
      <c r="K73" s="217">
        <v>14214409</v>
      </c>
      <c r="L73" s="217">
        <v>1432671</v>
      </c>
      <c r="M73" s="218">
        <v>7369270</v>
      </c>
      <c r="N73" s="218">
        <v>720733</v>
      </c>
      <c r="O73" s="218">
        <v>6845139</v>
      </c>
      <c r="P73" s="218">
        <v>711938</v>
      </c>
      <c r="Q73" s="217">
        <v>13289795</v>
      </c>
      <c r="R73" s="217">
        <v>818426</v>
      </c>
      <c r="S73" s="218">
        <v>6810228</v>
      </c>
      <c r="T73" s="218">
        <v>440895</v>
      </c>
      <c r="U73" s="218">
        <v>6479567</v>
      </c>
      <c r="V73" s="218">
        <v>377531</v>
      </c>
      <c r="W73" s="279"/>
      <c r="X73" s="279"/>
      <c r="Y73" s="280"/>
      <c r="Z73" s="280"/>
      <c r="AA73" s="280"/>
      <c r="AB73" s="280"/>
      <c r="AC73" s="279"/>
      <c r="AD73" s="279"/>
      <c r="AE73" s="280"/>
      <c r="AF73" s="280"/>
      <c r="AG73" s="280"/>
      <c r="AH73" s="280"/>
      <c r="AI73" s="279"/>
      <c r="AJ73" s="279"/>
      <c r="AK73" s="280"/>
      <c r="AL73" s="280"/>
      <c r="AM73" s="280"/>
      <c r="AN73" s="280"/>
    </row>
    <row r="74" spans="2:40" ht="17.25" x14ac:dyDescent="0.35">
      <c r="B74" s="941"/>
      <c r="C74" s="16"/>
      <c r="D74" s="59" t="s">
        <v>89</v>
      </c>
      <c r="E74" s="217">
        <v>30376755</v>
      </c>
      <c r="F74" s="217">
        <v>2108228</v>
      </c>
      <c r="G74" s="218">
        <v>15531271</v>
      </c>
      <c r="H74" s="218">
        <v>571332</v>
      </c>
      <c r="I74" s="218">
        <v>14845484</v>
      </c>
      <c r="J74" s="218">
        <v>1536896</v>
      </c>
      <c r="K74" s="217">
        <v>31690205</v>
      </c>
      <c r="L74" s="217">
        <v>2076984</v>
      </c>
      <c r="M74" s="218">
        <v>16267765</v>
      </c>
      <c r="N74" s="218">
        <v>566208</v>
      </c>
      <c r="O74" s="218">
        <v>15422440</v>
      </c>
      <c r="P74" s="218">
        <v>1510776</v>
      </c>
      <c r="Q74" s="217">
        <v>29793896</v>
      </c>
      <c r="R74" s="217">
        <v>2570883</v>
      </c>
      <c r="S74" s="218">
        <v>15055360</v>
      </c>
      <c r="T74" s="218">
        <v>1089547</v>
      </c>
      <c r="U74" s="218">
        <v>14738536</v>
      </c>
      <c r="V74" s="218">
        <v>1481336</v>
      </c>
      <c r="W74" s="279"/>
      <c r="X74" s="279"/>
      <c r="Y74" s="280"/>
      <c r="Z74" s="280"/>
      <c r="AA74" s="280"/>
      <c r="AB74" s="280"/>
      <c r="AC74" s="279"/>
      <c r="AD74" s="279"/>
      <c r="AE74" s="280"/>
      <c r="AF74" s="280"/>
      <c r="AG74" s="280"/>
      <c r="AH74" s="280"/>
      <c r="AI74" s="279"/>
      <c r="AJ74" s="279"/>
      <c r="AK74" s="280"/>
      <c r="AL74" s="280"/>
      <c r="AM74" s="280"/>
      <c r="AN74" s="280"/>
    </row>
    <row r="75" spans="2:40" ht="17.25" x14ac:dyDescent="0.35">
      <c r="B75" s="941"/>
      <c r="C75" s="16"/>
      <c r="D75" s="59" t="s">
        <v>12</v>
      </c>
      <c r="E75" s="217">
        <v>14021089</v>
      </c>
      <c r="F75" s="217">
        <v>860721</v>
      </c>
      <c r="G75" s="218">
        <v>6699990</v>
      </c>
      <c r="H75" s="218">
        <v>195043</v>
      </c>
      <c r="I75" s="218">
        <v>7321099</v>
      </c>
      <c r="J75" s="218">
        <v>665678</v>
      </c>
      <c r="K75" s="217">
        <v>15795464</v>
      </c>
      <c r="L75" s="217">
        <v>867392</v>
      </c>
      <c r="M75" s="218">
        <v>7581845</v>
      </c>
      <c r="N75" s="218">
        <v>157817</v>
      </c>
      <c r="O75" s="218">
        <v>8213619</v>
      </c>
      <c r="P75" s="218">
        <v>709575</v>
      </c>
      <c r="Q75" s="217">
        <v>16814763</v>
      </c>
      <c r="R75" s="217">
        <v>416263</v>
      </c>
      <c r="S75" s="218">
        <v>7744063</v>
      </c>
      <c r="T75" s="218">
        <v>158999</v>
      </c>
      <c r="U75" s="218">
        <v>9070700</v>
      </c>
      <c r="V75" s="218">
        <v>257264</v>
      </c>
      <c r="W75" s="279"/>
      <c r="X75" s="279"/>
      <c r="Y75" s="280"/>
      <c r="Z75" s="280"/>
      <c r="AA75" s="280"/>
      <c r="AB75" s="280"/>
      <c r="AC75" s="279"/>
      <c r="AD75" s="279"/>
      <c r="AE75" s="280"/>
      <c r="AF75" s="280"/>
      <c r="AG75" s="280"/>
      <c r="AH75" s="280"/>
      <c r="AI75" s="279"/>
      <c r="AJ75" s="279"/>
      <c r="AK75" s="280"/>
      <c r="AL75" s="280"/>
      <c r="AM75" s="280"/>
      <c r="AN75" s="280"/>
    </row>
    <row r="76" spans="2:40" ht="17.25" x14ac:dyDescent="0.35">
      <c r="B76" s="941"/>
      <c r="C76" s="16"/>
      <c r="D76" s="59" t="s">
        <v>13</v>
      </c>
      <c r="E76" s="217">
        <v>3103426</v>
      </c>
      <c r="F76" s="217">
        <v>2330997</v>
      </c>
      <c r="G76" s="218">
        <v>1628499</v>
      </c>
      <c r="H76" s="218">
        <v>862903</v>
      </c>
      <c r="I76" s="218">
        <v>1474927</v>
      </c>
      <c r="J76" s="218">
        <v>1468094</v>
      </c>
      <c r="K76" s="217">
        <v>3671646</v>
      </c>
      <c r="L76" s="217">
        <v>2187464</v>
      </c>
      <c r="M76" s="218">
        <v>1918485</v>
      </c>
      <c r="N76" s="218">
        <v>790646</v>
      </c>
      <c r="O76" s="218">
        <v>1753161</v>
      </c>
      <c r="P76" s="218">
        <v>1396818</v>
      </c>
      <c r="Q76" s="217">
        <v>3381922</v>
      </c>
      <c r="R76" s="217">
        <v>4002045</v>
      </c>
      <c r="S76" s="218">
        <v>1608979</v>
      </c>
      <c r="T76" s="218">
        <v>1766546</v>
      </c>
      <c r="U76" s="218">
        <v>1772943</v>
      </c>
      <c r="V76" s="218">
        <v>2235499</v>
      </c>
      <c r="W76" s="279"/>
      <c r="X76" s="279"/>
      <c r="Y76" s="280"/>
      <c r="Z76" s="280"/>
      <c r="AA76" s="280"/>
      <c r="AB76" s="280"/>
      <c r="AC76" s="279"/>
      <c r="AD76" s="279"/>
      <c r="AE76" s="280"/>
      <c r="AF76" s="280"/>
      <c r="AG76" s="280"/>
      <c r="AH76" s="280"/>
      <c r="AI76" s="279"/>
      <c r="AJ76" s="279"/>
      <c r="AK76" s="280"/>
      <c r="AL76" s="280"/>
      <c r="AM76" s="280"/>
      <c r="AN76" s="280"/>
    </row>
    <row r="77" spans="2:40" ht="18" thickBot="1" x14ac:dyDescent="0.4">
      <c r="B77" s="902"/>
      <c r="C77" s="19"/>
      <c r="D77" s="61" t="s">
        <v>14</v>
      </c>
      <c r="E77" s="220">
        <v>61392986</v>
      </c>
      <c r="F77" s="220">
        <v>7180099</v>
      </c>
      <c r="G77" s="220">
        <v>30987315</v>
      </c>
      <c r="H77" s="220">
        <v>2584619</v>
      </c>
      <c r="I77" s="220">
        <v>30405671</v>
      </c>
      <c r="J77" s="220">
        <v>4595480</v>
      </c>
      <c r="K77" s="220">
        <v>65371724</v>
      </c>
      <c r="L77" s="220">
        <v>6564511</v>
      </c>
      <c r="M77" s="220">
        <v>33137365</v>
      </c>
      <c r="N77" s="220">
        <v>2235404</v>
      </c>
      <c r="O77" s="220">
        <v>32234359</v>
      </c>
      <c r="P77" s="220">
        <v>4329107</v>
      </c>
      <c r="Q77" s="220">
        <v>63280376</v>
      </c>
      <c r="R77" s="220">
        <v>7807617</v>
      </c>
      <c r="S77" s="220">
        <v>31218630</v>
      </c>
      <c r="T77" s="220">
        <v>3455987</v>
      </c>
      <c r="U77" s="220">
        <v>32061746</v>
      </c>
      <c r="V77" s="220">
        <v>4351630</v>
      </c>
      <c r="W77" s="279"/>
      <c r="X77" s="279"/>
      <c r="Y77" s="279"/>
      <c r="Z77" s="279"/>
      <c r="AA77" s="279"/>
      <c r="AB77" s="279"/>
      <c r="AC77" s="279"/>
      <c r="AD77" s="279"/>
      <c r="AE77" s="279"/>
      <c r="AF77" s="279"/>
      <c r="AG77" s="279"/>
      <c r="AH77" s="279"/>
      <c r="AI77" s="279"/>
      <c r="AJ77" s="279"/>
      <c r="AK77" s="279"/>
      <c r="AL77" s="279"/>
      <c r="AM77" s="279"/>
      <c r="AN77" s="279"/>
    </row>
    <row r="78" spans="2:40" ht="18" thickTop="1" x14ac:dyDescent="0.35">
      <c r="B78" s="213" t="s">
        <v>165</v>
      </c>
      <c r="C78" s="20"/>
      <c r="D78" s="42"/>
      <c r="E78" s="48"/>
      <c r="F78" s="48"/>
      <c r="G78" s="48"/>
      <c r="H78" s="48"/>
      <c r="I78" s="48"/>
      <c r="J78" s="48"/>
      <c r="K78" s="48"/>
      <c r="L78" s="44"/>
      <c r="M78" s="44"/>
      <c r="N78" s="48"/>
      <c r="O78" s="48"/>
      <c r="P78" s="48"/>
      <c r="Q78" s="48"/>
      <c r="R78" s="48"/>
      <c r="S78" s="48"/>
      <c r="T78" s="44"/>
      <c r="U78" s="44"/>
      <c r="V78" s="44"/>
      <c r="W78" s="30"/>
      <c r="X78" s="30"/>
      <c r="Y78" s="30"/>
      <c r="Z78" s="30"/>
      <c r="AA78" s="30"/>
      <c r="AB78" s="30"/>
      <c r="AC78" s="30"/>
      <c r="AD78" s="30"/>
      <c r="AE78" s="30"/>
      <c r="AF78" s="30"/>
      <c r="AG78" s="30"/>
      <c r="AH78" s="30"/>
      <c r="AI78" s="30"/>
      <c r="AJ78" s="30"/>
      <c r="AK78" s="30"/>
      <c r="AL78" s="30"/>
      <c r="AM78" s="30"/>
      <c r="AN78" s="30"/>
    </row>
    <row r="79" spans="2:40" s="184" customFormat="1" x14ac:dyDescent="0.3">
      <c r="E79" s="681"/>
      <c r="F79" s="681"/>
      <c r="G79" s="681"/>
      <c r="H79" s="681"/>
      <c r="I79" s="681"/>
      <c r="J79" s="681"/>
      <c r="K79" s="681"/>
      <c r="L79" s="681"/>
      <c r="M79" s="681"/>
      <c r="N79" s="681"/>
      <c r="O79" s="681"/>
      <c r="P79" s="681"/>
      <c r="Q79" s="681"/>
      <c r="R79" s="681"/>
      <c r="S79" s="681"/>
      <c r="T79" s="681"/>
      <c r="U79" s="681"/>
      <c r="V79" s="681"/>
    </row>
    <row r="81" spans="7:18" x14ac:dyDescent="0.3">
      <c r="G81" s="613"/>
      <c r="H81" s="613"/>
      <c r="I81" s="613"/>
      <c r="J81" s="613"/>
      <c r="K81" s="613"/>
      <c r="L81" s="613"/>
      <c r="M81" s="613"/>
      <c r="N81" s="613"/>
      <c r="O81" s="613"/>
      <c r="P81" s="613"/>
      <c r="Q81" s="613"/>
      <c r="R81" s="613"/>
    </row>
    <row r="82" spans="7:18" x14ac:dyDescent="0.3">
      <c r="G82" s="613"/>
      <c r="H82" s="613"/>
      <c r="I82" s="613"/>
      <c r="J82" s="613"/>
      <c r="K82" s="613"/>
      <c r="L82" s="613"/>
      <c r="M82" s="613"/>
      <c r="N82" s="613"/>
      <c r="O82" s="613"/>
      <c r="P82" s="613"/>
      <c r="Q82" s="613"/>
      <c r="R82" s="613"/>
    </row>
    <row r="83" spans="7:18" x14ac:dyDescent="0.3">
      <c r="G83" s="613"/>
      <c r="H83" s="871" t="s">
        <v>183</v>
      </c>
      <c r="I83" s="871">
        <v>2016</v>
      </c>
      <c r="J83" s="210" t="s">
        <v>88</v>
      </c>
      <c r="K83" s="718">
        <f>AVERAGE(F44:G44)</f>
        <v>29.284861720516268</v>
      </c>
      <c r="L83" s="718">
        <f>AVERAGE(I44:J44)</f>
        <v>22.884678695466036</v>
      </c>
      <c r="M83" s="718">
        <f>AVERAGE(L44:M44)</f>
        <v>5.8981703231768394</v>
      </c>
      <c r="N83" s="871" t="s">
        <v>183</v>
      </c>
      <c r="O83" s="871">
        <v>2016</v>
      </c>
      <c r="P83" s="210" t="s">
        <v>88</v>
      </c>
      <c r="Q83" s="613"/>
      <c r="R83" s="613"/>
    </row>
    <row r="84" spans="7:18" x14ac:dyDescent="0.3">
      <c r="G84" s="613"/>
      <c r="H84" s="871"/>
      <c r="I84" s="871"/>
      <c r="J84" s="210" t="s">
        <v>89</v>
      </c>
      <c r="K84" s="718">
        <f t="shared" ref="K84:K92" si="12">AVERAGE(F45:G45)</f>
        <v>17.147384598240816</v>
      </c>
      <c r="L84" s="718">
        <f t="shared" ref="L84:L92" si="13">AVERAGE(I45:J45)</f>
        <v>16.251060499190139</v>
      </c>
      <c r="M84" s="718">
        <f t="shared" ref="M84:M92" si="14">AVERAGE(L45:M45)</f>
        <v>11.887602806360611</v>
      </c>
      <c r="N84" s="871"/>
      <c r="O84" s="871"/>
      <c r="P84" s="210" t="s">
        <v>89</v>
      </c>
      <c r="Q84" s="613"/>
      <c r="R84" s="613"/>
    </row>
    <row r="85" spans="7:18" x14ac:dyDescent="0.3">
      <c r="G85" s="613"/>
      <c r="H85" s="871"/>
      <c r="I85" s="871"/>
      <c r="J85" s="210" t="s">
        <v>12</v>
      </c>
      <c r="K85" s="718">
        <f t="shared" si="12"/>
        <v>19.706029444166642</v>
      </c>
      <c r="L85" s="718">
        <f t="shared" si="13"/>
        <v>18.47552456138737</v>
      </c>
      <c r="M85" s="718">
        <f t="shared" si="14"/>
        <v>5.9396538311534766</v>
      </c>
      <c r="N85" s="871"/>
      <c r="O85" s="871"/>
      <c r="P85" s="210" t="s">
        <v>12</v>
      </c>
      <c r="Q85" s="613"/>
      <c r="R85" s="613"/>
    </row>
    <row r="86" spans="7:18" x14ac:dyDescent="0.3">
      <c r="G86" s="613"/>
      <c r="H86" s="871"/>
      <c r="I86" s="871"/>
      <c r="J86" s="210" t="s">
        <v>13</v>
      </c>
      <c r="K86" s="718">
        <f t="shared" si="12"/>
        <v>68.907509258343879</v>
      </c>
      <c r="L86" s="718">
        <f t="shared" si="13"/>
        <v>61.697865841289946</v>
      </c>
      <c r="M86" s="718">
        <f t="shared" si="14"/>
        <v>61.534437305661115</v>
      </c>
      <c r="N86" s="871"/>
      <c r="O86" s="871"/>
      <c r="P86" s="210" t="s">
        <v>13</v>
      </c>
      <c r="Q86" s="613"/>
      <c r="R86" s="613"/>
    </row>
    <row r="87" spans="7:18" x14ac:dyDescent="0.3">
      <c r="G87" s="613"/>
      <c r="H87" s="871"/>
      <c r="I87" s="871"/>
      <c r="J87" s="210"/>
      <c r="K87" s="718">
        <f t="shared" si="12"/>
        <v>25.654369008039779</v>
      </c>
      <c r="L87" s="718">
        <f t="shared" si="13"/>
        <v>22.804353130523761</v>
      </c>
      <c r="M87" s="718">
        <f t="shared" si="14"/>
        <v>13.098357218975652</v>
      </c>
      <c r="N87" s="871"/>
      <c r="O87" s="871"/>
      <c r="P87" s="210" t="s">
        <v>265</v>
      </c>
      <c r="Q87" s="613"/>
      <c r="R87" s="613"/>
    </row>
    <row r="88" spans="7:18" x14ac:dyDescent="0.3">
      <c r="G88" s="613"/>
      <c r="H88" s="871"/>
      <c r="I88" s="871">
        <v>2018</v>
      </c>
      <c r="J88" s="210" t="s">
        <v>88</v>
      </c>
      <c r="K88" s="718">
        <f t="shared" si="12"/>
        <v>11.923530582615594</v>
      </c>
      <c r="L88" s="718">
        <f t="shared" si="13"/>
        <v>9.1648727161768733</v>
      </c>
      <c r="M88" s="718">
        <f t="shared" si="14"/>
        <v>5.7930324749043169</v>
      </c>
      <c r="N88" s="871"/>
      <c r="O88" s="871">
        <v>2018</v>
      </c>
      <c r="P88" s="210" t="s">
        <v>88</v>
      </c>
      <c r="Q88" s="613"/>
      <c r="R88" s="613"/>
    </row>
    <row r="89" spans="7:18" x14ac:dyDescent="0.3">
      <c r="G89" s="613"/>
      <c r="H89" s="871"/>
      <c r="I89" s="871"/>
      <c r="J89" s="210" t="s">
        <v>89</v>
      </c>
      <c r="K89" s="718">
        <f t="shared" si="12"/>
        <v>6.4647343374328496</v>
      </c>
      <c r="L89" s="718">
        <f t="shared" si="13"/>
        <v>6.1427257010552303</v>
      </c>
      <c r="M89" s="718">
        <f t="shared" si="14"/>
        <v>7.9406978364072396</v>
      </c>
      <c r="N89" s="871"/>
      <c r="O89" s="871"/>
      <c r="P89" s="210" t="s">
        <v>89</v>
      </c>
      <c r="Q89" s="613"/>
      <c r="R89" s="613"/>
    </row>
    <row r="90" spans="7:18" x14ac:dyDescent="0.3">
      <c r="G90" s="613"/>
      <c r="H90" s="871"/>
      <c r="I90" s="871"/>
      <c r="J90" s="210" t="s">
        <v>12</v>
      </c>
      <c r="K90" s="718">
        <f t="shared" si="12"/>
        <v>5.5817488672269997</v>
      </c>
      <c r="L90" s="718">
        <f t="shared" si="13"/>
        <v>4.9955488286672551</v>
      </c>
      <c r="M90" s="718">
        <f t="shared" si="14"/>
        <v>2.3849262054694753</v>
      </c>
      <c r="N90" s="871"/>
      <c r="O90" s="871"/>
      <c r="P90" s="210" t="s">
        <v>12</v>
      </c>
      <c r="Q90" s="613"/>
      <c r="R90" s="613"/>
    </row>
    <row r="91" spans="7:18" x14ac:dyDescent="0.3">
      <c r="G91" s="613"/>
      <c r="H91" s="871"/>
      <c r="I91" s="871"/>
      <c r="J91" s="210" t="s">
        <v>13</v>
      </c>
      <c r="K91" s="718">
        <f t="shared" si="12"/>
        <v>42.259574656195966</v>
      </c>
      <c r="L91" s="718">
        <f t="shared" si="13"/>
        <v>36.764105884050764</v>
      </c>
      <c r="M91" s="718">
        <f t="shared" si="14"/>
        <v>54.051867879671192</v>
      </c>
      <c r="N91" s="871"/>
      <c r="O91" s="871"/>
      <c r="P91" s="210" t="s">
        <v>13</v>
      </c>
      <c r="Q91" s="613"/>
      <c r="R91" s="613"/>
    </row>
    <row r="92" spans="7:18" x14ac:dyDescent="0.3">
      <c r="G92" s="613"/>
      <c r="H92" s="871"/>
      <c r="I92" s="871"/>
      <c r="J92" s="210"/>
      <c r="K92" s="718">
        <f t="shared" si="12"/>
        <v>10.414130141524691</v>
      </c>
      <c r="L92" s="718">
        <f t="shared" si="13"/>
        <v>9.0797708193962627</v>
      </c>
      <c r="M92" s="718">
        <f t="shared" si="14"/>
        <v>10.958771717650016</v>
      </c>
      <c r="N92" s="871"/>
      <c r="O92" s="871"/>
      <c r="P92" s="210" t="s">
        <v>265</v>
      </c>
      <c r="Q92" s="613"/>
      <c r="R92" s="613"/>
    </row>
    <row r="93" spans="7:18" x14ac:dyDescent="0.3">
      <c r="G93" s="613"/>
      <c r="H93" s="871"/>
      <c r="I93" s="871">
        <v>2020</v>
      </c>
      <c r="J93" s="210" t="s">
        <v>88</v>
      </c>
      <c r="K93" s="613"/>
      <c r="L93" s="613"/>
      <c r="M93" s="613"/>
      <c r="N93" s="871"/>
      <c r="O93" s="871">
        <v>2020</v>
      </c>
      <c r="P93" s="210" t="s">
        <v>88</v>
      </c>
      <c r="Q93" s="613"/>
      <c r="R93" s="613"/>
    </row>
    <row r="94" spans="7:18" x14ac:dyDescent="0.3">
      <c r="G94" s="613"/>
      <c r="H94" s="871"/>
      <c r="I94" s="871"/>
      <c r="J94" s="210" t="s">
        <v>89</v>
      </c>
      <c r="K94" s="613"/>
      <c r="L94" s="613"/>
      <c r="M94" s="613"/>
      <c r="N94" s="871"/>
      <c r="O94" s="871"/>
      <c r="P94" s="210" t="s">
        <v>89</v>
      </c>
      <c r="Q94" s="613"/>
      <c r="R94" s="613"/>
    </row>
    <row r="95" spans="7:18" x14ac:dyDescent="0.3">
      <c r="G95" s="613"/>
      <c r="H95" s="871"/>
      <c r="I95" s="871"/>
      <c r="J95" s="210" t="s">
        <v>12</v>
      </c>
      <c r="K95" s="613"/>
      <c r="L95" s="613"/>
      <c r="M95" s="613"/>
      <c r="N95" s="871"/>
      <c r="O95" s="871"/>
      <c r="P95" s="210" t="s">
        <v>12</v>
      </c>
      <c r="Q95" s="613"/>
      <c r="R95" s="613"/>
    </row>
    <row r="96" spans="7:18" x14ac:dyDescent="0.3">
      <c r="G96" s="613"/>
      <c r="H96" s="871"/>
      <c r="I96" s="871"/>
      <c r="J96" s="210" t="s">
        <v>13</v>
      </c>
      <c r="K96" s="613"/>
      <c r="L96" s="613"/>
      <c r="M96" s="613"/>
      <c r="N96" s="871"/>
      <c r="O96" s="871"/>
      <c r="P96" s="210" t="s">
        <v>13</v>
      </c>
      <c r="Q96" s="613"/>
      <c r="R96" s="613"/>
    </row>
    <row r="97" spans="7:18" x14ac:dyDescent="0.3">
      <c r="G97" s="613"/>
      <c r="H97" s="871"/>
      <c r="I97" s="871"/>
      <c r="J97" s="210"/>
      <c r="K97" s="613"/>
      <c r="L97" s="613"/>
      <c r="M97" s="613"/>
      <c r="N97" s="871"/>
      <c r="O97" s="871"/>
      <c r="P97" s="210" t="s">
        <v>265</v>
      </c>
      <c r="Q97" s="613"/>
      <c r="R97" s="613"/>
    </row>
    <row r="98" spans="7:18" x14ac:dyDescent="0.3">
      <c r="G98" s="613"/>
      <c r="H98" s="871" t="s">
        <v>184</v>
      </c>
      <c r="I98" s="871">
        <v>2016</v>
      </c>
      <c r="J98" s="210" t="s">
        <v>88</v>
      </c>
      <c r="K98" s="613"/>
      <c r="L98" s="613"/>
      <c r="M98" s="613"/>
      <c r="N98" s="871" t="s">
        <v>184</v>
      </c>
      <c r="O98" s="871">
        <v>2016</v>
      </c>
      <c r="P98" s="210" t="s">
        <v>88</v>
      </c>
      <c r="Q98" s="613"/>
      <c r="R98" s="613"/>
    </row>
    <row r="99" spans="7:18" x14ac:dyDescent="0.3">
      <c r="G99" s="613"/>
      <c r="H99" s="871"/>
      <c r="I99" s="871"/>
      <c r="J99" s="210" t="s">
        <v>89</v>
      </c>
      <c r="K99" s="613"/>
      <c r="L99" s="613"/>
      <c r="M99" s="613"/>
      <c r="N99" s="871"/>
      <c r="O99" s="871"/>
      <c r="P99" s="210" t="s">
        <v>89</v>
      </c>
      <c r="Q99" s="613"/>
      <c r="R99" s="613"/>
    </row>
    <row r="100" spans="7:18" x14ac:dyDescent="0.3">
      <c r="G100" s="613"/>
      <c r="H100" s="871"/>
      <c r="I100" s="871"/>
      <c r="J100" s="210" t="s">
        <v>12</v>
      </c>
      <c r="K100" s="613"/>
      <c r="L100" s="613"/>
      <c r="M100" s="613"/>
      <c r="N100" s="871"/>
      <c r="O100" s="871"/>
      <c r="P100" s="210" t="s">
        <v>12</v>
      </c>
      <c r="Q100" s="613"/>
      <c r="R100" s="613"/>
    </row>
    <row r="101" spans="7:18" x14ac:dyDescent="0.3">
      <c r="G101" s="613"/>
      <c r="H101" s="871"/>
      <c r="I101" s="871"/>
      <c r="J101" s="210" t="s">
        <v>13</v>
      </c>
      <c r="K101" s="613"/>
      <c r="L101" s="613"/>
      <c r="M101" s="613"/>
      <c r="N101" s="871"/>
      <c r="O101" s="871"/>
      <c r="P101" s="210" t="s">
        <v>13</v>
      </c>
      <c r="Q101" s="613"/>
      <c r="R101" s="613"/>
    </row>
    <row r="102" spans="7:18" x14ac:dyDescent="0.3">
      <c r="G102" s="613"/>
      <c r="H102" s="871"/>
      <c r="I102" s="871"/>
      <c r="J102" s="210"/>
      <c r="K102" s="613"/>
      <c r="L102" s="613"/>
      <c r="M102" s="613"/>
      <c r="N102" s="871"/>
      <c r="O102" s="871"/>
      <c r="P102" s="210" t="s">
        <v>265</v>
      </c>
      <c r="Q102" s="613"/>
      <c r="R102" s="613"/>
    </row>
    <row r="103" spans="7:18" x14ac:dyDescent="0.3">
      <c r="G103" s="613"/>
      <c r="H103" s="871"/>
      <c r="I103" s="871">
        <v>2018</v>
      </c>
      <c r="J103" s="210" t="s">
        <v>88</v>
      </c>
      <c r="K103" s="613"/>
      <c r="L103" s="613"/>
      <c r="M103" s="613"/>
      <c r="N103" s="871"/>
      <c r="O103" s="871">
        <v>2018</v>
      </c>
      <c r="P103" s="210" t="s">
        <v>88</v>
      </c>
      <c r="Q103" s="613"/>
      <c r="R103" s="613"/>
    </row>
    <row r="104" spans="7:18" x14ac:dyDescent="0.3">
      <c r="G104" s="613"/>
      <c r="H104" s="871"/>
      <c r="I104" s="871"/>
      <c r="J104" s="210" t="s">
        <v>89</v>
      </c>
      <c r="K104" s="613"/>
      <c r="L104" s="613"/>
      <c r="M104" s="613"/>
      <c r="N104" s="871"/>
      <c r="O104" s="871"/>
      <c r="P104" s="210" t="s">
        <v>89</v>
      </c>
      <c r="Q104" s="613"/>
      <c r="R104" s="613"/>
    </row>
    <row r="105" spans="7:18" x14ac:dyDescent="0.3">
      <c r="G105" s="613"/>
      <c r="H105" s="871"/>
      <c r="I105" s="871"/>
      <c r="J105" s="210" t="s">
        <v>12</v>
      </c>
      <c r="K105" s="613"/>
      <c r="L105" s="613"/>
      <c r="M105" s="613"/>
      <c r="N105" s="871"/>
      <c r="O105" s="871"/>
      <c r="P105" s="210" t="s">
        <v>12</v>
      </c>
      <c r="Q105" s="613"/>
      <c r="R105" s="613"/>
    </row>
    <row r="106" spans="7:18" x14ac:dyDescent="0.3">
      <c r="G106" s="613"/>
      <c r="H106" s="871"/>
      <c r="I106" s="871"/>
      <c r="J106" s="210" t="s">
        <v>13</v>
      </c>
      <c r="K106" s="613"/>
      <c r="L106" s="613"/>
      <c r="M106" s="613"/>
      <c r="N106" s="871"/>
      <c r="O106" s="871"/>
      <c r="P106" s="210" t="s">
        <v>13</v>
      </c>
      <c r="Q106" s="613"/>
      <c r="R106" s="613"/>
    </row>
    <row r="107" spans="7:18" x14ac:dyDescent="0.3">
      <c r="G107" s="613"/>
      <c r="H107" s="871"/>
      <c r="I107" s="871"/>
      <c r="J107" s="210"/>
      <c r="K107" s="613"/>
      <c r="L107" s="613"/>
      <c r="M107" s="613"/>
      <c r="N107" s="871"/>
      <c r="O107" s="871"/>
      <c r="P107" s="210" t="s">
        <v>265</v>
      </c>
      <c r="Q107" s="613"/>
      <c r="R107" s="613"/>
    </row>
    <row r="108" spans="7:18" x14ac:dyDescent="0.3">
      <c r="G108" s="613"/>
      <c r="H108" s="871"/>
      <c r="I108" s="871">
        <v>2020</v>
      </c>
      <c r="J108" s="210" t="s">
        <v>88</v>
      </c>
      <c r="K108" s="613"/>
      <c r="L108" s="613"/>
      <c r="M108" s="613"/>
      <c r="N108" s="871"/>
      <c r="O108" s="871">
        <v>2020</v>
      </c>
      <c r="P108" s="210" t="s">
        <v>88</v>
      </c>
      <c r="Q108" s="613"/>
      <c r="R108" s="613"/>
    </row>
    <row r="109" spans="7:18" x14ac:dyDescent="0.3">
      <c r="G109" s="613"/>
      <c r="H109" s="871"/>
      <c r="I109" s="871"/>
      <c r="J109" s="210" t="s">
        <v>89</v>
      </c>
      <c r="K109" s="613"/>
      <c r="L109" s="613"/>
      <c r="M109" s="613"/>
      <c r="N109" s="871"/>
      <c r="O109" s="871"/>
      <c r="P109" s="210" t="s">
        <v>89</v>
      </c>
      <c r="Q109" s="613"/>
      <c r="R109" s="613"/>
    </row>
    <row r="110" spans="7:18" x14ac:dyDescent="0.3">
      <c r="G110" s="613"/>
      <c r="H110" s="871"/>
      <c r="I110" s="871"/>
      <c r="J110" s="210" t="s">
        <v>12</v>
      </c>
      <c r="K110" s="613"/>
      <c r="L110" s="613"/>
      <c r="M110" s="613"/>
      <c r="N110" s="871"/>
      <c r="O110" s="871"/>
      <c r="P110" s="210" t="s">
        <v>12</v>
      </c>
      <c r="Q110" s="613"/>
      <c r="R110" s="613"/>
    </row>
    <row r="111" spans="7:18" x14ac:dyDescent="0.3">
      <c r="G111" s="613"/>
      <c r="H111" s="871"/>
      <c r="I111" s="871"/>
      <c r="J111" s="210" t="s">
        <v>13</v>
      </c>
      <c r="K111" s="613"/>
      <c r="L111" s="613"/>
      <c r="M111" s="613"/>
      <c r="N111" s="871"/>
      <c r="O111" s="871"/>
      <c r="P111" s="210" t="s">
        <v>13</v>
      </c>
      <c r="Q111" s="613"/>
      <c r="R111" s="613"/>
    </row>
    <row r="112" spans="7:18" x14ac:dyDescent="0.3">
      <c r="G112" s="613"/>
      <c r="H112" s="871"/>
      <c r="I112" s="871"/>
      <c r="J112" s="210" t="s">
        <v>129</v>
      </c>
      <c r="K112" s="613"/>
      <c r="L112" s="613"/>
      <c r="M112" s="613"/>
      <c r="N112" s="871"/>
      <c r="O112" s="871"/>
      <c r="P112" s="210" t="s">
        <v>265</v>
      </c>
      <c r="Q112" s="613"/>
      <c r="R112" s="613"/>
    </row>
  </sheetData>
  <mergeCells count="62">
    <mergeCell ref="D10:J10"/>
    <mergeCell ref="E37:G37"/>
    <mergeCell ref="B58:V58"/>
    <mergeCell ref="B57:V57"/>
    <mergeCell ref="B49:B53"/>
    <mergeCell ref="B44:B48"/>
    <mergeCell ref="D37:D38"/>
    <mergeCell ref="B39:B43"/>
    <mergeCell ref="B37:B38"/>
    <mergeCell ref="E15:G15"/>
    <mergeCell ref="B12:G12"/>
    <mergeCell ref="B13:G13"/>
    <mergeCell ref="B34:M34"/>
    <mergeCell ref="B15:B16"/>
    <mergeCell ref="D15:D16"/>
    <mergeCell ref="B17:B21"/>
    <mergeCell ref="D5:J5"/>
    <mergeCell ref="D7:J7"/>
    <mergeCell ref="D6:J6"/>
    <mergeCell ref="D8:J8"/>
    <mergeCell ref="D9:J9"/>
    <mergeCell ref="B22:B26"/>
    <mergeCell ref="B27:B31"/>
    <mergeCell ref="K37:M37"/>
    <mergeCell ref="H37:J37"/>
    <mergeCell ref="B35:M35"/>
    <mergeCell ref="B63:B67"/>
    <mergeCell ref="B68:B72"/>
    <mergeCell ref="B73:B77"/>
    <mergeCell ref="D60:D62"/>
    <mergeCell ref="K61:L61"/>
    <mergeCell ref="I61:J61"/>
    <mergeCell ref="B60:B62"/>
    <mergeCell ref="E60:J60"/>
    <mergeCell ref="E61:F61"/>
    <mergeCell ref="G61:H61"/>
    <mergeCell ref="K60:P60"/>
    <mergeCell ref="W60:AB60"/>
    <mergeCell ref="AC60:AH60"/>
    <mergeCell ref="AI60:AN60"/>
    <mergeCell ref="M61:N61"/>
    <mergeCell ref="O61:P61"/>
    <mergeCell ref="U61:V61"/>
    <mergeCell ref="Q61:R61"/>
    <mergeCell ref="S61:T61"/>
    <mergeCell ref="Q60:V60"/>
    <mergeCell ref="N98:N112"/>
    <mergeCell ref="O98:O102"/>
    <mergeCell ref="O103:O107"/>
    <mergeCell ref="O108:O112"/>
    <mergeCell ref="H83:H97"/>
    <mergeCell ref="I83:I87"/>
    <mergeCell ref="I88:I92"/>
    <mergeCell ref="I93:I97"/>
    <mergeCell ref="H98:H112"/>
    <mergeCell ref="I98:I102"/>
    <mergeCell ref="I103:I107"/>
    <mergeCell ref="I108:I112"/>
    <mergeCell ref="N83:N97"/>
    <mergeCell ref="O83:O87"/>
    <mergeCell ref="O88:O92"/>
    <mergeCell ref="O93:O97"/>
  </mergeCells>
  <hyperlinks>
    <hyperlink ref="B3" location="ÍNDICE!A1" display="[regresar]" xr:uid="{00000000-0004-0000-2D00-000000000000}"/>
  </hyperlinks>
  <pageMargins left="0.7" right="0.7" top="0.75" bottom="0.75" header="0.3" footer="0.3"/>
  <ignoredErrors>
    <ignoredError sqref="E39:M45 E46:M53" formulaRange="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B2:S19"/>
  <sheetViews>
    <sheetView zoomScale="85" zoomScaleNormal="85" workbookViewId="0">
      <selection activeCell="B2" sqref="B2"/>
    </sheetView>
  </sheetViews>
  <sheetFormatPr baseColWidth="10" defaultColWidth="11.42578125" defaultRowHeight="15" x14ac:dyDescent="0.25"/>
  <cols>
    <col min="1" max="1" width="7.7109375" style="611" customWidth="1"/>
    <col min="2" max="16384" width="11.42578125" style="611"/>
  </cols>
  <sheetData>
    <row r="2" spans="2:2" ht="18.75" x14ac:dyDescent="0.3">
      <c r="B2" s="791" t="s">
        <v>393</v>
      </c>
    </row>
    <row r="3" spans="2:2" ht="16.5" x14ac:dyDescent="0.3">
      <c r="B3" s="3" t="s">
        <v>126</v>
      </c>
    </row>
    <row r="19" spans="19:19" x14ac:dyDescent="0.25">
      <c r="S19" s="691"/>
    </row>
  </sheetData>
  <hyperlinks>
    <hyperlink ref="B3" location="ÍNDICE!A1" display="[regresar]" xr:uid="{00000000-0004-0000-2E00-000000000000}"/>
  </hyperlink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B2:V40"/>
  <sheetViews>
    <sheetView showGridLines="0" zoomScale="85" zoomScaleNormal="85" workbookViewId="0">
      <selection activeCell="B2" sqref="B2"/>
    </sheetView>
  </sheetViews>
  <sheetFormatPr baseColWidth="10" defaultColWidth="11.42578125" defaultRowHeight="16.5" x14ac:dyDescent="0.3"/>
  <cols>
    <col min="1" max="1" width="2.28515625" style="2" customWidth="1"/>
    <col min="2" max="2" width="25.5703125" style="2" customWidth="1"/>
    <col min="3" max="3" width="0.85546875" style="2" customWidth="1"/>
    <col min="4" max="4" width="16.28515625" style="2" customWidth="1"/>
    <col min="5" max="6" width="13.7109375" style="2" customWidth="1"/>
    <col min="7" max="7" width="14.5703125" style="2" customWidth="1"/>
    <col min="8" max="9" width="13.7109375" style="2" customWidth="1"/>
    <col min="10" max="10" width="15.5703125" style="2" customWidth="1"/>
    <col min="11" max="35" width="13.7109375" style="2" customWidth="1"/>
    <col min="36" max="16384" width="11.42578125" style="2"/>
  </cols>
  <sheetData>
    <row r="2" spans="2:21" ht="18.75" x14ac:dyDescent="0.3">
      <c r="B2" s="1" t="s">
        <v>392</v>
      </c>
    </row>
    <row r="3" spans="2:21" ht="12" customHeight="1" x14ac:dyDescent="0.3">
      <c r="B3" s="3" t="s">
        <v>126</v>
      </c>
    </row>
    <row r="5" spans="2:21" ht="32.25" customHeight="1" x14ac:dyDescent="0.3">
      <c r="B5" s="590" t="s">
        <v>0</v>
      </c>
      <c r="C5" s="710"/>
      <c r="D5" s="1004" t="s">
        <v>311</v>
      </c>
      <c r="E5" s="1005"/>
      <c r="F5" s="1005"/>
      <c r="G5" s="1005"/>
      <c r="H5" s="1005"/>
      <c r="I5" s="1005"/>
      <c r="J5" s="1006"/>
      <c r="R5" s="181"/>
    </row>
    <row r="6" spans="2:21" ht="17.25" customHeight="1" x14ac:dyDescent="0.3">
      <c r="B6" s="591" t="s">
        <v>1</v>
      </c>
      <c r="C6" s="498"/>
      <c r="D6" s="971" t="s">
        <v>19</v>
      </c>
      <c r="E6" s="861"/>
      <c r="F6" s="861"/>
      <c r="G6" s="861"/>
      <c r="H6" s="861"/>
      <c r="I6" s="861"/>
      <c r="J6" s="972"/>
      <c r="R6" s="184"/>
    </row>
    <row r="7" spans="2:21" ht="40.35" customHeight="1" x14ac:dyDescent="0.3">
      <c r="B7" s="707" t="s">
        <v>3</v>
      </c>
      <c r="C7" s="498"/>
      <c r="D7" s="973" t="s">
        <v>297</v>
      </c>
      <c r="E7" s="974"/>
      <c r="F7" s="974"/>
      <c r="G7" s="974"/>
      <c r="H7" s="974"/>
      <c r="I7" s="974"/>
      <c r="J7" s="975"/>
      <c r="L7" s="62"/>
    </row>
    <row r="8" spans="2:21" ht="36.950000000000003" customHeight="1" x14ac:dyDescent="0.3">
      <c r="B8" s="591" t="s">
        <v>4</v>
      </c>
      <c r="C8" s="498"/>
      <c r="D8" s="976" t="s">
        <v>158</v>
      </c>
      <c r="E8" s="977"/>
      <c r="F8" s="977"/>
      <c r="G8" s="977"/>
      <c r="H8" s="977"/>
      <c r="I8" s="977"/>
      <c r="J8" s="978"/>
    </row>
    <row r="9" spans="2:21" ht="137.25" customHeight="1" x14ac:dyDescent="0.3">
      <c r="B9" s="707" t="s">
        <v>5</v>
      </c>
      <c r="C9" s="498"/>
      <c r="D9" s="973" t="s">
        <v>495</v>
      </c>
      <c r="E9" s="974"/>
      <c r="F9" s="974"/>
      <c r="G9" s="974"/>
      <c r="H9" s="974"/>
      <c r="I9" s="974"/>
      <c r="J9" s="975"/>
    </row>
    <row r="10" spans="2:21" ht="27.2" customHeight="1" x14ac:dyDescent="0.3">
      <c r="B10" s="591" t="s">
        <v>6</v>
      </c>
      <c r="C10" s="498"/>
      <c r="D10" s="979" t="s">
        <v>166</v>
      </c>
      <c r="E10" s="980"/>
      <c r="F10" s="980"/>
      <c r="G10" s="980"/>
      <c r="H10" s="980"/>
      <c r="I10" s="980"/>
      <c r="J10" s="981"/>
    </row>
    <row r="14" spans="2:21" x14ac:dyDescent="0.3">
      <c r="B14" s="956" t="s">
        <v>87</v>
      </c>
      <c r="C14" s="956"/>
      <c r="D14" s="956"/>
      <c r="E14" s="956"/>
      <c r="F14" s="956"/>
      <c r="G14" s="956"/>
      <c r="H14" s="956"/>
      <c r="I14" s="956"/>
      <c r="J14" s="956"/>
      <c r="K14" s="956"/>
      <c r="L14" s="956"/>
      <c r="M14" s="265"/>
      <c r="N14" s="265"/>
      <c r="O14" s="265"/>
      <c r="P14" s="265"/>
      <c r="Q14" s="265"/>
      <c r="R14" s="265"/>
      <c r="S14" s="265"/>
      <c r="T14" s="265"/>
      <c r="U14" s="265"/>
    </row>
    <row r="15" spans="2:21" ht="18.75" customHeight="1" x14ac:dyDescent="0.3">
      <c r="B15" s="960" t="s">
        <v>310</v>
      </c>
      <c r="C15" s="960"/>
      <c r="D15" s="960"/>
      <c r="E15" s="960"/>
      <c r="F15" s="960"/>
      <c r="G15" s="960"/>
      <c r="H15" s="960"/>
      <c r="I15" s="960"/>
      <c r="J15" s="960"/>
      <c r="K15" s="960"/>
      <c r="L15" s="960"/>
      <c r="M15" s="265"/>
      <c r="N15" s="265"/>
      <c r="O15" s="265"/>
      <c r="P15" s="265"/>
      <c r="Q15" s="265"/>
      <c r="R15" s="265"/>
      <c r="S15" s="265"/>
      <c r="T15" s="265"/>
      <c r="U15" s="265"/>
    </row>
    <row r="16" spans="2:21" ht="5.45" customHeight="1" thickBot="1" x14ac:dyDescent="0.35">
      <c r="B16" s="21"/>
      <c r="C16" s="21"/>
      <c r="D16" s="101"/>
      <c r="E16" s="21"/>
      <c r="F16" s="21"/>
      <c r="G16" s="21"/>
      <c r="H16" s="101"/>
      <c r="I16" s="21"/>
      <c r="J16" s="21"/>
      <c r="K16" s="21"/>
      <c r="L16" s="21"/>
    </row>
    <row r="17" spans="2:22" x14ac:dyDescent="0.3">
      <c r="B17" s="963" t="s">
        <v>171</v>
      </c>
      <c r="C17" s="72"/>
      <c r="D17" s="923">
        <v>2016</v>
      </c>
      <c r="E17" s="923"/>
      <c r="F17" s="923"/>
      <c r="G17" s="923">
        <v>2018</v>
      </c>
      <c r="H17" s="923"/>
      <c r="I17" s="923"/>
      <c r="J17" s="923">
        <v>2020</v>
      </c>
      <c r="K17" s="923"/>
      <c r="L17" s="921"/>
      <c r="M17" s="941"/>
      <c r="N17" s="941"/>
      <c r="O17" s="941"/>
      <c r="P17" s="941"/>
      <c r="Q17" s="941"/>
      <c r="R17" s="941"/>
      <c r="S17" s="941"/>
      <c r="T17" s="941"/>
      <c r="U17" s="941"/>
      <c r="V17" s="30"/>
    </row>
    <row r="18" spans="2:22" ht="17.25" thickBot="1" x14ac:dyDescent="0.35">
      <c r="B18" s="964"/>
      <c r="C18" s="73"/>
      <c r="D18" s="26" t="s">
        <v>14</v>
      </c>
      <c r="E18" s="26" t="s">
        <v>15</v>
      </c>
      <c r="F18" s="26" t="s">
        <v>16</v>
      </c>
      <c r="G18" s="26" t="s">
        <v>14</v>
      </c>
      <c r="H18" s="26" t="s">
        <v>15</v>
      </c>
      <c r="I18" s="26" t="s">
        <v>16</v>
      </c>
      <c r="J18" s="26" t="s">
        <v>14</v>
      </c>
      <c r="K18" s="26" t="s">
        <v>15</v>
      </c>
      <c r="L18" s="27" t="s">
        <v>16</v>
      </c>
      <c r="M18" s="59"/>
      <c r="N18" s="59"/>
      <c r="O18" s="59"/>
      <c r="P18" s="59"/>
      <c r="Q18" s="59"/>
      <c r="R18" s="59"/>
      <c r="S18" s="59"/>
      <c r="T18" s="59"/>
      <c r="U18" s="59"/>
      <c r="V18" s="30"/>
    </row>
    <row r="19" spans="2:22" x14ac:dyDescent="0.3">
      <c r="B19" s="16" t="s">
        <v>14</v>
      </c>
      <c r="C19" s="16"/>
      <c r="D19" s="91">
        <f>(D31/$D$31)*100</f>
        <v>100</v>
      </c>
      <c r="E19" s="91">
        <f>(E31/$D$31)*100</f>
        <v>67.854875460063042</v>
      </c>
      <c r="F19" s="91">
        <f>(F31/$D$31)*100</f>
        <v>32.145124539936951</v>
      </c>
      <c r="G19" s="91">
        <f>(G31/$G$31)*100</f>
        <v>100</v>
      </c>
      <c r="H19" s="91">
        <f>(H31/$G$31)*100</f>
        <v>68.134249767930584</v>
      </c>
      <c r="I19" s="91">
        <f>(I31/$G$31)*100</f>
        <v>31.865750232069413</v>
      </c>
      <c r="J19" s="91">
        <f>(J31/$J$31)*100</f>
        <v>100</v>
      </c>
      <c r="K19" s="91">
        <f>(K31/$J$31)*100</f>
        <v>66.656177501967221</v>
      </c>
      <c r="L19" s="91">
        <f>(L31/$J$31)*100</f>
        <v>33.343822498032786</v>
      </c>
      <c r="M19" s="91"/>
      <c r="N19" s="91"/>
      <c r="O19" s="91"/>
      <c r="P19" s="91"/>
      <c r="Q19" s="91"/>
      <c r="R19" s="91"/>
      <c r="S19" s="693"/>
      <c r="T19" s="91"/>
      <c r="U19" s="91"/>
      <c r="V19" s="30"/>
    </row>
    <row r="20" spans="2:22" x14ac:dyDescent="0.3">
      <c r="B20" s="16" t="s">
        <v>183</v>
      </c>
      <c r="C20" s="16"/>
      <c r="D20" s="91">
        <f>(D32/$D$32)*100</f>
        <v>100</v>
      </c>
      <c r="E20" s="51">
        <f>(E32/$D$32)*100</f>
        <v>69.193413517378559</v>
      </c>
      <c r="F20" s="51">
        <f>(F32/$D$32)*100</f>
        <v>30.80658648262143</v>
      </c>
      <c r="G20" s="91">
        <f>(G32/$G$32)*100</f>
        <v>100</v>
      </c>
      <c r="H20" s="51">
        <f>(H32/$G$32)*100</f>
        <v>68.94173801523776</v>
      </c>
      <c r="I20" s="51">
        <f>(I32/$G$32)*100</f>
        <v>31.058261984762233</v>
      </c>
      <c r="J20" s="91">
        <f>(J32/$J$32)*100</f>
        <v>100</v>
      </c>
      <c r="K20" s="51">
        <f>(K32/$J$32)*100</f>
        <v>68.764507006166781</v>
      </c>
      <c r="L20" s="51">
        <f>(L32/$J$32)*100</f>
        <v>31.235492993833212</v>
      </c>
      <c r="M20" s="91"/>
      <c r="N20" s="51"/>
      <c r="O20" s="51"/>
      <c r="P20" s="91"/>
      <c r="Q20" s="51"/>
      <c r="R20" s="51"/>
      <c r="S20" s="91"/>
      <c r="T20" s="51"/>
      <c r="U20" s="51"/>
      <c r="V20" s="30"/>
    </row>
    <row r="21" spans="2:22" ht="17.25" thickBot="1" x14ac:dyDescent="0.35">
      <c r="B21" s="556" t="s">
        <v>184</v>
      </c>
      <c r="C21" s="19"/>
      <c r="D21" s="93">
        <f>(D33/$D$33)*100</f>
        <v>100</v>
      </c>
      <c r="E21" s="80">
        <f>(E33/$D$33)*100</f>
        <v>67.065333849260142</v>
      </c>
      <c r="F21" s="80">
        <f>(F33/$D$33)*100</f>
        <v>32.934666150739858</v>
      </c>
      <c r="G21" s="93">
        <f>(G33/$G$33)*100</f>
        <v>100</v>
      </c>
      <c r="H21" s="80">
        <f>(H33/$G$33)*100</f>
        <v>67.680235918692247</v>
      </c>
      <c r="I21" s="80">
        <f>(I33/$G$33)*100</f>
        <v>32.319764081307753</v>
      </c>
      <c r="J21" s="93">
        <f>(J33/$J$33)*100</f>
        <v>100</v>
      </c>
      <c r="K21" s="80">
        <f>(K33/$J$33)*100</f>
        <v>65.406952652204922</v>
      </c>
      <c r="L21" s="80">
        <f>(L33/$J$33)*100</f>
        <v>34.593047347795078</v>
      </c>
      <c r="M21" s="91"/>
      <c r="N21" s="51"/>
      <c r="O21" s="51"/>
      <c r="P21" s="91"/>
      <c r="Q21" s="51"/>
      <c r="R21" s="51"/>
      <c r="S21" s="91"/>
      <c r="T21" s="51"/>
      <c r="U21" s="51"/>
      <c r="V21" s="30"/>
    </row>
    <row r="22" spans="2:22" ht="18" thickTop="1" x14ac:dyDescent="0.35">
      <c r="B22" s="213" t="s">
        <v>165</v>
      </c>
      <c r="C22" s="20"/>
      <c r="D22" s="43"/>
      <c r="E22" s="43"/>
      <c r="F22" s="43"/>
      <c r="G22" s="43"/>
      <c r="H22" s="43"/>
      <c r="I22" s="43"/>
      <c r="J22" s="43"/>
      <c r="K22" s="44"/>
      <c r="L22" s="44"/>
      <c r="M22" s="30"/>
      <c r="N22" s="30"/>
      <c r="O22" s="30"/>
      <c r="P22" s="91"/>
      <c r="Q22" s="91"/>
      <c r="R22" s="91"/>
      <c r="S22" s="30"/>
      <c r="T22" s="30"/>
      <c r="U22" s="30"/>
      <c r="V22" s="30"/>
    </row>
    <row r="23" spans="2:22" x14ac:dyDescent="0.3">
      <c r="M23" s="30"/>
      <c r="N23" s="30"/>
      <c r="O23" s="30"/>
      <c r="P23" s="30"/>
      <c r="Q23" s="30"/>
      <c r="R23" s="30"/>
      <c r="S23" s="30"/>
      <c r="T23" s="30"/>
      <c r="U23" s="30"/>
      <c r="V23" s="30"/>
    </row>
    <row r="24" spans="2:22" x14ac:dyDescent="0.3">
      <c r="M24" s="30"/>
      <c r="N24" s="30"/>
      <c r="O24" s="30"/>
      <c r="P24" s="30"/>
      <c r="Q24" s="30"/>
      <c r="R24" s="30"/>
      <c r="S24" s="30"/>
      <c r="T24" s="30"/>
      <c r="U24" s="30"/>
      <c r="V24" s="30"/>
    </row>
    <row r="26" spans="2:22" x14ac:dyDescent="0.3">
      <c r="B26" s="956" t="s">
        <v>90</v>
      </c>
      <c r="C26" s="956"/>
      <c r="D26" s="956"/>
      <c r="E26" s="956"/>
      <c r="F26" s="956"/>
      <c r="G26" s="956"/>
      <c r="H26" s="956"/>
      <c r="I26" s="956"/>
      <c r="J26" s="956"/>
      <c r="K26" s="956"/>
      <c r="L26" s="956"/>
      <c r="M26" s="265"/>
      <c r="N26" s="265"/>
      <c r="O26" s="265"/>
      <c r="P26" s="265"/>
      <c r="Q26" s="265"/>
      <c r="R26" s="265"/>
      <c r="S26" s="265"/>
      <c r="T26" s="265"/>
      <c r="U26" s="265"/>
    </row>
    <row r="27" spans="2:22" x14ac:dyDescent="0.3">
      <c r="B27" s="956" t="s">
        <v>298</v>
      </c>
      <c r="C27" s="956"/>
      <c r="D27" s="956"/>
      <c r="E27" s="956"/>
      <c r="F27" s="956"/>
      <c r="G27" s="956"/>
      <c r="H27" s="956"/>
      <c r="I27" s="956"/>
      <c r="J27" s="956"/>
      <c r="K27" s="956"/>
      <c r="L27" s="956"/>
      <c r="M27" s="265"/>
      <c r="N27" s="265"/>
      <c r="O27" s="265"/>
      <c r="P27" s="265"/>
      <c r="Q27" s="265"/>
      <c r="R27" s="265"/>
      <c r="S27" s="265"/>
      <c r="T27" s="265"/>
      <c r="U27" s="265"/>
    </row>
    <row r="28" spans="2:22" ht="5.45" customHeight="1" thickBot="1" x14ac:dyDescent="0.35">
      <c r="B28" s="21"/>
      <c r="C28" s="21"/>
      <c r="D28" s="101"/>
      <c r="E28" s="21"/>
      <c r="F28" s="21"/>
      <c r="G28" s="21"/>
      <c r="H28" s="101"/>
      <c r="I28" s="21"/>
      <c r="J28" s="21"/>
      <c r="K28" s="21"/>
      <c r="L28" s="21"/>
    </row>
    <row r="29" spans="2:22" x14ac:dyDescent="0.3">
      <c r="B29" s="963" t="s">
        <v>171</v>
      </c>
      <c r="C29" s="72"/>
      <c r="D29" s="923">
        <v>2016</v>
      </c>
      <c r="E29" s="923"/>
      <c r="F29" s="923"/>
      <c r="G29" s="923">
        <v>2018</v>
      </c>
      <c r="H29" s="923"/>
      <c r="I29" s="923"/>
      <c r="J29" s="923">
        <v>2020</v>
      </c>
      <c r="K29" s="923"/>
      <c r="L29" s="921"/>
      <c r="M29" s="941"/>
      <c r="N29" s="941"/>
      <c r="O29" s="941"/>
      <c r="P29" s="941"/>
      <c r="Q29" s="941"/>
      <c r="R29" s="941"/>
      <c r="S29" s="941"/>
      <c r="T29" s="941"/>
      <c r="U29" s="941"/>
      <c r="V29" s="30"/>
    </row>
    <row r="30" spans="2:22" ht="17.25" thickBot="1" x14ac:dyDescent="0.35">
      <c r="B30" s="964"/>
      <c r="C30" s="73"/>
      <c r="D30" s="26" t="s">
        <v>14</v>
      </c>
      <c r="E30" s="26" t="s">
        <v>15</v>
      </c>
      <c r="F30" s="26" t="s">
        <v>16</v>
      </c>
      <c r="G30" s="26" t="s">
        <v>14</v>
      </c>
      <c r="H30" s="26" t="s">
        <v>15</v>
      </c>
      <c r="I30" s="26" t="s">
        <v>16</v>
      </c>
      <c r="J30" s="26" t="s">
        <v>14</v>
      </c>
      <c r="K30" s="26" t="s">
        <v>15</v>
      </c>
      <c r="L30" s="27" t="s">
        <v>16</v>
      </c>
      <c r="M30" s="59"/>
      <c r="N30" s="59"/>
      <c r="O30" s="59"/>
      <c r="P30" s="59"/>
      <c r="Q30" s="59"/>
      <c r="R30" s="59"/>
      <c r="S30" s="59"/>
      <c r="T30" s="59"/>
      <c r="U30" s="59"/>
      <c r="V30" s="30"/>
    </row>
    <row r="31" spans="2:22" x14ac:dyDescent="0.3">
      <c r="B31" s="76" t="s">
        <v>14</v>
      </c>
      <c r="C31" s="76"/>
      <c r="D31" s="245">
        <v>32713723</v>
      </c>
      <c r="E31" s="246">
        <v>22197856</v>
      </c>
      <c r="F31" s="246">
        <v>10515867</v>
      </c>
      <c r="G31" s="245">
        <v>34157884</v>
      </c>
      <c r="H31" s="246">
        <v>23273218</v>
      </c>
      <c r="I31" s="246">
        <v>10884666</v>
      </c>
      <c r="J31" s="245">
        <v>35414323</v>
      </c>
      <c r="K31" s="246">
        <v>23605834</v>
      </c>
      <c r="L31" s="246">
        <v>11808489</v>
      </c>
      <c r="M31" s="247"/>
      <c r="N31" s="152"/>
      <c r="O31" s="152"/>
      <c r="P31" s="247"/>
      <c r="Q31" s="152"/>
      <c r="R31" s="152"/>
      <c r="S31" s="247"/>
      <c r="T31" s="152"/>
      <c r="U31" s="152"/>
      <c r="V31" s="30"/>
    </row>
    <row r="32" spans="2:22" x14ac:dyDescent="0.3">
      <c r="B32" s="16" t="s">
        <v>183</v>
      </c>
      <c r="C32" s="16"/>
      <c r="D32" s="247">
        <v>12137161</v>
      </c>
      <c r="E32" s="152">
        <v>8398116</v>
      </c>
      <c r="F32" s="152">
        <v>3739045</v>
      </c>
      <c r="G32" s="247">
        <v>12293402</v>
      </c>
      <c r="H32" s="152">
        <v>8475285</v>
      </c>
      <c r="I32" s="152">
        <v>3818117</v>
      </c>
      <c r="J32" s="247">
        <v>13176392</v>
      </c>
      <c r="K32" s="152">
        <v>9060681</v>
      </c>
      <c r="L32" s="152">
        <v>4115711</v>
      </c>
      <c r="M32" s="247"/>
      <c r="N32" s="152"/>
      <c r="O32" s="152"/>
      <c r="P32" s="247"/>
      <c r="Q32" s="152"/>
      <c r="R32" s="152"/>
      <c r="S32" s="247"/>
      <c r="T32" s="152"/>
      <c r="U32" s="152"/>
      <c r="V32" s="30"/>
    </row>
    <row r="33" spans="2:22" ht="17.25" thickBot="1" x14ac:dyDescent="0.35">
      <c r="B33" s="19" t="s">
        <v>184</v>
      </c>
      <c r="C33" s="19"/>
      <c r="D33" s="248">
        <v>20576562</v>
      </c>
      <c r="E33" s="249">
        <v>13799740</v>
      </c>
      <c r="F33" s="249">
        <v>6776822</v>
      </c>
      <c r="G33" s="248">
        <v>21864482</v>
      </c>
      <c r="H33" s="249">
        <v>14797933</v>
      </c>
      <c r="I33" s="249">
        <v>7066549</v>
      </c>
      <c r="J33" s="248">
        <v>22237931</v>
      </c>
      <c r="K33" s="249">
        <v>14545153</v>
      </c>
      <c r="L33" s="249">
        <v>7692778</v>
      </c>
      <c r="M33" s="247"/>
      <c r="N33" s="152"/>
      <c r="O33" s="152"/>
      <c r="P33" s="247"/>
      <c r="Q33" s="152"/>
      <c r="R33" s="152"/>
      <c r="S33" s="247"/>
      <c r="T33" s="152"/>
      <c r="U33" s="152"/>
      <c r="V33" s="30"/>
    </row>
    <row r="34" spans="2:22" ht="18" thickTop="1" x14ac:dyDescent="0.35">
      <c r="B34" s="213" t="s">
        <v>165</v>
      </c>
      <c r="C34" s="20"/>
      <c r="D34" s="43"/>
      <c r="E34" s="43"/>
      <c r="F34" s="43"/>
      <c r="G34" s="43"/>
      <c r="H34" s="43"/>
      <c r="I34" s="43"/>
      <c r="J34" s="43"/>
      <c r="K34" s="44"/>
      <c r="L34" s="44"/>
      <c r="M34" s="30"/>
      <c r="N34" s="30"/>
      <c r="O34" s="30"/>
      <c r="P34" s="30"/>
      <c r="Q34" s="30"/>
      <c r="R34" s="30"/>
      <c r="S34" s="30"/>
      <c r="T34" s="30"/>
      <c r="U34" s="30"/>
      <c r="V34" s="30"/>
    </row>
    <row r="35" spans="2:22" s="184" customFormat="1" x14ac:dyDescent="0.3">
      <c r="E35" s="644"/>
      <c r="I35" s="195"/>
      <c r="J35" s="195"/>
      <c r="K35" s="195"/>
      <c r="L35" s="195"/>
      <c r="M35" s="643"/>
      <c r="N35" s="643"/>
      <c r="O35" s="643"/>
      <c r="P35" s="643"/>
      <c r="Q35" s="643"/>
      <c r="R35" s="643"/>
      <c r="S35" s="643"/>
      <c r="T35" s="619"/>
      <c r="U35" s="619"/>
      <c r="V35" s="619"/>
    </row>
    <row r="36" spans="2:22" s="184" customFormat="1" x14ac:dyDescent="0.3">
      <c r="D36" s="1024" t="s">
        <v>183</v>
      </c>
      <c r="E36" s="1024"/>
      <c r="F36" s="1024"/>
      <c r="G36" s="1024" t="s">
        <v>184</v>
      </c>
      <c r="H36" s="1024"/>
      <c r="I36" s="1024"/>
      <c r="J36" s="683"/>
      <c r="K36" s="682"/>
      <c r="L36" s="682"/>
      <c r="M36" s="682"/>
      <c r="N36" s="682"/>
      <c r="O36" s="682"/>
      <c r="P36" s="195"/>
      <c r="Q36" s="195"/>
      <c r="R36" s="195"/>
      <c r="S36" s="195"/>
    </row>
    <row r="37" spans="2:22" s="184" customFormat="1" x14ac:dyDescent="0.3">
      <c r="D37" s="136">
        <v>2016</v>
      </c>
      <c r="E37" s="167">
        <v>2018</v>
      </c>
      <c r="F37" s="167">
        <v>2020</v>
      </c>
      <c r="G37" s="136">
        <v>2016</v>
      </c>
      <c r="H37" s="167">
        <v>2018</v>
      </c>
      <c r="I37" s="167">
        <v>2020</v>
      </c>
      <c r="J37" s="683"/>
      <c r="K37" s="682"/>
      <c r="L37" s="682"/>
      <c r="M37" s="682"/>
      <c r="N37" s="682"/>
      <c r="O37" s="682"/>
      <c r="P37" s="195"/>
      <c r="Q37" s="195"/>
      <c r="R37" s="195"/>
      <c r="S37" s="195"/>
    </row>
    <row r="38" spans="2:22" s="184" customFormat="1" x14ac:dyDescent="0.3">
      <c r="D38" s="167"/>
      <c r="E38" s="167"/>
      <c r="F38" s="167"/>
      <c r="G38" s="136"/>
      <c r="H38" s="136"/>
      <c r="I38" s="136"/>
      <c r="J38" s="683"/>
      <c r="K38" s="682"/>
      <c r="L38" s="682"/>
      <c r="M38" s="682"/>
      <c r="N38" s="682"/>
      <c r="O38" s="682"/>
      <c r="P38" s="195"/>
      <c r="Q38" s="195"/>
      <c r="R38" s="195"/>
      <c r="S38" s="195"/>
    </row>
    <row r="39" spans="2:22" s="184" customFormat="1" x14ac:dyDescent="0.3">
      <c r="J39" s="682"/>
      <c r="K39" s="682"/>
      <c r="L39" s="682"/>
      <c r="M39" s="682"/>
      <c r="N39" s="682"/>
      <c r="O39" s="682"/>
      <c r="P39" s="195"/>
      <c r="Q39" s="195"/>
      <c r="R39" s="195"/>
      <c r="S39" s="195"/>
    </row>
    <row r="40" spans="2:22" x14ac:dyDescent="0.3">
      <c r="K40" s="195"/>
      <c r="L40" s="195"/>
      <c r="M40" s="195"/>
      <c r="N40" s="195"/>
      <c r="O40" s="195"/>
      <c r="P40" s="195"/>
    </row>
  </sheetData>
  <mergeCells count="26">
    <mergeCell ref="P29:R29"/>
    <mergeCell ref="S29:U29"/>
    <mergeCell ref="B27:L27"/>
    <mergeCell ref="B26:L26"/>
    <mergeCell ref="S17:U17"/>
    <mergeCell ref="D29:F29"/>
    <mergeCell ref="G17:I17"/>
    <mergeCell ref="J17:L17"/>
    <mergeCell ref="M17:O17"/>
    <mergeCell ref="P17:R17"/>
    <mergeCell ref="B29:B30"/>
    <mergeCell ref="G29:I29"/>
    <mergeCell ref="J29:L29"/>
    <mergeCell ref="M29:O29"/>
    <mergeCell ref="D10:J10"/>
    <mergeCell ref="D5:J5"/>
    <mergeCell ref="D6:J6"/>
    <mergeCell ref="D7:J7"/>
    <mergeCell ref="D9:J9"/>
    <mergeCell ref="D8:J8"/>
    <mergeCell ref="D36:F36"/>
    <mergeCell ref="G36:I36"/>
    <mergeCell ref="B14:L14"/>
    <mergeCell ref="B17:B18"/>
    <mergeCell ref="D17:F17"/>
    <mergeCell ref="B15:L15"/>
  </mergeCells>
  <hyperlinks>
    <hyperlink ref="B3" location="ÍNDICE!A1" display="[regresar]" xr:uid="{00000000-0004-0000-2F00-000000000000}"/>
  </hyperlinks>
  <pageMargins left="0.7" right="0.7" top="0.75" bottom="0.75" header="0.3" footer="0.3"/>
  <pageSetup orientation="portrait" r:id="rId1"/>
  <ignoredErrors>
    <ignoredError sqref="D19:F21" evalError="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B2:S19"/>
  <sheetViews>
    <sheetView zoomScale="85" zoomScaleNormal="85" workbookViewId="0">
      <selection activeCell="B2" sqref="B2"/>
    </sheetView>
  </sheetViews>
  <sheetFormatPr baseColWidth="10" defaultColWidth="11.42578125" defaultRowHeight="15" x14ac:dyDescent="0.25"/>
  <cols>
    <col min="1" max="1" width="3.7109375" style="611" customWidth="1"/>
    <col min="2" max="16384" width="11.42578125" style="611"/>
  </cols>
  <sheetData>
    <row r="2" spans="2:2" ht="18.75" x14ac:dyDescent="0.3">
      <c r="B2" s="1" t="s">
        <v>392</v>
      </c>
    </row>
    <row r="3" spans="2:2" ht="16.5" x14ac:dyDescent="0.3">
      <c r="B3" s="3" t="s">
        <v>126</v>
      </c>
    </row>
    <row r="19" spans="19:19" x14ac:dyDescent="0.25">
      <c r="S19" s="691"/>
    </row>
  </sheetData>
  <hyperlinks>
    <hyperlink ref="B3" location="ÍNDICE!A1" display="[regresar]" xr:uid="{00000000-0004-0000-3000-000000000000}"/>
  </hyperlink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B2:AB36"/>
  <sheetViews>
    <sheetView zoomScale="85" zoomScaleNormal="85" workbookViewId="0">
      <selection activeCell="B2" sqref="B2"/>
    </sheetView>
  </sheetViews>
  <sheetFormatPr baseColWidth="10" defaultColWidth="11.42578125" defaultRowHeight="16.5" x14ac:dyDescent="0.3"/>
  <cols>
    <col min="1" max="1" width="2.28515625" style="2" customWidth="1"/>
    <col min="2" max="2" width="20.7109375" style="2" customWidth="1"/>
    <col min="3" max="3" width="0.85546875" style="2" customWidth="1"/>
    <col min="4" max="4" width="42.28515625" style="2" customWidth="1"/>
    <col min="5" max="27" width="13.7109375" style="2" customWidth="1"/>
    <col min="28" max="16384" width="11.42578125" style="2"/>
  </cols>
  <sheetData>
    <row r="2" spans="2:28" ht="18.75" x14ac:dyDescent="0.3">
      <c r="B2" s="1" t="s">
        <v>391</v>
      </c>
      <c r="P2" s="185"/>
    </row>
    <row r="3" spans="2:28" ht="12" customHeight="1" x14ac:dyDescent="0.3">
      <c r="B3" s="3" t="s">
        <v>126</v>
      </c>
    </row>
    <row r="5" spans="2:28" ht="34.5" customHeight="1" x14ac:dyDescent="0.3">
      <c r="B5" s="590" t="s">
        <v>0</v>
      </c>
      <c r="C5" s="710"/>
      <c r="D5" s="1004" t="s">
        <v>294</v>
      </c>
      <c r="E5" s="1005"/>
      <c r="F5" s="1005"/>
      <c r="G5" s="1005"/>
      <c r="H5" s="1005"/>
      <c r="I5" s="1005"/>
      <c r="J5" s="1006"/>
    </row>
    <row r="6" spans="2:28" x14ac:dyDescent="0.3">
      <c r="B6" s="591" t="s">
        <v>1</v>
      </c>
      <c r="C6" s="498"/>
      <c r="D6" s="982" t="s">
        <v>2</v>
      </c>
      <c r="E6" s="983"/>
      <c r="F6" s="983"/>
      <c r="G6" s="983"/>
      <c r="H6" s="983"/>
      <c r="I6" s="983"/>
      <c r="J6" s="984"/>
    </row>
    <row r="7" spans="2:28" ht="48.2" customHeight="1" x14ac:dyDescent="0.3">
      <c r="B7" s="707" t="s">
        <v>3</v>
      </c>
      <c r="C7" s="498"/>
      <c r="D7" s="1051" t="s">
        <v>295</v>
      </c>
      <c r="E7" s="1052"/>
      <c r="F7" s="1052"/>
      <c r="G7" s="1052"/>
      <c r="H7" s="1052"/>
      <c r="I7" s="1052"/>
      <c r="J7" s="1053"/>
    </row>
    <row r="8" spans="2:28" ht="47.65" customHeight="1" x14ac:dyDescent="0.3">
      <c r="B8" s="591" t="s">
        <v>4</v>
      </c>
      <c r="C8" s="498"/>
      <c r="D8" s="976" t="s">
        <v>160</v>
      </c>
      <c r="E8" s="977"/>
      <c r="F8" s="977"/>
      <c r="G8" s="977"/>
      <c r="H8" s="977"/>
      <c r="I8" s="977"/>
      <c r="J8" s="978"/>
    </row>
    <row r="9" spans="2:28" ht="42" customHeight="1" x14ac:dyDescent="0.3">
      <c r="B9" s="703" t="s">
        <v>5</v>
      </c>
      <c r="C9" s="498"/>
      <c r="D9" s="973" t="s">
        <v>135</v>
      </c>
      <c r="E9" s="974"/>
      <c r="F9" s="974"/>
      <c r="G9" s="974"/>
      <c r="H9" s="974"/>
      <c r="I9" s="974"/>
      <c r="J9" s="975"/>
    </row>
    <row r="10" spans="2:28" ht="31.35" customHeight="1" x14ac:dyDescent="0.3">
      <c r="B10" s="591" t="s">
        <v>6</v>
      </c>
      <c r="C10" s="498"/>
      <c r="D10" s="979" t="s">
        <v>166</v>
      </c>
      <c r="E10" s="980"/>
      <c r="F10" s="980"/>
      <c r="G10" s="980"/>
      <c r="H10" s="980"/>
      <c r="I10" s="980"/>
      <c r="J10" s="981"/>
    </row>
    <row r="13" spans="2:28" x14ac:dyDescent="0.3">
      <c r="B13" s="956" t="s">
        <v>93</v>
      </c>
      <c r="C13" s="956"/>
      <c r="D13" s="956"/>
      <c r="E13" s="956"/>
      <c r="F13" s="956"/>
      <c r="G13" s="956"/>
      <c r="H13" s="956"/>
      <c r="I13" s="956"/>
      <c r="J13" s="956"/>
      <c r="K13" s="956"/>
      <c r="L13" s="956"/>
      <c r="M13" s="956"/>
      <c r="N13" s="956"/>
      <c r="O13" s="956"/>
      <c r="P13" s="956"/>
      <c r="Q13" s="265"/>
      <c r="R13" s="265"/>
      <c r="S13" s="265"/>
      <c r="T13" s="265"/>
      <c r="U13" s="265"/>
      <c r="V13" s="265"/>
      <c r="W13" s="265"/>
      <c r="X13" s="265"/>
      <c r="Y13" s="265"/>
      <c r="Z13" s="265"/>
      <c r="AA13" s="265"/>
      <c r="AB13" s="265"/>
    </row>
    <row r="14" spans="2:28" x14ac:dyDescent="0.3">
      <c r="B14" s="956" t="s">
        <v>296</v>
      </c>
      <c r="C14" s="956"/>
      <c r="D14" s="956"/>
      <c r="E14" s="956"/>
      <c r="F14" s="956"/>
      <c r="G14" s="956"/>
      <c r="H14" s="956"/>
      <c r="I14" s="956"/>
      <c r="J14" s="956"/>
      <c r="K14" s="956"/>
      <c r="L14" s="956"/>
      <c r="M14" s="956"/>
      <c r="N14" s="956"/>
      <c r="O14" s="956"/>
      <c r="P14" s="956"/>
      <c r="Q14" s="265"/>
      <c r="R14" s="265"/>
      <c r="S14" s="265"/>
      <c r="T14" s="265"/>
      <c r="U14" s="265"/>
      <c r="V14" s="265"/>
      <c r="W14" s="265"/>
      <c r="X14" s="265"/>
      <c r="Y14" s="265"/>
      <c r="Z14" s="265"/>
      <c r="AA14" s="265"/>
      <c r="AB14" s="265"/>
    </row>
    <row r="15" spans="2:28" ht="5.45" customHeight="1" thickBot="1" x14ac:dyDescent="0.35">
      <c r="B15" s="21"/>
      <c r="C15" s="21"/>
      <c r="D15" s="21"/>
      <c r="E15" s="21"/>
      <c r="F15" s="21"/>
      <c r="G15" s="21"/>
      <c r="H15" s="21"/>
      <c r="I15" s="21"/>
      <c r="J15" s="21"/>
      <c r="K15" s="21"/>
      <c r="L15" s="21"/>
      <c r="M15" s="21"/>
      <c r="N15" s="21"/>
      <c r="O15" s="21"/>
      <c r="P15" s="21"/>
      <c r="Q15" s="30"/>
      <c r="R15" s="30"/>
      <c r="S15" s="30"/>
      <c r="T15" s="30"/>
      <c r="U15" s="30"/>
      <c r="V15" s="30"/>
      <c r="W15" s="30"/>
      <c r="X15" s="30"/>
      <c r="Y15" s="30"/>
      <c r="Z15" s="30"/>
      <c r="AA15" s="30"/>
      <c r="AB15" s="30"/>
    </row>
    <row r="16" spans="2:28" x14ac:dyDescent="0.3">
      <c r="B16" s="963" t="s">
        <v>171</v>
      </c>
      <c r="C16" s="35"/>
      <c r="D16" s="1036" t="s">
        <v>131</v>
      </c>
      <c r="E16" s="923">
        <v>2016</v>
      </c>
      <c r="F16" s="923"/>
      <c r="G16" s="923"/>
      <c r="H16" s="923"/>
      <c r="I16" s="923">
        <v>2018</v>
      </c>
      <c r="J16" s="923"/>
      <c r="K16" s="923"/>
      <c r="L16" s="923"/>
      <c r="M16" s="923">
        <v>2020</v>
      </c>
      <c r="N16" s="923"/>
      <c r="O16" s="923"/>
      <c r="P16" s="921"/>
      <c r="Q16" s="941"/>
      <c r="R16" s="941"/>
      <c r="S16" s="941"/>
      <c r="T16" s="941"/>
      <c r="U16" s="941"/>
      <c r="V16" s="941"/>
      <c r="W16" s="941"/>
      <c r="X16" s="941"/>
      <c r="Y16" s="941"/>
      <c r="Z16" s="941"/>
      <c r="AA16" s="941"/>
      <c r="AB16" s="941"/>
    </row>
    <row r="17" spans="2:28" ht="16.5" customHeight="1" x14ac:dyDescent="0.3">
      <c r="B17" s="1058"/>
      <c r="C17" s="64"/>
      <c r="D17" s="951"/>
      <c r="E17" s="1059" t="s">
        <v>83</v>
      </c>
      <c r="F17" s="1059" t="s">
        <v>84</v>
      </c>
      <c r="G17" s="1061" t="s">
        <v>80</v>
      </c>
      <c r="H17" s="1061"/>
      <c r="I17" s="1059" t="s">
        <v>83</v>
      </c>
      <c r="J17" s="1059" t="s">
        <v>84</v>
      </c>
      <c r="K17" s="1061" t="s">
        <v>80</v>
      </c>
      <c r="L17" s="1061"/>
      <c r="M17" s="1059" t="s">
        <v>83</v>
      </c>
      <c r="N17" s="1059" t="s">
        <v>84</v>
      </c>
      <c r="O17" s="1061" t="s">
        <v>80</v>
      </c>
      <c r="P17" s="1062"/>
      <c r="Q17" s="941"/>
      <c r="R17" s="941"/>
      <c r="S17" s="1063"/>
      <c r="T17" s="1063"/>
      <c r="U17" s="941"/>
      <c r="V17" s="941"/>
      <c r="W17" s="1063"/>
      <c r="X17" s="1063"/>
      <c r="Y17" s="941"/>
      <c r="Z17" s="941"/>
      <c r="AA17" s="1063"/>
      <c r="AB17" s="1063"/>
    </row>
    <row r="18" spans="2:28" ht="17.25" thickBot="1" x14ac:dyDescent="0.35">
      <c r="B18" s="964"/>
      <c r="C18" s="56"/>
      <c r="D18" s="952"/>
      <c r="E18" s="1060"/>
      <c r="F18" s="1060"/>
      <c r="G18" s="37" t="s">
        <v>81</v>
      </c>
      <c r="H18" s="37" t="s">
        <v>82</v>
      </c>
      <c r="I18" s="1060"/>
      <c r="J18" s="1060"/>
      <c r="K18" s="37" t="s">
        <v>81</v>
      </c>
      <c r="L18" s="37" t="s">
        <v>82</v>
      </c>
      <c r="M18" s="1060"/>
      <c r="N18" s="1060"/>
      <c r="O18" s="37" t="s">
        <v>81</v>
      </c>
      <c r="P18" s="46" t="s">
        <v>82</v>
      </c>
      <c r="Q18" s="941"/>
      <c r="R18" s="941"/>
      <c r="S18" s="250"/>
      <c r="T18" s="250"/>
      <c r="U18" s="941"/>
      <c r="V18" s="941"/>
      <c r="W18" s="250"/>
      <c r="X18" s="250"/>
      <c r="Y18" s="941"/>
      <c r="Z18" s="941"/>
      <c r="AA18" s="250"/>
      <c r="AB18" s="250"/>
    </row>
    <row r="19" spans="2:28" x14ac:dyDescent="0.3">
      <c r="B19" s="959" t="s">
        <v>14</v>
      </c>
      <c r="C19" s="16"/>
      <c r="D19" s="57" t="s">
        <v>437</v>
      </c>
      <c r="E19" s="124">
        <v>0.496618</v>
      </c>
      <c r="F19" s="125">
        <v>1.9596559999999999E-2</v>
      </c>
      <c r="G19" s="125">
        <v>0.45820939999999999</v>
      </c>
      <c r="H19" s="125">
        <v>0.53502649999999996</v>
      </c>
      <c r="I19" s="124">
        <v>0.46399629999999997</v>
      </c>
      <c r="J19" s="125">
        <v>5.2647400000000004E-3</v>
      </c>
      <c r="K19" s="125">
        <v>0.45367760000000001</v>
      </c>
      <c r="L19" s="125">
        <v>0.47431499999999999</v>
      </c>
      <c r="M19" s="124">
        <v>0.45866099999999999</v>
      </c>
      <c r="N19" s="125">
        <v>4.9492299999999998E-3</v>
      </c>
      <c r="O19" s="125">
        <v>0.44896069999999999</v>
      </c>
      <c r="P19" s="125">
        <v>0.46836129999999998</v>
      </c>
      <c r="Q19" s="126"/>
      <c r="R19" s="127"/>
      <c r="S19" s="692"/>
      <c r="T19" s="127"/>
      <c r="U19" s="126"/>
      <c r="V19" s="127"/>
      <c r="W19" s="127"/>
      <c r="X19" s="127"/>
      <c r="Y19" s="126"/>
      <c r="Z19" s="127"/>
      <c r="AA19" s="127"/>
      <c r="AB19" s="127"/>
    </row>
    <row r="20" spans="2:28" x14ac:dyDescent="0.3">
      <c r="B20" s="959"/>
      <c r="C20" s="16"/>
      <c r="D20" s="57" t="s">
        <v>438</v>
      </c>
      <c r="E20" s="124">
        <v>0.4526501</v>
      </c>
      <c r="F20" s="125">
        <v>6.8778399999999996E-3</v>
      </c>
      <c r="G20" s="125">
        <v>0.4391697</v>
      </c>
      <c r="H20" s="125">
        <v>0.4661304</v>
      </c>
      <c r="I20" s="124">
        <v>0.43746479999999999</v>
      </c>
      <c r="J20" s="125">
        <v>5.8507699999999999E-3</v>
      </c>
      <c r="K20" s="125">
        <v>0.42599749999999997</v>
      </c>
      <c r="L20" s="125">
        <v>0.4489321</v>
      </c>
      <c r="M20" s="124">
        <v>0.42369980000000002</v>
      </c>
      <c r="N20" s="125">
        <v>3.9650600000000003E-3</v>
      </c>
      <c r="O20" s="125">
        <v>0.41592839999999998</v>
      </c>
      <c r="P20" s="125">
        <v>0.4314711</v>
      </c>
      <c r="Q20" s="126"/>
      <c r="R20" s="127"/>
      <c r="S20" s="127"/>
      <c r="T20" s="127"/>
      <c r="U20" s="126"/>
      <c r="V20" s="127"/>
      <c r="W20" s="127"/>
      <c r="X20" s="127"/>
      <c r="Y20" s="126"/>
      <c r="Z20" s="127"/>
      <c r="AA20" s="127"/>
      <c r="AB20" s="127"/>
    </row>
    <row r="21" spans="2:28" ht="17.25" x14ac:dyDescent="0.35">
      <c r="B21" s="898"/>
      <c r="C21" s="18"/>
      <c r="D21" s="60" t="s">
        <v>14</v>
      </c>
      <c r="E21" s="128">
        <v>0.4864639</v>
      </c>
      <c r="F21" s="129">
        <v>1.546383E-2</v>
      </c>
      <c r="G21" s="129">
        <v>0.45615539999999999</v>
      </c>
      <c r="H21" s="129">
        <v>0.51677249999999997</v>
      </c>
      <c r="I21" s="128">
        <v>0.45746100000000001</v>
      </c>
      <c r="J21" s="129">
        <v>4.5863299999999996E-3</v>
      </c>
      <c r="K21" s="129">
        <v>0.44847199999999998</v>
      </c>
      <c r="L21" s="129">
        <v>0.46645009999999998</v>
      </c>
      <c r="M21" s="128">
        <v>0.44964720000000002</v>
      </c>
      <c r="N21" s="129">
        <v>4.0077699999999999E-3</v>
      </c>
      <c r="O21" s="129">
        <v>0.44179210000000002</v>
      </c>
      <c r="P21" s="129">
        <v>0.45750229999999997</v>
      </c>
      <c r="Q21" s="277"/>
      <c r="R21" s="278"/>
      <c r="S21" s="278"/>
      <c r="T21" s="278"/>
      <c r="U21" s="277"/>
      <c r="V21" s="278"/>
      <c r="W21" s="278"/>
      <c r="X21" s="278"/>
      <c r="Y21" s="277"/>
      <c r="Z21" s="278"/>
      <c r="AA21" s="278"/>
      <c r="AB21" s="278"/>
    </row>
    <row r="22" spans="2:28" x14ac:dyDescent="0.3">
      <c r="B22" s="899" t="s">
        <v>183</v>
      </c>
      <c r="C22" s="41"/>
      <c r="D22" s="114" t="s">
        <v>437</v>
      </c>
      <c r="E22" s="130">
        <v>0.25383139999999998</v>
      </c>
      <c r="F22" s="131">
        <v>2.9169299999999999E-3</v>
      </c>
      <c r="G22" s="131">
        <v>0.24811430000000001</v>
      </c>
      <c r="H22" s="131">
        <v>0.25954850000000002</v>
      </c>
      <c r="I22" s="130">
        <v>0.2491903</v>
      </c>
      <c r="J22" s="131">
        <v>2.6208999999999998E-3</v>
      </c>
      <c r="K22" s="131">
        <v>0.2440534</v>
      </c>
      <c r="L22" s="131">
        <v>0.25432719999999998</v>
      </c>
      <c r="M22" s="130">
        <v>0.25638339999999998</v>
      </c>
      <c r="N22" s="131">
        <v>2.3441899999999999E-3</v>
      </c>
      <c r="O22" s="131">
        <v>0.25178889999999998</v>
      </c>
      <c r="P22" s="131">
        <v>0.26097789999999998</v>
      </c>
      <c r="Q22" s="126"/>
      <c r="R22" s="127"/>
      <c r="S22" s="127"/>
      <c r="T22" s="127"/>
      <c r="U22" s="126"/>
      <c r="V22" s="127"/>
      <c r="W22" s="127"/>
      <c r="X22" s="127"/>
      <c r="Y22" s="126"/>
      <c r="Z22" s="127"/>
      <c r="AA22" s="127"/>
      <c r="AB22" s="127"/>
    </row>
    <row r="23" spans="2:28" x14ac:dyDescent="0.3">
      <c r="B23" s="941"/>
      <c r="C23" s="16"/>
      <c r="D23" s="59" t="s">
        <v>438</v>
      </c>
      <c r="E23" s="124">
        <v>0.22624069999999999</v>
      </c>
      <c r="F23" s="125">
        <v>2.9456199999999999E-3</v>
      </c>
      <c r="G23" s="125">
        <v>0.22046740000000001</v>
      </c>
      <c r="H23" s="125">
        <v>0.232014</v>
      </c>
      <c r="I23" s="124">
        <v>0.2318577</v>
      </c>
      <c r="J23" s="125">
        <v>2.70602E-3</v>
      </c>
      <c r="K23" s="125">
        <v>0.22655400000000001</v>
      </c>
      <c r="L23" s="125">
        <v>0.23716139999999999</v>
      </c>
      <c r="M23" s="124">
        <v>0.23152</v>
      </c>
      <c r="N23" s="125">
        <v>2.7658700000000001E-3</v>
      </c>
      <c r="O23" s="125">
        <v>0.22609899999999999</v>
      </c>
      <c r="P23" s="125">
        <v>0.23694100000000001</v>
      </c>
      <c r="Q23" s="126"/>
      <c r="R23" s="127"/>
      <c r="S23" s="127"/>
      <c r="T23" s="127"/>
      <c r="U23" s="126"/>
      <c r="V23" s="127"/>
      <c r="W23" s="127"/>
      <c r="X23" s="127"/>
      <c r="Y23" s="126"/>
      <c r="Z23" s="127"/>
      <c r="AA23" s="127"/>
      <c r="AB23" s="127"/>
    </row>
    <row r="24" spans="2:28" ht="17.25" x14ac:dyDescent="0.35">
      <c r="B24" s="901"/>
      <c r="C24" s="18"/>
      <c r="D24" s="60" t="s">
        <v>14</v>
      </c>
      <c r="E24" s="128">
        <v>0.24783720000000001</v>
      </c>
      <c r="F24" s="129">
        <v>2.50396E-3</v>
      </c>
      <c r="G24" s="129">
        <v>0.2429296</v>
      </c>
      <c r="H24" s="129">
        <v>0.25274489999999999</v>
      </c>
      <c r="I24" s="128">
        <v>0.2452783</v>
      </c>
      <c r="J24" s="129">
        <v>2.2741800000000002E-3</v>
      </c>
      <c r="K24" s="129">
        <v>0.24082100000000001</v>
      </c>
      <c r="L24" s="129">
        <v>0.2497356</v>
      </c>
      <c r="M24" s="128">
        <v>0.25029950000000001</v>
      </c>
      <c r="N24" s="129">
        <v>2.01352E-3</v>
      </c>
      <c r="O24" s="129">
        <v>0.24635309999999999</v>
      </c>
      <c r="P24" s="129">
        <v>0.25424590000000002</v>
      </c>
      <c r="Q24" s="277"/>
      <c r="R24" s="278"/>
      <c r="S24" s="278"/>
      <c r="T24" s="278"/>
      <c r="U24" s="277"/>
      <c r="V24" s="278"/>
      <c r="W24" s="278"/>
      <c r="X24" s="278"/>
      <c r="Y24" s="277"/>
      <c r="Z24" s="278"/>
      <c r="AA24" s="278"/>
      <c r="AB24" s="278"/>
    </row>
    <row r="25" spans="2:28" x14ac:dyDescent="0.3">
      <c r="B25" s="941" t="s">
        <v>184</v>
      </c>
      <c r="C25" s="16"/>
      <c r="D25" s="59" t="s">
        <v>437</v>
      </c>
      <c r="E25" s="124">
        <v>0.42599330000000002</v>
      </c>
      <c r="F25" s="125">
        <v>2.6403650000000001E-2</v>
      </c>
      <c r="G25" s="125">
        <v>0.3742431</v>
      </c>
      <c r="H25" s="125">
        <v>0.47774349999999999</v>
      </c>
      <c r="I25" s="124">
        <v>0.39089160000000001</v>
      </c>
      <c r="J25" s="125">
        <v>6.6590699999999996E-3</v>
      </c>
      <c r="K25" s="125">
        <v>0.37784010000000001</v>
      </c>
      <c r="L25" s="125">
        <v>0.4039432</v>
      </c>
      <c r="M25" s="124">
        <v>0.37833670000000003</v>
      </c>
      <c r="N25" s="125">
        <v>6.5054300000000004E-3</v>
      </c>
      <c r="O25" s="125">
        <v>0.36558629999999998</v>
      </c>
      <c r="P25" s="125">
        <v>0.39108710000000002</v>
      </c>
      <c r="Q25" s="126"/>
      <c r="R25" s="127"/>
      <c r="S25" s="127"/>
      <c r="T25" s="127"/>
      <c r="U25" s="126"/>
      <c r="V25" s="127"/>
      <c r="W25" s="127"/>
      <c r="X25" s="127"/>
      <c r="Y25" s="126"/>
      <c r="Z25" s="127"/>
      <c r="AA25" s="127"/>
      <c r="AB25" s="127"/>
    </row>
    <row r="26" spans="2:28" x14ac:dyDescent="0.3">
      <c r="B26" s="941"/>
      <c r="C26" s="16"/>
      <c r="D26" s="59" t="s">
        <v>438</v>
      </c>
      <c r="E26" s="124">
        <v>0.38475150000000002</v>
      </c>
      <c r="F26" s="125">
        <v>8.7001999999999999E-3</v>
      </c>
      <c r="G26" s="125">
        <v>0.36769950000000001</v>
      </c>
      <c r="H26" s="125">
        <v>0.40180359999999998</v>
      </c>
      <c r="I26" s="124">
        <v>0.36203829999999998</v>
      </c>
      <c r="J26" s="125">
        <v>7.3261200000000002E-3</v>
      </c>
      <c r="K26" s="125">
        <v>0.34767930000000002</v>
      </c>
      <c r="L26" s="125">
        <v>0.37639719999999999</v>
      </c>
      <c r="M26" s="124">
        <v>0.34358860000000002</v>
      </c>
      <c r="N26" s="125">
        <v>4.73157E-3</v>
      </c>
      <c r="O26" s="125">
        <v>0.33431490000000003</v>
      </c>
      <c r="P26" s="125">
        <v>0.35286230000000002</v>
      </c>
      <c r="Q26" s="126"/>
      <c r="R26" s="127"/>
      <c r="S26" s="127"/>
      <c r="T26" s="127"/>
      <c r="U26" s="126"/>
      <c r="V26" s="127"/>
      <c r="W26" s="127"/>
      <c r="X26" s="127"/>
      <c r="Y26" s="126"/>
      <c r="Z26" s="127"/>
      <c r="AA26" s="127"/>
      <c r="AB26" s="127"/>
    </row>
    <row r="27" spans="2:28" ht="18" thickBot="1" x14ac:dyDescent="0.4">
      <c r="B27" s="902"/>
      <c r="C27" s="19"/>
      <c r="D27" s="61" t="s">
        <v>14</v>
      </c>
      <c r="E27" s="132">
        <v>0.41655399999999998</v>
      </c>
      <c r="F27" s="133">
        <v>2.084215E-2</v>
      </c>
      <c r="G27" s="133">
        <v>0.37570409999999999</v>
      </c>
      <c r="H27" s="133">
        <v>0.45740380000000003</v>
      </c>
      <c r="I27" s="212">
        <v>0.38387090000000001</v>
      </c>
      <c r="J27" s="134">
        <v>5.7957900000000003E-3</v>
      </c>
      <c r="K27" s="134">
        <v>0.37251139999999999</v>
      </c>
      <c r="L27" s="134">
        <v>0.39523049999999998</v>
      </c>
      <c r="M27" s="212">
        <v>0.36939499999999997</v>
      </c>
      <c r="N27" s="134">
        <v>5.2046799999999997E-3</v>
      </c>
      <c r="O27" s="134">
        <v>0.35919400000000001</v>
      </c>
      <c r="P27" s="134">
        <v>0.37959599999999999</v>
      </c>
      <c r="Q27" s="277"/>
      <c r="R27" s="278"/>
      <c r="S27" s="278"/>
      <c r="T27" s="278"/>
      <c r="U27" s="277"/>
      <c r="V27" s="278"/>
      <c r="W27" s="278"/>
      <c r="X27" s="278"/>
      <c r="Y27" s="277"/>
      <c r="Z27" s="278"/>
      <c r="AA27" s="278"/>
      <c r="AB27" s="278"/>
    </row>
    <row r="28" spans="2:28" ht="18" thickTop="1" x14ac:dyDescent="0.35">
      <c r="B28" s="213" t="s">
        <v>165</v>
      </c>
      <c r="C28" s="20"/>
      <c r="D28" s="42"/>
      <c r="E28" s="43"/>
      <c r="F28" s="43"/>
      <c r="G28" s="43"/>
      <c r="H28" s="43"/>
      <c r="I28" s="48"/>
      <c r="J28" s="44"/>
      <c r="K28" s="48"/>
      <c r="L28" s="48"/>
      <c r="M28" s="48"/>
      <c r="N28" s="48"/>
      <c r="O28" s="44"/>
      <c r="P28" s="44"/>
      <c r="Q28" s="30"/>
      <c r="R28" s="30"/>
      <c r="S28" s="30"/>
      <c r="T28" s="30"/>
      <c r="U28" s="30"/>
      <c r="V28" s="30"/>
      <c r="W28" s="30"/>
      <c r="X28" s="30"/>
      <c r="Y28" s="30"/>
      <c r="Z28" s="30"/>
      <c r="AA28" s="30"/>
      <c r="AB28" s="30"/>
    </row>
    <row r="29" spans="2:28" s="422" customFormat="1" x14ac:dyDescent="0.3">
      <c r="E29" s="872" t="s">
        <v>183</v>
      </c>
      <c r="F29" s="872"/>
      <c r="G29" s="872"/>
      <c r="H29" s="872" t="s">
        <v>184</v>
      </c>
      <c r="I29" s="872"/>
      <c r="J29" s="872"/>
      <c r="K29" s="459"/>
      <c r="L29" s="459"/>
      <c r="M29" s="459"/>
      <c r="N29" s="459"/>
      <c r="O29" s="459"/>
      <c r="P29" s="459"/>
      <c r="Q29" s="460"/>
      <c r="R29" s="460"/>
      <c r="S29" s="460"/>
      <c r="T29" s="460"/>
      <c r="U29" s="460"/>
      <c r="V29" s="460"/>
      <c r="W29" s="460"/>
      <c r="X29" s="460"/>
      <c r="Y29" s="460"/>
      <c r="Z29" s="460"/>
      <c r="AA29" s="460"/>
      <c r="AB29" s="460"/>
    </row>
    <row r="30" spans="2:28" s="422" customFormat="1" x14ac:dyDescent="0.3">
      <c r="E30" s="136">
        <v>2016</v>
      </c>
      <c r="F30" s="136">
        <v>2018</v>
      </c>
      <c r="G30" s="136">
        <v>2020</v>
      </c>
      <c r="H30" s="136">
        <v>2016</v>
      </c>
      <c r="I30" s="136">
        <v>2018</v>
      </c>
      <c r="J30" s="136">
        <v>2020</v>
      </c>
    </row>
    <row r="31" spans="2:28" s="422" customFormat="1" x14ac:dyDescent="0.3">
      <c r="E31" s="136"/>
      <c r="F31" s="136"/>
      <c r="G31" s="136"/>
      <c r="H31" s="136"/>
      <c r="I31" s="136"/>
      <c r="J31" s="136"/>
    </row>
    <row r="32" spans="2:28" s="422" customFormat="1" x14ac:dyDescent="0.3"/>
    <row r="33" s="422" customFormat="1" x14ac:dyDescent="0.3"/>
    <row r="34" s="422" customFormat="1" x14ac:dyDescent="0.3"/>
    <row r="35" s="422" customFormat="1" x14ac:dyDescent="0.3"/>
    <row r="36" s="422" customFormat="1" x14ac:dyDescent="0.3"/>
  </sheetData>
  <mergeCells count="39">
    <mergeCell ref="D10:J10"/>
    <mergeCell ref="E16:H16"/>
    <mergeCell ref="E17:E18"/>
    <mergeCell ref="F17:F18"/>
    <mergeCell ref="G17:H17"/>
    <mergeCell ref="B14:P14"/>
    <mergeCell ref="B13:P13"/>
    <mergeCell ref="I16:L16"/>
    <mergeCell ref="J17:J18"/>
    <mergeCell ref="K17:L17"/>
    <mergeCell ref="I17:I18"/>
    <mergeCell ref="M16:P16"/>
    <mergeCell ref="B16:B18"/>
    <mergeCell ref="D16:D18"/>
    <mergeCell ref="D5:J5"/>
    <mergeCell ref="D7:J7"/>
    <mergeCell ref="D6:J6"/>
    <mergeCell ref="D8:J8"/>
    <mergeCell ref="D9:J9"/>
    <mergeCell ref="E29:G29"/>
    <mergeCell ref="H29:J29"/>
    <mergeCell ref="B19:B21"/>
    <mergeCell ref="B22:B24"/>
    <mergeCell ref="B25:B27"/>
    <mergeCell ref="Y16:AB16"/>
    <mergeCell ref="M17:M18"/>
    <mergeCell ref="N17:N18"/>
    <mergeCell ref="O17:P17"/>
    <mergeCell ref="Q17:Q18"/>
    <mergeCell ref="R17:R18"/>
    <mergeCell ref="S17:T17"/>
    <mergeCell ref="U17:U18"/>
    <mergeCell ref="V17:V18"/>
    <mergeCell ref="W17:X17"/>
    <mergeCell ref="Y17:Y18"/>
    <mergeCell ref="Z17:Z18"/>
    <mergeCell ref="AA17:AB17"/>
    <mergeCell ref="Q16:T16"/>
    <mergeCell ref="U16:X16"/>
  </mergeCells>
  <hyperlinks>
    <hyperlink ref="B3" location="ÍNDICE!A1" display="[regresar]" xr:uid="{00000000-0004-0000-3100-000000000000}"/>
  </hyperlinks>
  <pageMargins left="0.7" right="0.7" top="0.75" bottom="0.75" header="0.3" footer="0.3"/>
  <pageSetup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B2:S19"/>
  <sheetViews>
    <sheetView zoomScale="85" zoomScaleNormal="85" workbookViewId="0">
      <selection activeCell="B2" sqref="B2"/>
    </sheetView>
  </sheetViews>
  <sheetFormatPr baseColWidth="10" defaultColWidth="11.42578125" defaultRowHeight="15" x14ac:dyDescent="0.25"/>
  <cols>
    <col min="1" max="1" width="5.42578125" style="611" customWidth="1"/>
    <col min="2" max="16384" width="11.42578125" style="611"/>
  </cols>
  <sheetData>
    <row r="2" spans="2:2" ht="18.75" x14ac:dyDescent="0.3">
      <c r="B2" s="1" t="s">
        <v>391</v>
      </c>
    </row>
    <row r="3" spans="2:2" ht="16.5" x14ac:dyDescent="0.3">
      <c r="B3" s="3" t="s">
        <v>126</v>
      </c>
    </row>
    <row r="19" spans="19:19" x14ac:dyDescent="0.25">
      <c r="S19" s="691"/>
    </row>
  </sheetData>
  <hyperlinks>
    <hyperlink ref="B3" location="ÍNDICE!A1" display="[regresar]" xr:uid="{00000000-0004-0000-3200-000000000000}"/>
  </hyperlinks>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B2:AB189"/>
  <sheetViews>
    <sheetView zoomScale="85" zoomScaleNormal="85" workbookViewId="0">
      <selection activeCell="B2" sqref="B2"/>
    </sheetView>
  </sheetViews>
  <sheetFormatPr baseColWidth="10" defaultColWidth="11.42578125" defaultRowHeight="16.5" x14ac:dyDescent="0.3"/>
  <cols>
    <col min="1" max="1" width="2.28515625" style="2" customWidth="1"/>
    <col min="2" max="2" width="24.28515625" style="2" customWidth="1"/>
    <col min="3" max="3" width="0.85546875" style="2" customWidth="1"/>
    <col min="4" max="4" width="12.42578125" style="2" customWidth="1"/>
    <col min="5" max="21" width="13.7109375" style="2" customWidth="1"/>
    <col min="22" max="25" width="11.42578125" style="2"/>
    <col min="26" max="28" width="11.85546875" style="2" bestFit="1" customWidth="1"/>
    <col min="29" max="16384" width="11.42578125" style="2"/>
  </cols>
  <sheetData>
    <row r="2" spans="2:20" ht="18.75" x14ac:dyDescent="0.3">
      <c r="B2" s="1" t="s">
        <v>389</v>
      </c>
    </row>
    <row r="3" spans="2:20" ht="12" customHeight="1" x14ac:dyDescent="0.3">
      <c r="B3" s="3" t="s">
        <v>126</v>
      </c>
    </row>
    <row r="4" spans="2:20" x14ac:dyDescent="0.3">
      <c r="B4" s="30"/>
      <c r="C4" s="30"/>
      <c r="D4" s="30"/>
      <c r="E4" s="30"/>
      <c r="F4" s="30"/>
      <c r="G4" s="30"/>
      <c r="H4" s="30"/>
      <c r="I4" s="30"/>
      <c r="J4" s="30"/>
    </row>
    <row r="5" spans="2:20" ht="54" customHeight="1" x14ac:dyDescent="0.3">
      <c r="B5" s="590" t="s">
        <v>0</v>
      </c>
      <c r="C5" s="710"/>
      <c r="D5" s="1004" t="s">
        <v>244</v>
      </c>
      <c r="E5" s="1005"/>
      <c r="F5" s="1005"/>
      <c r="G5" s="1005"/>
      <c r="H5" s="1005"/>
      <c r="I5" s="1005"/>
      <c r="J5" s="1006"/>
      <c r="T5" s="181"/>
    </row>
    <row r="6" spans="2:20" ht="15" customHeight="1" x14ac:dyDescent="0.3">
      <c r="B6" s="591" t="s">
        <v>1</v>
      </c>
      <c r="C6" s="711"/>
      <c r="D6" s="971" t="s">
        <v>2</v>
      </c>
      <c r="E6" s="861"/>
      <c r="F6" s="861"/>
      <c r="G6" s="861"/>
      <c r="H6" s="861"/>
      <c r="I6" s="861"/>
      <c r="J6" s="972"/>
      <c r="T6" s="397"/>
    </row>
    <row r="7" spans="2:20" ht="48.75" customHeight="1" x14ac:dyDescent="0.3">
      <c r="B7" s="707" t="s">
        <v>3</v>
      </c>
      <c r="C7" s="711"/>
      <c r="D7" s="973" t="s">
        <v>439</v>
      </c>
      <c r="E7" s="974"/>
      <c r="F7" s="974"/>
      <c r="G7" s="974"/>
      <c r="H7" s="974"/>
      <c r="I7" s="974"/>
      <c r="J7" s="975"/>
    </row>
    <row r="8" spans="2:20" ht="79.5" customHeight="1" x14ac:dyDescent="0.3">
      <c r="B8" s="591" t="s">
        <v>4</v>
      </c>
      <c r="C8" s="711"/>
      <c r="D8" s="976" t="s">
        <v>478</v>
      </c>
      <c r="E8" s="977"/>
      <c r="F8" s="977"/>
      <c r="G8" s="977"/>
      <c r="H8" s="977"/>
      <c r="I8" s="977"/>
      <c r="J8" s="978"/>
    </row>
    <row r="9" spans="2:20" ht="125.25" customHeight="1" x14ac:dyDescent="0.3">
      <c r="B9" s="707" t="s">
        <v>5</v>
      </c>
      <c r="C9" s="711"/>
      <c r="D9" s="973" t="s">
        <v>401</v>
      </c>
      <c r="E9" s="974"/>
      <c r="F9" s="974"/>
      <c r="G9" s="974"/>
      <c r="H9" s="974"/>
      <c r="I9" s="974"/>
      <c r="J9" s="975"/>
    </row>
    <row r="10" spans="2:20" ht="27.6" customHeight="1" x14ac:dyDescent="0.3">
      <c r="B10" s="591" t="s">
        <v>6</v>
      </c>
      <c r="C10" s="711"/>
      <c r="D10" s="979" t="s">
        <v>166</v>
      </c>
      <c r="E10" s="980"/>
      <c r="F10" s="980"/>
      <c r="G10" s="980"/>
      <c r="H10" s="980"/>
      <c r="I10" s="980"/>
      <c r="J10" s="981"/>
    </row>
    <row r="11" spans="2:20" x14ac:dyDescent="0.3">
      <c r="B11" s="30"/>
      <c r="C11" s="30"/>
      <c r="D11" s="49"/>
      <c r="E11" s="49"/>
      <c r="F11" s="49"/>
      <c r="G11" s="49"/>
      <c r="H11" s="49"/>
      <c r="I11" s="49"/>
      <c r="J11" s="49"/>
    </row>
    <row r="12" spans="2:20" x14ac:dyDescent="0.3">
      <c r="B12" s="30"/>
      <c r="C12" s="30"/>
      <c r="D12" s="49"/>
      <c r="E12" s="49"/>
      <c r="F12" s="49"/>
      <c r="G12" s="49"/>
      <c r="H12" s="49"/>
      <c r="I12" s="49"/>
      <c r="J12" s="49"/>
    </row>
    <row r="13" spans="2:20" x14ac:dyDescent="0.3">
      <c r="B13" s="960" t="s">
        <v>97</v>
      </c>
      <c r="C13" s="960"/>
      <c r="D13" s="960"/>
      <c r="E13" s="960"/>
      <c r="F13" s="960"/>
      <c r="G13" s="960"/>
      <c r="H13" s="267"/>
      <c r="I13" s="267"/>
      <c r="J13" s="267"/>
    </row>
    <row r="14" spans="2:20" ht="48" customHeight="1" x14ac:dyDescent="0.3">
      <c r="B14" s="955" t="s">
        <v>243</v>
      </c>
      <c r="C14" s="955"/>
      <c r="D14" s="955"/>
      <c r="E14" s="955"/>
      <c r="F14" s="955"/>
      <c r="G14" s="955"/>
      <c r="H14" s="53"/>
      <c r="I14" s="53"/>
      <c r="J14" s="53"/>
    </row>
    <row r="15" spans="2:20" ht="5.45" customHeight="1" thickBot="1" x14ac:dyDescent="0.35">
      <c r="B15" s="11"/>
      <c r="C15" s="11"/>
      <c r="D15" s="11"/>
      <c r="E15" s="11"/>
      <c r="F15" s="11"/>
      <c r="G15" s="11"/>
      <c r="H15" s="49"/>
      <c r="I15" s="49"/>
      <c r="J15" s="49"/>
    </row>
    <row r="16" spans="2:20" x14ac:dyDescent="0.3">
      <c r="B16" s="878" t="s">
        <v>171</v>
      </c>
      <c r="C16" s="12"/>
      <c r="D16" s="881" t="s">
        <v>8</v>
      </c>
      <c r="E16" s="961" t="s">
        <v>9</v>
      </c>
      <c r="F16" s="962"/>
      <c r="G16" s="962"/>
      <c r="H16" s="266"/>
      <c r="I16" s="266"/>
      <c r="J16" s="266"/>
    </row>
    <row r="17" spans="2:19" ht="17.25" thickBot="1" x14ac:dyDescent="0.35">
      <c r="B17" s="880"/>
      <c r="C17" s="13"/>
      <c r="D17" s="883"/>
      <c r="E17" s="37">
        <v>2016</v>
      </c>
      <c r="F17" s="37">
        <v>2018</v>
      </c>
      <c r="G17" s="46">
        <v>2020</v>
      </c>
      <c r="H17" s="281"/>
      <c r="I17" s="281"/>
      <c r="J17" s="281"/>
      <c r="K17" s="30"/>
    </row>
    <row r="18" spans="2:19" x14ac:dyDescent="0.3">
      <c r="B18" s="959" t="s">
        <v>14</v>
      </c>
      <c r="C18" s="281"/>
      <c r="D18" s="387" t="s">
        <v>238</v>
      </c>
      <c r="E18" s="54">
        <f>G44-F44</f>
        <v>-0.96307999999999971</v>
      </c>
      <c r="F18" s="54">
        <f>J44-I44</f>
        <v>-0.61568899999999971</v>
      </c>
      <c r="G18" s="54">
        <f>M44-L44</f>
        <v>-2.2913019999999999</v>
      </c>
      <c r="H18" s="54"/>
      <c r="I18" s="54"/>
      <c r="J18" s="54"/>
      <c r="K18" s="30"/>
    </row>
    <row r="19" spans="2:19" x14ac:dyDescent="0.3">
      <c r="B19" s="959"/>
      <c r="C19" s="281"/>
      <c r="D19" s="387" t="s">
        <v>239</v>
      </c>
      <c r="E19" s="54">
        <f t="shared" ref="E19:E35" si="0">G45-F45</f>
        <v>-1.7237360000000024</v>
      </c>
      <c r="F19" s="54">
        <f t="shared" ref="F19:F35" si="1">J45-I45</f>
        <v>-2.2581589999999991</v>
      </c>
      <c r="G19" s="54">
        <f t="shared" ref="G19:G35" si="2">M45-L45</f>
        <v>-2.5799899999999987</v>
      </c>
      <c r="H19" s="54"/>
      <c r="I19" s="54"/>
      <c r="J19" s="54"/>
      <c r="K19" s="30"/>
      <c r="S19" s="141"/>
    </row>
    <row r="20" spans="2:19" x14ac:dyDescent="0.3">
      <c r="B20" s="959"/>
      <c r="C20" s="281"/>
      <c r="D20" s="387" t="s">
        <v>240</v>
      </c>
      <c r="E20" s="54">
        <f>G46-F46</f>
        <v>0.30092799999999897</v>
      </c>
      <c r="F20" s="54">
        <f t="shared" si="1"/>
        <v>-1.1087999999999099E-2</v>
      </c>
      <c r="G20" s="54">
        <f t="shared" si="2"/>
        <v>-1.01098</v>
      </c>
      <c r="H20" s="54"/>
      <c r="I20" s="54"/>
      <c r="J20" s="54"/>
      <c r="K20" s="30"/>
    </row>
    <row r="21" spans="2:19" x14ac:dyDescent="0.3">
      <c r="B21" s="897"/>
      <c r="C21" s="282"/>
      <c r="D21" s="387" t="s">
        <v>241</v>
      </c>
      <c r="E21" s="54">
        <f t="shared" si="0"/>
        <v>4.9285680000000021</v>
      </c>
      <c r="F21" s="54">
        <f t="shared" si="1"/>
        <v>4.544946000000003</v>
      </c>
      <c r="G21" s="54">
        <f t="shared" si="2"/>
        <v>4.0243259999999985</v>
      </c>
      <c r="H21" s="54"/>
      <c r="I21" s="54"/>
      <c r="J21" s="54"/>
      <c r="K21" s="30"/>
    </row>
    <row r="22" spans="2:19" x14ac:dyDescent="0.3">
      <c r="B22" s="897"/>
      <c r="C22" s="282"/>
      <c r="D22" s="387" t="s">
        <v>13</v>
      </c>
      <c r="E22" s="54">
        <f t="shared" si="0"/>
        <v>4.7226619999999997</v>
      </c>
      <c r="F22" s="54">
        <f t="shared" si="1"/>
        <v>5.6890020000000021</v>
      </c>
      <c r="G22" s="54">
        <f t="shared" si="2"/>
        <v>5.5105459999999979</v>
      </c>
      <c r="H22" s="54"/>
      <c r="I22" s="54"/>
      <c r="J22" s="54"/>
      <c r="K22" s="30"/>
    </row>
    <row r="23" spans="2:19" ht="17.25" x14ac:dyDescent="0.35">
      <c r="B23" s="898"/>
      <c r="C23" s="283"/>
      <c r="D23" s="60" t="s">
        <v>14</v>
      </c>
      <c r="E23" s="226">
        <f t="shared" si="0"/>
        <v>0.94495600000000124</v>
      </c>
      <c r="F23" s="226">
        <f t="shared" si="1"/>
        <v>0.9006059999999998</v>
      </c>
      <c r="G23" s="226">
        <f t="shared" si="2"/>
        <v>7.1792999999999552E-2</v>
      </c>
      <c r="H23" s="276"/>
      <c r="I23" s="276"/>
      <c r="J23" s="276"/>
      <c r="K23" s="30"/>
    </row>
    <row r="24" spans="2:19" x14ac:dyDescent="0.3">
      <c r="B24" s="899" t="s">
        <v>183</v>
      </c>
      <c r="C24" s="281"/>
      <c r="D24" s="387" t="s">
        <v>238</v>
      </c>
      <c r="E24" s="54">
        <f t="shared" si="0"/>
        <v>-0.835426</v>
      </c>
      <c r="F24" s="54">
        <f t="shared" si="1"/>
        <v>0.34919099999999759</v>
      </c>
      <c r="G24" s="54">
        <f t="shared" si="2"/>
        <v>-2.3816869999999994</v>
      </c>
      <c r="H24" s="54"/>
      <c r="I24" s="54"/>
      <c r="J24" s="54"/>
      <c r="K24" s="30"/>
    </row>
    <row r="25" spans="2:19" x14ac:dyDescent="0.3">
      <c r="B25" s="941"/>
      <c r="C25" s="281"/>
      <c r="D25" s="387" t="s">
        <v>239</v>
      </c>
      <c r="E25" s="54">
        <f t="shared" si="0"/>
        <v>-4.4610129999999977</v>
      </c>
      <c r="F25" s="54">
        <f t="shared" si="1"/>
        <v>-2.8178870000000025</v>
      </c>
      <c r="G25" s="54">
        <f t="shared" si="2"/>
        <v>-4.2998440000000002</v>
      </c>
      <c r="H25" s="54"/>
      <c r="I25" s="54"/>
      <c r="J25" s="54"/>
      <c r="K25" s="30"/>
    </row>
    <row r="26" spans="2:19" x14ac:dyDescent="0.3">
      <c r="B26" s="941"/>
      <c r="C26" s="281"/>
      <c r="D26" s="387" t="s">
        <v>240</v>
      </c>
      <c r="E26" s="54">
        <f t="shared" si="0"/>
        <v>1.7059779999999982</v>
      </c>
      <c r="F26" s="54">
        <f t="shared" si="1"/>
        <v>0.35888399999999976</v>
      </c>
      <c r="G26" s="54">
        <f t="shared" si="2"/>
        <v>-0.61268700000000109</v>
      </c>
      <c r="H26" s="54"/>
      <c r="I26" s="54"/>
      <c r="J26" s="54"/>
      <c r="K26" s="30"/>
    </row>
    <row r="27" spans="2:19" x14ac:dyDescent="0.3">
      <c r="B27" s="900"/>
      <c r="C27" s="282"/>
      <c r="D27" s="387" t="s">
        <v>241</v>
      </c>
      <c r="E27" s="54">
        <f t="shared" si="0"/>
        <v>10.229551999999998</v>
      </c>
      <c r="F27" s="54">
        <f t="shared" si="1"/>
        <v>7.9512880000000052</v>
      </c>
      <c r="G27" s="54">
        <f t="shared" si="2"/>
        <v>8.4616869999999977</v>
      </c>
      <c r="H27" s="54"/>
      <c r="I27" s="54"/>
      <c r="J27" s="54"/>
      <c r="K27" s="30"/>
    </row>
    <row r="28" spans="2:19" x14ac:dyDescent="0.3">
      <c r="B28" s="900"/>
      <c r="C28" s="282"/>
      <c r="D28" s="387" t="s">
        <v>13</v>
      </c>
      <c r="E28" s="54">
        <f t="shared" si="0"/>
        <v>4.6583450000000113</v>
      </c>
      <c r="F28" s="54">
        <f t="shared" si="1"/>
        <v>4.6759059999999977</v>
      </c>
      <c r="G28" s="54">
        <f t="shared" si="2"/>
        <v>7.4145400000000024</v>
      </c>
      <c r="H28" s="54"/>
      <c r="I28" s="54"/>
      <c r="J28" s="54"/>
      <c r="K28" s="30"/>
    </row>
    <row r="29" spans="2:19" ht="17.25" x14ac:dyDescent="0.35">
      <c r="B29" s="901"/>
      <c r="C29" s="283"/>
      <c r="D29" s="60" t="s">
        <v>14</v>
      </c>
      <c r="E29" s="226">
        <f t="shared" si="0"/>
        <v>1.5267060000000008</v>
      </c>
      <c r="F29" s="226">
        <f t="shared" si="1"/>
        <v>1.9617749999999994</v>
      </c>
      <c r="G29" s="226">
        <f t="shared" si="2"/>
        <v>0.54736600000000024</v>
      </c>
      <c r="H29" s="276"/>
      <c r="I29" s="276"/>
      <c r="J29" s="276"/>
      <c r="K29" s="30"/>
    </row>
    <row r="30" spans="2:19" x14ac:dyDescent="0.3">
      <c r="B30" s="941" t="s">
        <v>184</v>
      </c>
      <c r="C30" s="281"/>
      <c r="D30" s="387" t="s">
        <v>238</v>
      </c>
      <c r="E30" s="54">
        <f t="shared" si="0"/>
        <v>-1.2508292000000001</v>
      </c>
      <c r="F30" s="54">
        <f t="shared" si="1"/>
        <v>-1.7648053000000008</v>
      </c>
      <c r="G30" s="54">
        <f t="shared" si="2"/>
        <v>-2.5023987000000005</v>
      </c>
      <c r="H30" s="54"/>
      <c r="I30" s="54"/>
      <c r="J30" s="54"/>
      <c r="K30" s="30"/>
    </row>
    <row r="31" spans="2:19" x14ac:dyDescent="0.3">
      <c r="B31" s="941"/>
      <c r="C31" s="281"/>
      <c r="D31" s="387" t="s">
        <v>239</v>
      </c>
      <c r="E31" s="54">
        <f t="shared" si="0"/>
        <v>-2.0030365999999997</v>
      </c>
      <c r="F31" s="54">
        <f t="shared" si="1"/>
        <v>-3.7895393000000004</v>
      </c>
      <c r="G31" s="54">
        <f t="shared" si="2"/>
        <v>-3.0988917000000011</v>
      </c>
      <c r="H31" s="54"/>
      <c r="I31" s="54"/>
      <c r="J31" s="54"/>
      <c r="K31" s="30"/>
    </row>
    <row r="32" spans="2:19" x14ac:dyDescent="0.3">
      <c r="B32" s="941"/>
      <c r="C32" s="281"/>
      <c r="D32" s="387" t="s">
        <v>240</v>
      </c>
      <c r="E32" s="54">
        <f t="shared" si="0"/>
        <v>-0.82172809999999963</v>
      </c>
      <c r="F32" s="54">
        <f t="shared" si="1"/>
        <v>-0.28884319999999963</v>
      </c>
      <c r="G32" s="54">
        <f t="shared" si="2"/>
        <v>-1.2003300000000001</v>
      </c>
      <c r="H32" s="54"/>
      <c r="I32" s="54"/>
      <c r="J32" s="54"/>
      <c r="K32" s="30"/>
    </row>
    <row r="33" spans="2:28" x14ac:dyDescent="0.3">
      <c r="B33" s="941"/>
      <c r="C33" s="282"/>
      <c r="D33" s="387" t="s">
        <v>241</v>
      </c>
      <c r="E33" s="54">
        <f t="shared" si="0"/>
        <v>2.4746629999999996</v>
      </c>
      <c r="F33" s="54">
        <f t="shared" si="1"/>
        <v>2.4869350000000008</v>
      </c>
      <c r="G33" s="54">
        <f t="shared" si="2"/>
        <v>1.8881770000000007</v>
      </c>
      <c r="H33" s="54"/>
      <c r="I33" s="54"/>
      <c r="J33" s="54"/>
      <c r="K33" s="30"/>
    </row>
    <row r="34" spans="2:28" x14ac:dyDescent="0.3">
      <c r="B34" s="941"/>
      <c r="C34" s="282"/>
      <c r="D34" s="387" t="s">
        <v>13</v>
      </c>
      <c r="E34" s="54">
        <f t="shared" si="0"/>
        <v>4.3315230000000042</v>
      </c>
      <c r="F34" s="54">
        <f t="shared" si="1"/>
        <v>5.6926990000000011</v>
      </c>
      <c r="G34" s="54">
        <f t="shared" si="2"/>
        <v>4.0721950000000007</v>
      </c>
      <c r="H34" s="54"/>
      <c r="I34" s="54"/>
      <c r="J34" s="54"/>
      <c r="K34" s="30"/>
    </row>
    <row r="35" spans="2:28" ht="18" thickBot="1" x14ac:dyDescent="0.4">
      <c r="B35" s="902"/>
      <c r="C35" s="285"/>
      <c r="D35" s="61" t="s">
        <v>14</v>
      </c>
      <c r="E35" s="227">
        <f t="shared" si="0"/>
        <v>6.8018000000000356E-2</v>
      </c>
      <c r="F35" s="227">
        <f t="shared" si="1"/>
        <v>-0.34992599999999996</v>
      </c>
      <c r="G35" s="227">
        <f t="shared" si="2"/>
        <v>-0.63584200000000024</v>
      </c>
      <c r="H35" s="276"/>
      <c r="I35" s="276"/>
      <c r="J35" s="276"/>
      <c r="K35" s="30"/>
    </row>
    <row r="36" spans="2:28" ht="18" thickTop="1" x14ac:dyDescent="0.35">
      <c r="B36" s="213" t="s">
        <v>165</v>
      </c>
      <c r="C36" s="20"/>
      <c r="D36" s="21"/>
      <c r="E36" s="22"/>
      <c r="F36" s="22"/>
      <c r="G36" s="22"/>
      <c r="H36" s="30"/>
      <c r="I36" s="30"/>
      <c r="J36" s="30"/>
      <c r="K36" s="30"/>
    </row>
    <row r="39" spans="2:28" x14ac:dyDescent="0.3">
      <c r="B39" s="956" t="s">
        <v>98</v>
      </c>
      <c r="C39" s="956"/>
      <c r="D39" s="956"/>
      <c r="E39" s="956"/>
      <c r="F39" s="956"/>
      <c r="G39" s="956"/>
      <c r="H39" s="956"/>
      <c r="I39" s="956"/>
      <c r="J39" s="956"/>
      <c r="K39" s="956"/>
      <c r="L39" s="956"/>
      <c r="M39" s="956"/>
      <c r="N39" s="265"/>
      <c r="O39" s="265"/>
      <c r="P39" s="265"/>
      <c r="Q39" s="265"/>
      <c r="R39" s="265"/>
      <c r="S39" s="265"/>
      <c r="T39" s="265"/>
      <c r="U39" s="265"/>
      <c r="V39" s="265"/>
    </row>
    <row r="40" spans="2:28" ht="17.25" customHeight="1" x14ac:dyDescent="0.3">
      <c r="B40" s="955" t="s">
        <v>305</v>
      </c>
      <c r="C40" s="955"/>
      <c r="D40" s="955"/>
      <c r="E40" s="955"/>
      <c r="F40" s="955"/>
      <c r="G40" s="955"/>
      <c r="H40" s="955"/>
      <c r="I40" s="955"/>
      <c r="J40" s="955"/>
      <c r="K40" s="955"/>
      <c r="L40" s="955"/>
      <c r="M40" s="955"/>
      <c r="N40" s="53"/>
      <c r="O40" s="53"/>
      <c r="P40" s="53"/>
      <c r="Q40" s="53"/>
      <c r="R40" s="53"/>
      <c r="S40" s="53"/>
      <c r="T40" s="53"/>
      <c r="U40" s="53"/>
      <c r="V40" s="53"/>
    </row>
    <row r="41" spans="2:28" ht="5.45" customHeight="1" thickBot="1" x14ac:dyDescent="0.35">
      <c r="B41" s="23"/>
      <c r="C41" s="23"/>
      <c r="D41" s="23"/>
      <c r="E41" s="23"/>
      <c r="F41" s="23"/>
      <c r="G41" s="23"/>
      <c r="H41" s="23"/>
      <c r="I41" s="23"/>
      <c r="J41" s="23"/>
      <c r="K41" s="23"/>
      <c r="L41" s="23"/>
      <c r="M41" s="23"/>
    </row>
    <row r="42" spans="2:28" x14ac:dyDescent="0.3">
      <c r="B42" s="878" t="s">
        <v>171</v>
      </c>
      <c r="C42" s="35"/>
      <c r="D42" s="881" t="s">
        <v>8</v>
      </c>
      <c r="E42" s="905">
        <v>2016</v>
      </c>
      <c r="F42" s="905"/>
      <c r="G42" s="905"/>
      <c r="H42" s="905">
        <v>2018</v>
      </c>
      <c r="I42" s="905"/>
      <c r="J42" s="905"/>
      <c r="K42" s="905">
        <v>2020</v>
      </c>
      <c r="L42" s="905"/>
      <c r="M42" s="906"/>
      <c r="N42" s="959"/>
      <c r="O42" s="959"/>
      <c r="P42" s="959"/>
      <c r="Q42" s="959"/>
      <c r="R42" s="959"/>
      <c r="S42" s="959"/>
      <c r="T42" s="959"/>
      <c r="U42" s="959"/>
      <c r="V42" s="959"/>
      <c r="W42" s="30"/>
    </row>
    <row r="43" spans="2:28" ht="17.25" thickBot="1" x14ac:dyDescent="0.35">
      <c r="B43" s="880"/>
      <c r="C43" s="56"/>
      <c r="D43" s="883"/>
      <c r="E43" s="291" t="s">
        <v>14</v>
      </c>
      <c r="F43" s="26" t="s">
        <v>15</v>
      </c>
      <c r="G43" s="26" t="s">
        <v>16</v>
      </c>
      <c r="H43" s="291" t="s">
        <v>14</v>
      </c>
      <c r="I43" s="26" t="s">
        <v>15</v>
      </c>
      <c r="J43" s="26" t="s">
        <v>16</v>
      </c>
      <c r="K43" s="26" t="s">
        <v>14</v>
      </c>
      <c r="L43" s="26" t="s">
        <v>15</v>
      </c>
      <c r="M43" s="27" t="s">
        <v>16</v>
      </c>
      <c r="N43" s="288"/>
      <c r="O43" s="288"/>
      <c r="P43" s="288"/>
      <c r="Q43" s="288"/>
      <c r="R43" s="288"/>
      <c r="S43" s="288"/>
      <c r="T43" s="288"/>
      <c r="U43" s="288"/>
      <c r="V43" s="288"/>
      <c r="W43" s="30"/>
    </row>
    <row r="44" spans="2:28" ht="17.25" x14ac:dyDescent="0.35">
      <c r="B44" s="959" t="s">
        <v>14</v>
      </c>
      <c r="C44" s="281"/>
      <c r="D44" s="387" t="s">
        <v>238</v>
      </c>
      <c r="E44" s="222">
        <v>12.278898999999999</v>
      </c>
      <c r="F44" s="223">
        <v>12.753287</v>
      </c>
      <c r="G44" s="223">
        <v>11.790207000000001</v>
      </c>
      <c r="H44" s="222">
        <v>14.305754</v>
      </c>
      <c r="I44" s="223">
        <v>14.606676999999999</v>
      </c>
      <c r="J44" s="223">
        <v>13.990988</v>
      </c>
      <c r="K44" s="222">
        <v>14.520063</v>
      </c>
      <c r="L44" s="223">
        <v>15.647503</v>
      </c>
      <c r="M44" s="223">
        <v>13.356201</v>
      </c>
      <c r="N44" s="419"/>
      <c r="O44" s="420"/>
      <c r="P44" s="420"/>
      <c r="Q44" s="419"/>
      <c r="R44" s="420"/>
      <c r="S44" s="420"/>
      <c r="T44" s="419"/>
      <c r="U44" s="420"/>
      <c r="V44" s="420"/>
      <c r="W44" s="30"/>
      <c r="Z44" s="192"/>
      <c r="AA44" s="192"/>
      <c r="AB44" s="192"/>
    </row>
    <row r="45" spans="2:28" ht="17.25" x14ac:dyDescent="0.35">
      <c r="B45" s="959"/>
      <c r="C45" s="281"/>
      <c r="D45" s="387" t="s">
        <v>239</v>
      </c>
      <c r="E45" s="222">
        <v>17.728254</v>
      </c>
      <c r="F45" s="223">
        <v>18.623093000000001</v>
      </c>
      <c r="G45" s="223">
        <v>16.899356999999998</v>
      </c>
      <c r="H45" s="222">
        <v>17.404281999999998</v>
      </c>
      <c r="I45" s="223">
        <v>18.572400999999999</v>
      </c>
      <c r="J45" s="223">
        <v>16.314242</v>
      </c>
      <c r="K45" s="222">
        <v>19.198989000000001</v>
      </c>
      <c r="L45" s="223">
        <v>20.516401999999999</v>
      </c>
      <c r="M45" s="223">
        <v>17.936412000000001</v>
      </c>
      <c r="N45" s="419"/>
      <c r="O45" s="420"/>
      <c r="P45" s="420"/>
      <c r="Q45" s="419"/>
      <c r="R45" s="420"/>
      <c r="S45" s="420"/>
      <c r="T45" s="419"/>
      <c r="U45" s="420"/>
      <c r="V45" s="420"/>
      <c r="W45" s="30"/>
      <c r="Z45" s="192"/>
      <c r="AA45" s="192"/>
      <c r="AB45" s="192"/>
    </row>
    <row r="46" spans="2:28" ht="17.25" x14ac:dyDescent="0.35">
      <c r="B46" s="959"/>
      <c r="C46" s="281"/>
      <c r="D46" s="387" t="s">
        <v>240</v>
      </c>
      <c r="E46" s="222">
        <v>12.436185999999999</v>
      </c>
      <c r="F46" s="223">
        <v>12.276042</v>
      </c>
      <c r="G46" s="223">
        <v>12.576969999999999</v>
      </c>
      <c r="H46" s="222">
        <v>13.695384000000001</v>
      </c>
      <c r="I46" s="223">
        <v>13.701255</v>
      </c>
      <c r="J46" s="223">
        <v>13.690167000000001</v>
      </c>
      <c r="K46" s="222">
        <v>14.282458</v>
      </c>
      <c r="L46" s="223">
        <v>14.822271000000001</v>
      </c>
      <c r="M46" s="223">
        <v>13.811291000000001</v>
      </c>
      <c r="N46" s="419"/>
      <c r="O46" s="420"/>
      <c r="P46" s="420"/>
      <c r="Q46" s="419"/>
      <c r="R46" s="420"/>
      <c r="S46" s="420"/>
      <c r="T46" s="419"/>
      <c r="U46" s="420"/>
      <c r="V46" s="420"/>
      <c r="W46" s="30"/>
      <c r="Z46" s="192"/>
      <c r="AA46" s="192"/>
      <c r="AB46" s="192"/>
    </row>
    <row r="47" spans="2:28" ht="17.25" x14ac:dyDescent="0.35">
      <c r="B47" s="897"/>
      <c r="C47" s="282"/>
      <c r="D47" s="387" t="s">
        <v>241</v>
      </c>
      <c r="E47" s="222">
        <v>27.559325000000001</v>
      </c>
      <c r="F47" s="223">
        <v>24.917323</v>
      </c>
      <c r="G47" s="223">
        <v>29.845891000000002</v>
      </c>
      <c r="H47" s="222">
        <v>24.326986000000002</v>
      </c>
      <c r="I47" s="223">
        <v>21.891528999999998</v>
      </c>
      <c r="J47" s="223">
        <v>26.436475000000002</v>
      </c>
      <c r="K47" s="222">
        <v>21.241806</v>
      </c>
      <c r="L47" s="223">
        <v>19.079926</v>
      </c>
      <c r="M47" s="223">
        <v>23.104251999999999</v>
      </c>
      <c r="N47" s="419"/>
      <c r="O47" s="420"/>
      <c r="P47" s="420"/>
      <c r="Q47" s="419"/>
      <c r="R47" s="420"/>
      <c r="S47" s="420"/>
      <c r="T47" s="419"/>
      <c r="U47" s="420"/>
      <c r="V47" s="420"/>
      <c r="W47" s="30"/>
      <c r="Z47" s="192"/>
      <c r="AA47" s="192"/>
      <c r="AB47" s="192"/>
    </row>
    <row r="48" spans="2:28" ht="17.25" x14ac:dyDescent="0.35">
      <c r="B48" s="897"/>
      <c r="C48" s="282"/>
      <c r="D48" s="387" t="s">
        <v>13</v>
      </c>
      <c r="E48" s="222">
        <v>56.917665999999997</v>
      </c>
      <c r="F48" s="223">
        <v>54.348866000000001</v>
      </c>
      <c r="G48" s="223">
        <v>59.071528000000001</v>
      </c>
      <c r="H48" s="222">
        <v>54.336328000000002</v>
      </c>
      <c r="I48" s="223">
        <v>51.253805999999997</v>
      </c>
      <c r="J48" s="223">
        <v>56.942807999999999</v>
      </c>
      <c r="K48" s="222">
        <v>49.128742000000003</v>
      </c>
      <c r="L48" s="223">
        <v>46.128680000000003</v>
      </c>
      <c r="M48" s="223">
        <v>51.639226000000001</v>
      </c>
      <c r="N48" s="419"/>
      <c r="O48" s="420"/>
      <c r="P48" s="420"/>
      <c r="Q48" s="419"/>
      <c r="R48" s="420"/>
      <c r="S48" s="420"/>
      <c r="T48" s="419"/>
      <c r="U48" s="420"/>
      <c r="V48" s="420"/>
      <c r="W48" s="30"/>
      <c r="Z48" s="192"/>
      <c r="AA48" s="192"/>
      <c r="AB48" s="192"/>
    </row>
    <row r="49" spans="2:28" ht="17.25" x14ac:dyDescent="0.35">
      <c r="B49" s="898"/>
      <c r="C49" s="283"/>
      <c r="D49" s="60" t="s">
        <v>14</v>
      </c>
      <c r="E49" s="224">
        <v>19.375758999999999</v>
      </c>
      <c r="F49" s="224">
        <v>18.886837</v>
      </c>
      <c r="G49" s="224">
        <v>19.831793000000001</v>
      </c>
      <c r="H49" s="224">
        <v>19.868092000000001</v>
      </c>
      <c r="I49" s="224">
        <v>19.403822000000002</v>
      </c>
      <c r="J49" s="224">
        <v>20.304428000000001</v>
      </c>
      <c r="K49" s="224">
        <v>20.011209000000001</v>
      </c>
      <c r="L49" s="224">
        <v>19.974066000000001</v>
      </c>
      <c r="M49" s="224">
        <v>20.045859</v>
      </c>
      <c r="N49" s="419"/>
      <c r="O49" s="419"/>
      <c r="P49" s="419"/>
      <c r="Q49" s="419"/>
      <c r="R49" s="419"/>
      <c r="S49" s="419"/>
      <c r="T49" s="419"/>
      <c r="U49" s="419"/>
      <c r="V49" s="419"/>
      <c r="W49" s="30"/>
      <c r="Z49" s="192"/>
      <c r="AA49" s="192"/>
      <c r="AB49" s="192"/>
    </row>
    <row r="50" spans="2:28" ht="17.25" x14ac:dyDescent="0.35">
      <c r="B50" s="899" t="s">
        <v>183</v>
      </c>
      <c r="C50" s="281"/>
      <c r="D50" s="387" t="s">
        <v>238</v>
      </c>
      <c r="E50" s="222">
        <v>16.149142000000001</v>
      </c>
      <c r="F50" s="223">
        <v>16.564709000000001</v>
      </c>
      <c r="G50" s="223">
        <v>15.729283000000001</v>
      </c>
      <c r="H50" s="222">
        <v>18.767721999999999</v>
      </c>
      <c r="I50" s="223">
        <v>18.594885000000001</v>
      </c>
      <c r="J50" s="223">
        <v>18.944075999999999</v>
      </c>
      <c r="K50" s="222">
        <v>18.831178999999999</v>
      </c>
      <c r="L50" s="223">
        <v>20.022089999999999</v>
      </c>
      <c r="M50" s="223">
        <v>17.640402999999999</v>
      </c>
      <c r="N50" s="419"/>
      <c r="O50" s="420"/>
      <c r="P50" s="420"/>
      <c r="Q50" s="419"/>
      <c r="R50" s="420"/>
      <c r="S50" s="420"/>
      <c r="T50" s="419"/>
      <c r="U50" s="420"/>
      <c r="V50" s="420"/>
      <c r="W50" s="30"/>
      <c r="Z50" s="192"/>
      <c r="AA50" s="192"/>
      <c r="AB50" s="192"/>
    </row>
    <row r="51" spans="2:28" ht="17.25" x14ac:dyDescent="0.35">
      <c r="B51" s="941"/>
      <c r="C51" s="281"/>
      <c r="D51" s="387" t="s">
        <v>239</v>
      </c>
      <c r="E51" s="222">
        <v>31.772210000000001</v>
      </c>
      <c r="F51" s="223">
        <v>34.234499999999997</v>
      </c>
      <c r="G51" s="223">
        <v>29.773486999999999</v>
      </c>
      <c r="H51" s="222">
        <v>30.588829</v>
      </c>
      <c r="I51" s="223">
        <v>32.142437000000001</v>
      </c>
      <c r="J51" s="223">
        <v>29.324549999999999</v>
      </c>
      <c r="K51" s="222">
        <v>30.986435</v>
      </c>
      <c r="L51" s="223">
        <v>33.307293000000001</v>
      </c>
      <c r="M51" s="223">
        <v>29.007449000000001</v>
      </c>
      <c r="N51" s="419"/>
      <c r="O51" s="420"/>
      <c r="P51" s="420"/>
      <c r="Q51" s="419"/>
      <c r="R51" s="420"/>
      <c r="S51" s="420"/>
      <c r="T51" s="419"/>
      <c r="U51" s="420"/>
      <c r="V51" s="420"/>
      <c r="W51" s="30"/>
      <c r="Z51" s="192"/>
      <c r="AA51" s="192"/>
      <c r="AB51" s="192"/>
    </row>
    <row r="52" spans="2:28" ht="17.25" x14ac:dyDescent="0.35">
      <c r="B52" s="941"/>
      <c r="C52" s="281"/>
      <c r="D52" s="387" t="s">
        <v>240</v>
      </c>
      <c r="E52" s="222">
        <v>23.588159000000001</v>
      </c>
      <c r="F52" s="223">
        <v>22.670629000000002</v>
      </c>
      <c r="G52" s="223">
        <v>24.376607</v>
      </c>
      <c r="H52" s="222">
        <v>25.465139000000001</v>
      </c>
      <c r="I52" s="223">
        <v>25.274691000000001</v>
      </c>
      <c r="J52" s="223">
        <v>25.633575</v>
      </c>
      <c r="K52" s="222">
        <v>25.263304999999999</v>
      </c>
      <c r="L52" s="223">
        <v>25.589475</v>
      </c>
      <c r="M52" s="223">
        <v>24.976787999999999</v>
      </c>
      <c r="N52" s="419"/>
      <c r="O52" s="420"/>
      <c r="P52" s="420"/>
      <c r="Q52" s="419"/>
      <c r="R52" s="420"/>
      <c r="S52" s="420"/>
      <c r="T52" s="419"/>
      <c r="U52" s="420"/>
      <c r="V52" s="420"/>
      <c r="W52" s="30"/>
      <c r="Z52" s="192"/>
      <c r="AA52" s="192"/>
      <c r="AB52" s="192"/>
    </row>
    <row r="53" spans="2:28" ht="17.25" x14ac:dyDescent="0.35">
      <c r="B53" s="900"/>
      <c r="C53" s="282"/>
      <c r="D53" s="387" t="s">
        <v>241</v>
      </c>
      <c r="E53" s="222">
        <v>49.637062999999998</v>
      </c>
      <c r="F53" s="223">
        <v>44.212592000000001</v>
      </c>
      <c r="G53" s="223">
        <v>54.442143999999999</v>
      </c>
      <c r="H53" s="222">
        <v>45.559238999999998</v>
      </c>
      <c r="I53" s="223">
        <v>41.251407999999998</v>
      </c>
      <c r="J53" s="223">
        <v>49.202696000000003</v>
      </c>
      <c r="K53" s="222">
        <v>38.168512999999997</v>
      </c>
      <c r="L53" s="223">
        <v>33.684303</v>
      </c>
      <c r="M53" s="223">
        <v>42.145989999999998</v>
      </c>
      <c r="N53" s="419"/>
      <c r="O53" s="420"/>
      <c r="P53" s="420"/>
      <c r="Q53" s="419"/>
      <c r="R53" s="420"/>
      <c r="S53" s="420"/>
      <c r="T53" s="419"/>
      <c r="U53" s="420"/>
      <c r="V53" s="420"/>
      <c r="W53" s="30"/>
      <c r="Z53" s="192"/>
      <c r="AA53" s="192"/>
      <c r="AB53" s="192"/>
    </row>
    <row r="54" spans="2:28" ht="17.25" x14ac:dyDescent="0.35">
      <c r="B54" s="900"/>
      <c r="C54" s="282"/>
      <c r="D54" s="387" t="s">
        <v>13</v>
      </c>
      <c r="E54" s="222">
        <v>83.259201000000004</v>
      </c>
      <c r="F54" s="223">
        <v>80.710381999999996</v>
      </c>
      <c r="G54" s="223">
        <v>85.368727000000007</v>
      </c>
      <c r="H54" s="222">
        <v>79.933903000000001</v>
      </c>
      <c r="I54" s="223">
        <v>77.374353999999997</v>
      </c>
      <c r="J54" s="223">
        <v>82.050259999999994</v>
      </c>
      <c r="K54" s="222">
        <v>76.673609999999996</v>
      </c>
      <c r="L54" s="223">
        <v>72.617942999999997</v>
      </c>
      <c r="M54" s="223">
        <v>80.032482999999999</v>
      </c>
      <c r="N54" s="419"/>
      <c r="O54" s="420"/>
      <c r="P54" s="420"/>
      <c r="Q54" s="419"/>
      <c r="R54" s="420"/>
      <c r="S54" s="420"/>
      <c r="T54" s="419"/>
      <c r="U54" s="420"/>
      <c r="V54" s="420"/>
      <c r="W54" s="30"/>
      <c r="Z54" s="192"/>
      <c r="AA54" s="192"/>
      <c r="AB54" s="192"/>
    </row>
    <row r="55" spans="2:28" ht="17.25" x14ac:dyDescent="0.35">
      <c r="B55" s="901"/>
      <c r="C55" s="283"/>
      <c r="D55" s="60" t="s">
        <v>14</v>
      </c>
      <c r="E55" s="224">
        <v>30.313676999999998</v>
      </c>
      <c r="F55" s="224">
        <v>29.512013</v>
      </c>
      <c r="G55" s="224">
        <v>31.038719</v>
      </c>
      <c r="H55" s="224">
        <v>31.342375000000001</v>
      </c>
      <c r="I55" s="224">
        <v>30.313419</v>
      </c>
      <c r="J55" s="224">
        <v>32.275193999999999</v>
      </c>
      <c r="K55" s="224">
        <v>30.368468</v>
      </c>
      <c r="L55" s="224">
        <v>30.081972</v>
      </c>
      <c r="M55" s="224">
        <v>30.629338000000001</v>
      </c>
      <c r="N55" s="419"/>
      <c r="O55" s="419"/>
      <c r="P55" s="419"/>
      <c r="Q55" s="419"/>
      <c r="R55" s="419"/>
      <c r="S55" s="419"/>
      <c r="T55" s="419"/>
      <c r="U55" s="419"/>
      <c r="V55" s="419"/>
      <c r="W55" s="30"/>
      <c r="Z55" s="192"/>
      <c r="AA55" s="192"/>
      <c r="AB55" s="192"/>
    </row>
    <row r="56" spans="2:28" ht="17.25" x14ac:dyDescent="0.35">
      <c r="B56" s="899" t="s">
        <v>184</v>
      </c>
      <c r="C56" s="281"/>
      <c r="D56" s="387" t="s">
        <v>238</v>
      </c>
      <c r="E56" s="222">
        <v>8.3067194999999998</v>
      </c>
      <c r="F56" s="223">
        <v>8.9166106000000003</v>
      </c>
      <c r="G56" s="223">
        <v>7.6657814000000002</v>
      </c>
      <c r="H56" s="222">
        <v>9.9774864999999995</v>
      </c>
      <c r="I56" s="223">
        <v>10.829425000000001</v>
      </c>
      <c r="J56" s="223">
        <v>9.0646196999999997</v>
      </c>
      <c r="K56" s="222">
        <v>9.8867224</v>
      </c>
      <c r="L56" s="223">
        <v>11.096581</v>
      </c>
      <c r="M56" s="223">
        <v>8.5941822999999999</v>
      </c>
      <c r="N56" s="419"/>
      <c r="O56" s="420"/>
      <c r="P56" s="420"/>
      <c r="Q56" s="419"/>
      <c r="R56" s="420"/>
      <c r="S56" s="420"/>
      <c r="T56" s="419"/>
      <c r="U56" s="420"/>
      <c r="V56" s="420"/>
      <c r="W56" s="30"/>
      <c r="Z56" s="192"/>
      <c r="AA56" s="192"/>
      <c r="AB56" s="192"/>
    </row>
    <row r="57" spans="2:28" ht="17.25" x14ac:dyDescent="0.35">
      <c r="B57" s="941"/>
      <c r="C57" s="281"/>
      <c r="D57" s="387" t="s">
        <v>239</v>
      </c>
      <c r="E57" s="222">
        <v>8.1347608000000005</v>
      </c>
      <c r="F57" s="223">
        <v>9.1296719</v>
      </c>
      <c r="G57" s="223">
        <v>7.1266353000000002</v>
      </c>
      <c r="H57" s="222">
        <v>9.0034709999999993</v>
      </c>
      <c r="I57" s="223">
        <v>10.881539</v>
      </c>
      <c r="J57" s="223">
        <v>7.0919996999999997</v>
      </c>
      <c r="K57" s="222">
        <v>10.450611</v>
      </c>
      <c r="L57" s="223">
        <v>11.966001</v>
      </c>
      <c r="M57" s="223">
        <v>8.8671092999999992</v>
      </c>
      <c r="N57" s="419"/>
      <c r="O57" s="420"/>
      <c r="P57" s="420"/>
      <c r="Q57" s="419"/>
      <c r="R57" s="420"/>
      <c r="S57" s="420"/>
      <c r="T57" s="419"/>
      <c r="U57" s="420"/>
      <c r="V57" s="420"/>
      <c r="W57" s="30"/>
      <c r="Z57" s="192"/>
      <c r="AA57" s="192"/>
      <c r="AB57" s="192"/>
    </row>
    <row r="58" spans="2:28" ht="17.25" x14ac:dyDescent="0.35">
      <c r="B58" s="941"/>
      <c r="C58" s="281"/>
      <c r="D58" s="387" t="s">
        <v>240</v>
      </c>
      <c r="E58" s="222">
        <v>5.5275046999999997</v>
      </c>
      <c r="F58" s="223">
        <v>5.9619169999999997</v>
      </c>
      <c r="G58" s="223">
        <v>5.1401889000000001</v>
      </c>
      <c r="H58" s="222">
        <v>6.6069262999999996</v>
      </c>
      <c r="I58" s="223">
        <v>6.7596471999999999</v>
      </c>
      <c r="J58" s="223">
        <v>6.4708040000000002</v>
      </c>
      <c r="K58" s="222">
        <v>6.8889598999999997</v>
      </c>
      <c r="L58" s="223">
        <v>7.5311601000000001</v>
      </c>
      <c r="M58" s="223">
        <v>6.3308301</v>
      </c>
      <c r="N58" s="419"/>
      <c r="O58" s="420"/>
      <c r="P58" s="420"/>
      <c r="Q58" s="419"/>
      <c r="R58" s="420"/>
      <c r="S58" s="420"/>
      <c r="T58" s="419"/>
      <c r="U58" s="420"/>
      <c r="V58" s="420"/>
      <c r="W58" s="30"/>
      <c r="Z58" s="192"/>
      <c r="AA58" s="192"/>
      <c r="AB58" s="192"/>
    </row>
    <row r="59" spans="2:28" ht="17.25" x14ac:dyDescent="0.35">
      <c r="B59" s="900"/>
      <c r="C59" s="282"/>
      <c r="D59" s="387" t="s">
        <v>241</v>
      </c>
      <c r="E59" s="222">
        <v>15.573877</v>
      </c>
      <c r="F59" s="223">
        <v>14.239542</v>
      </c>
      <c r="G59" s="223">
        <v>16.714205</v>
      </c>
      <c r="H59" s="222">
        <v>13.801104</v>
      </c>
      <c r="I59" s="223">
        <v>12.47575</v>
      </c>
      <c r="J59" s="223">
        <v>14.962685</v>
      </c>
      <c r="K59" s="222">
        <v>11.382569999999999</v>
      </c>
      <c r="L59" s="223">
        <v>10.360251</v>
      </c>
      <c r="M59" s="223">
        <v>12.248428000000001</v>
      </c>
      <c r="N59" s="419"/>
      <c r="O59" s="420"/>
      <c r="P59" s="420"/>
      <c r="Q59" s="419"/>
      <c r="R59" s="420"/>
      <c r="S59" s="420"/>
      <c r="T59" s="419"/>
      <c r="U59" s="420"/>
      <c r="V59" s="420"/>
      <c r="W59" s="30"/>
      <c r="Z59" s="192"/>
      <c r="AA59" s="192"/>
      <c r="AB59" s="192"/>
    </row>
    <row r="60" spans="2:28" ht="17.25" x14ac:dyDescent="0.35">
      <c r="B60" s="900"/>
      <c r="C60" s="282"/>
      <c r="D60" s="387" t="s">
        <v>13</v>
      </c>
      <c r="E60" s="222">
        <v>37.462156</v>
      </c>
      <c r="F60" s="223">
        <v>35.116411999999997</v>
      </c>
      <c r="G60" s="223">
        <v>39.447935000000001</v>
      </c>
      <c r="H60" s="222">
        <v>34.888984999999998</v>
      </c>
      <c r="I60" s="223">
        <v>31.828472000000001</v>
      </c>
      <c r="J60" s="223">
        <v>37.521171000000002</v>
      </c>
      <c r="K60" s="222">
        <v>32.336751</v>
      </c>
      <c r="L60" s="223">
        <v>30.126128999999999</v>
      </c>
      <c r="M60" s="223">
        <v>34.198324</v>
      </c>
      <c r="N60" s="419"/>
      <c r="O60" s="420"/>
      <c r="P60" s="420"/>
      <c r="Q60" s="419"/>
      <c r="R60" s="420"/>
      <c r="S60" s="420"/>
      <c r="T60" s="419"/>
      <c r="U60" s="420"/>
      <c r="V60" s="420"/>
      <c r="W60" s="30"/>
      <c r="Z60" s="192"/>
      <c r="AA60" s="192"/>
      <c r="AB60" s="192"/>
    </row>
    <row r="61" spans="2:28" ht="18" thickBot="1" x14ac:dyDescent="0.4">
      <c r="B61" s="902"/>
      <c r="C61" s="285"/>
      <c r="D61" s="61" t="s">
        <v>14</v>
      </c>
      <c r="E61" s="225">
        <v>11.173648</v>
      </c>
      <c r="F61" s="225">
        <v>11.138847999999999</v>
      </c>
      <c r="G61" s="225">
        <v>11.206866</v>
      </c>
      <c r="H61" s="225">
        <v>11.734343000000001</v>
      </c>
      <c r="I61" s="225">
        <v>11.912502</v>
      </c>
      <c r="J61" s="225">
        <v>11.562576</v>
      </c>
      <c r="K61" s="225">
        <v>12.035197999999999</v>
      </c>
      <c r="L61" s="225">
        <v>12.361191</v>
      </c>
      <c r="M61" s="225">
        <v>11.725349</v>
      </c>
      <c r="N61" s="419"/>
      <c r="O61" s="419"/>
      <c r="P61" s="419"/>
      <c r="Q61" s="419"/>
      <c r="R61" s="419"/>
      <c r="S61" s="419"/>
      <c r="T61" s="419"/>
      <c r="U61" s="419"/>
      <c r="V61" s="419"/>
      <c r="W61" s="30"/>
      <c r="Z61" s="192"/>
      <c r="AA61" s="192"/>
      <c r="AB61" s="192"/>
    </row>
    <row r="62" spans="2:28" ht="18" thickTop="1" x14ac:dyDescent="0.35">
      <c r="B62" s="213" t="s">
        <v>165</v>
      </c>
      <c r="C62" s="20"/>
      <c r="D62" s="21"/>
      <c r="E62" s="21"/>
      <c r="F62" s="22"/>
      <c r="G62" s="22"/>
      <c r="H62" s="22"/>
      <c r="I62" s="22"/>
      <c r="N62" s="30"/>
      <c r="O62" s="30"/>
      <c r="P62" s="30"/>
      <c r="Q62" s="30"/>
      <c r="R62" s="30"/>
      <c r="S62" s="30"/>
      <c r="T62" s="30"/>
      <c r="U62" s="30"/>
      <c r="V62" s="30"/>
      <c r="W62" s="30"/>
    </row>
    <row r="65" spans="2:23" x14ac:dyDescent="0.3">
      <c r="B65" s="956" t="s">
        <v>101</v>
      </c>
      <c r="C65" s="956"/>
      <c r="D65" s="956"/>
      <c r="E65" s="956"/>
      <c r="F65" s="956"/>
      <c r="G65" s="956"/>
      <c r="H65" s="956"/>
      <c r="I65" s="956"/>
      <c r="J65" s="956"/>
      <c r="K65" s="956"/>
      <c r="L65" s="956"/>
      <c r="M65" s="956"/>
      <c r="N65" s="265"/>
      <c r="O65" s="265"/>
      <c r="P65" s="265"/>
      <c r="Q65" s="265"/>
      <c r="R65" s="265"/>
      <c r="S65" s="265"/>
      <c r="T65" s="265"/>
      <c r="U65" s="265"/>
      <c r="V65" s="265"/>
    </row>
    <row r="66" spans="2:23" ht="17.25" customHeight="1" x14ac:dyDescent="0.3">
      <c r="B66" s="955" t="s">
        <v>242</v>
      </c>
      <c r="C66" s="955"/>
      <c r="D66" s="955"/>
      <c r="E66" s="955"/>
      <c r="F66" s="955"/>
      <c r="G66" s="955"/>
      <c r="H66" s="955"/>
      <c r="I66" s="955"/>
      <c r="J66" s="955"/>
      <c r="K66" s="955"/>
      <c r="L66" s="955"/>
      <c r="M66" s="955"/>
      <c r="N66" s="53"/>
      <c r="O66" s="53"/>
      <c r="P66" s="53"/>
      <c r="Q66" s="53"/>
      <c r="R66" s="53"/>
      <c r="S66" s="53"/>
      <c r="T66" s="53"/>
      <c r="U66" s="53"/>
      <c r="V66" s="53"/>
    </row>
    <row r="67" spans="2:23" ht="5.45" customHeight="1" thickBot="1" x14ac:dyDescent="0.35">
      <c r="B67" s="23"/>
      <c r="C67" s="23"/>
      <c r="D67" s="23"/>
      <c r="E67" s="23"/>
      <c r="F67" s="23"/>
      <c r="G67" s="23"/>
      <c r="H67" s="23"/>
      <c r="I67" s="23"/>
      <c r="J67" s="23"/>
      <c r="K67" s="23"/>
      <c r="L67" s="23"/>
      <c r="M67" s="23"/>
    </row>
    <row r="68" spans="2:23" x14ac:dyDescent="0.3">
      <c r="B68" s="878" t="s">
        <v>171</v>
      </c>
      <c r="C68" s="35"/>
      <c r="D68" s="924" t="s">
        <v>8</v>
      </c>
      <c r="E68" s="905">
        <v>2016</v>
      </c>
      <c r="F68" s="905"/>
      <c r="G68" s="905"/>
      <c r="H68" s="905">
        <v>2018</v>
      </c>
      <c r="I68" s="905"/>
      <c r="J68" s="905"/>
      <c r="K68" s="905">
        <v>2020</v>
      </c>
      <c r="L68" s="905"/>
      <c r="M68" s="906"/>
      <c r="N68" s="959"/>
      <c r="O68" s="959"/>
      <c r="P68" s="959"/>
      <c r="Q68" s="959"/>
      <c r="R68" s="959"/>
      <c r="S68" s="959"/>
      <c r="T68" s="959"/>
      <c r="U68" s="959"/>
      <c r="V68" s="959"/>
      <c r="W68" s="30"/>
    </row>
    <row r="69" spans="2:23" ht="17.25" thickBot="1" x14ac:dyDescent="0.35">
      <c r="B69" s="880"/>
      <c r="C69" s="56"/>
      <c r="D69" s="925"/>
      <c r="E69" s="291" t="s">
        <v>14</v>
      </c>
      <c r="F69" s="26" t="s">
        <v>15</v>
      </c>
      <c r="G69" s="26" t="s">
        <v>16</v>
      </c>
      <c r="H69" s="291" t="s">
        <v>14</v>
      </c>
      <c r="I69" s="26" t="s">
        <v>15</v>
      </c>
      <c r="J69" s="26" t="s">
        <v>16</v>
      </c>
      <c r="K69" s="26" t="s">
        <v>14</v>
      </c>
      <c r="L69" s="26" t="s">
        <v>15</v>
      </c>
      <c r="M69" s="27" t="s">
        <v>16</v>
      </c>
      <c r="N69" s="288"/>
      <c r="O69" s="288"/>
      <c r="P69" s="288"/>
      <c r="Q69" s="288"/>
      <c r="R69" s="288"/>
      <c r="S69" s="288"/>
      <c r="T69" s="288"/>
      <c r="U69" s="288"/>
      <c r="V69" s="288"/>
      <c r="W69" s="30"/>
    </row>
    <row r="70" spans="2:23" ht="17.25" x14ac:dyDescent="0.35">
      <c r="B70" s="959" t="s">
        <v>14</v>
      </c>
      <c r="C70" s="281"/>
      <c r="D70" s="387" t="s">
        <v>238</v>
      </c>
      <c r="E70" s="163">
        <v>4690455</v>
      </c>
      <c r="F70" s="164">
        <v>2472010</v>
      </c>
      <c r="G70" s="164">
        <v>2218445</v>
      </c>
      <c r="H70" s="163">
        <v>5436518</v>
      </c>
      <c r="I70" s="164">
        <v>2837838</v>
      </c>
      <c r="J70" s="164">
        <v>2598680</v>
      </c>
      <c r="K70" s="163">
        <v>5327186</v>
      </c>
      <c r="L70" s="164">
        <v>2916040</v>
      </c>
      <c r="M70" s="164">
        <v>2411146</v>
      </c>
      <c r="N70" s="163"/>
      <c r="O70" s="164"/>
      <c r="P70" s="164"/>
      <c r="Q70" s="163"/>
      <c r="R70" s="164"/>
      <c r="S70" s="164"/>
      <c r="T70" s="163"/>
      <c r="U70" s="164"/>
      <c r="V70" s="211"/>
      <c r="W70" s="30"/>
    </row>
    <row r="71" spans="2:23" ht="17.25" x14ac:dyDescent="0.35">
      <c r="B71" s="959"/>
      <c r="C71" s="281"/>
      <c r="D71" s="387" t="s">
        <v>239</v>
      </c>
      <c r="E71" s="163">
        <v>4885905</v>
      </c>
      <c r="F71" s="164">
        <v>2468088</v>
      </c>
      <c r="G71" s="164">
        <v>2417817</v>
      </c>
      <c r="H71" s="163">
        <v>4912995</v>
      </c>
      <c r="I71" s="164">
        <v>2530732</v>
      </c>
      <c r="J71" s="164">
        <v>2382263</v>
      </c>
      <c r="K71" s="163">
        <v>5539063</v>
      </c>
      <c r="L71" s="164">
        <v>2896669</v>
      </c>
      <c r="M71" s="164">
        <v>2642394</v>
      </c>
      <c r="N71" s="163"/>
      <c r="O71" s="164"/>
      <c r="P71" s="164"/>
      <c r="Q71" s="163"/>
      <c r="R71" s="164"/>
      <c r="S71" s="164"/>
      <c r="T71" s="163"/>
      <c r="U71" s="164"/>
      <c r="V71" s="211"/>
      <c r="W71" s="30"/>
    </row>
    <row r="72" spans="2:23" ht="17.25" x14ac:dyDescent="0.35">
      <c r="B72" s="959"/>
      <c r="C72" s="281"/>
      <c r="D72" s="387" t="s">
        <v>240</v>
      </c>
      <c r="E72" s="163">
        <v>2997879</v>
      </c>
      <c r="F72" s="164">
        <v>1384447</v>
      </c>
      <c r="G72" s="164">
        <v>1613432</v>
      </c>
      <c r="H72" s="163">
        <v>3363781</v>
      </c>
      <c r="I72" s="164">
        <v>1583472</v>
      </c>
      <c r="J72" s="164">
        <v>1780309</v>
      </c>
      <c r="K72" s="163">
        <v>3610620</v>
      </c>
      <c r="L72" s="164">
        <v>1746330</v>
      </c>
      <c r="M72" s="164">
        <v>1864290</v>
      </c>
      <c r="N72" s="163"/>
      <c r="O72" s="164"/>
      <c r="P72" s="164"/>
      <c r="Q72" s="163"/>
      <c r="R72" s="164"/>
      <c r="S72" s="164"/>
      <c r="T72" s="163"/>
      <c r="U72" s="164"/>
      <c r="V72" s="211"/>
      <c r="W72" s="30"/>
    </row>
    <row r="73" spans="2:23" ht="17.25" x14ac:dyDescent="0.35">
      <c r="B73" s="897"/>
      <c r="C73" s="282"/>
      <c r="D73" s="387" t="s">
        <v>241</v>
      </c>
      <c r="E73" s="163">
        <v>4347034</v>
      </c>
      <c r="F73" s="164">
        <v>1823429</v>
      </c>
      <c r="G73" s="164">
        <v>2523605</v>
      </c>
      <c r="H73" s="163">
        <v>4209635</v>
      </c>
      <c r="I73" s="164">
        <v>1758251</v>
      </c>
      <c r="J73" s="164">
        <v>2451384</v>
      </c>
      <c r="K73" s="163">
        <v>4081378</v>
      </c>
      <c r="L73" s="164">
        <v>1696613</v>
      </c>
      <c r="M73" s="164">
        <v>2384765</v>
      </c>
      <c r="N73" s="163"/>
      <c r="O73" s="164"/>
      <c r="P73" s="164"/>
      <c r="Q73" s="163"/>
      <c r="R73" s="164"/>
      <c r="S73" s="164"/>
      <c r="T73" s="163"/>
      <c r="U73" s="164"/>
      <c r="V73" s="211"/>
      <c r="W73" s="30"/>
    </row>
    <row r="74" spans="2:23" ht="17.25" x14ac:dyDescent="0.35">
      <c r="B74" s="897"/>
      <c r="C74" s="282"/>
      <c r="D74" s="387" t="s">
        <v>13</v>
      </c>
      <c r="E74" s="163">
        <v>5377704</v>
      </c>
      <c r="F74" s="164">
        <v>2341916</v>
      </c>
      <c r="G74" s="164">
        <v>3035788</v>
      </c>
      <c r="H74" s="163">
        <v>5602333</v>
      </c>
      <c r="I74" s="164">
        <v>2421157</v>
      </c>
      <c r="J74" s="164">
        <v>3181176</v>
      </c>
      <c r="K74" s="163">
        <v>5839150</v>
      </c>
      <c r="L74" s="164">
        <v>2497743</v>
      </c>
      <c r="M74" s="164">
        <v>3341407</v>
      </c>
      <c r="N74" s="163"/>
      <c r="O74" s="164"/>
      <c r="P74" s="164"/>
      <c r="Q74" s="163"/>
      <c r="R74" s="164"/>
      <c r="S74" s="164"/>
      <c r="T74" s="163"/>
      <c r="U74" s="164"/>
      <c r="V74" s="211"/>
      <c r="W74" s="30"/>
    </row>
    <row r="75" spans="2:23" ht="17.25" x14ac:dyDescent="0.35">
      <c r="B75" s="898"/>
      <c r="C75" s="283"/>
      <c r="D75" s="60" t="s">
        <v>14</v>
      </c>
      <c r="E75" s="165">
        <v>22298977</v>
      </c>
      <c r="F75" s="165">
        <v>10489890</v>
      </c>
      <c r="G75" s="165">
        <v>11809087</v>
      </c>
      <c r="H75" s="165">
        <v>23525262</v>
      </c>
      <c r="I75" s="165">
        <v>11131450</v>
      </c>
      <c r="J75" s="165">
        <v>12393812</v>
      </c>
      <c r="K75" s="165">
        <v>24397397</v>
      </c>
      <c r="L75" s="165">
        <v>11753395</v>
      </c>
      <c r="M75" s="165">
        <v>12644002</v>
      </c>
      <c r="N75" s="163"/>
      <c r="O75" s="163"/>
      <c r="P75" s="163"/>
      <c r="Q75" s="163"/>
      <c r="R75" s="163"/>
      <c r="S75" s="163"/>
      <c r="T75" s="163"/>
      <c r="U75" s="163"/>
      <c r="V75" s="418"/>
      <c r="W75" s="30"/>
    </row>
    <row r="76" spans="2:23" ht="17.25" x14ac:dyDescent="0.35">
      <c r="B76" s="899" t="s">
        <v>183</v>
      </c>
      <c r="C76" s="281"/>
      <c r="D76" s="387" t="s">
        <v>238</v>
      </c>
      <c r="E76" s="163">
        <v>3124522</v>
      </c>
      <c r="F76" s="164">
        <v>1610696</v>
      </c>
      <c r="G76" s="164">
        <v>1513826</v>
      </c>
      <c r="H76" s="163">
        <v>3511844</v>
      </c>
      <c r="I76" s="164">
        <v>1757270</v>
      </c>
      <c r="J76" s="164">
        <v>1754574</v>
      </c>
      <c r="K76" s="163">
        <v>3578880</v>
      </c>
      <c r="L76" s="164">
        <v>1902498</v>
      </c>
      <c r="M76" s="164">
        <v>1676382</v>
      </c>
      <c r="N76" s="163"/>
      <c r="O76" s="164"/>
      <c r="P76" s="164"/>
      <c r="Q76" s="163"/>
      <c r="R76" s="164"/>
      <c r="S76" s="164"/>
      <c r="T76" s="163"/>
      <c r="U76" s="164"/>
      <c r="V76" s="211"/>
      <c r="W76" s="30"/>
    </row>
    <row r="77" spans="2:23" ht="17.25" x14ac:dyDescent="0.35">
      <c r="B77" s="941"/>
      <c r="C77" s="281"/>
      <c r="D77" s="387" t="s">
        <v>239</v>
      </c>
      <c r="E77" s="163">
        <v>3553879</v>
      </c>
      <c r="F77" s="164">
        <v>1715688</v>
      </c>
      <c r="G77" s="164">
        <v>1838191</v>
      </c>
      <c r="H77" s="163">
        <v>3360586</v>
      </c>
      <c r="I77" s="164">
        <v>1584347</v>
      </c>
      <c r="J77" s="164">
        <v>1776239</v>
      </c>
      <c r="K77" s="163">
        <v>3808421</v>
      </c>
      <c r="L77" s="164">
        <v>1884095</v>
      </c>
      <c r="M77" s="164">
        <v>1924326</v>
      </c>
      <c r="N77" s="163"/>
      <c r="O77" s="164"/>
      <c r="P77" s="164"/>
      <c r="Q77" s="163"/>
      <c r="R77" s="164"/>
      <c r="S77" s="164"/>
      <c r="T77" s="163"/>
      <c r="U77" s="164"/>
      <c r="V77" s="211"/>
      <c r="W77" s="30"/>
    </row>
    <row r="78" spans="2:23" ht="17.25" x14ac:dyDescent="0.35">
      <c r="B78" s="941"/>
      <c r="C78" s="281"/>
      <c r="D78" s="387" t="s">
        <v>240</v>
      </c>
      <c r="E78" s="163">
        <v>2175117</v>
      </c>
      <c r="F78" s="164">
        <v>966166</v>
      </c>
      <c r="G78" s="164">
        <v>1208951</v>
      </c>
      <c r="H78" s="163">
        <v>2350990</v>
      </c>
      <c r="I78" s="164">
        <v>1095144</v>
      </c>
      <c r="J78" s="164">
        <v>1255846</v>
      </c>
      <c r="K78" s="163">
        <v>2569846</v>
      </c>
      <c r="L78" s="164">
        <v>1217277</v>
      </c>
      <c r="M78" s="164">
        <v>1352569</v>
      </c>
      <c r="N78" s="163"/>
      <c r="O78" s="164"/>
      <c r="P78" s="164"/>
      <c r="Q78" s="163"/>
      <c r="R78" s="164"/>
      <c r="S78" s="164"/>
      <c r="T78" s="163"/>
      <c r="U78" s="164"/>
      <c r="V78" s="211"/>
      <c r="W78" s="30"/>
    </row>
    <row r="79" spans="2:23" ht="17.25" x14ac:dyDescent="0.35">
      <c r="B79" s="900"/>
      <c r="C79" s="282"/>
      <c r="D79" s="387" t="s">
        <v>241</v>
      </c>
      <c r="E79" s="163">
        <v>2754860</v>
      </c>
      <c r="F79" s="164">
        <v>1152613</v>
      </c>
      <c r="G79" s="164">
        <v>1602247</v>
      </c>
      <c r="H79" s="163">
        <v>2612980</v>
      </c>
      <c r="I79" s="164">
        <v>1084113</v>
      </c>
      <c r="J79" s="164">
        <v>1528867</v>
      </c>
      <c r="K79" s="163">
        <v>2699336</v>
      </c>
      <c r="L79" s="164">
        <v>1119773</v>
      </c>
      <c r="M79" s="164">
        <v>1579563</v>
      </c>
      <c r="N79" s="163"/>
      <c r="O79" s="164"/>
      <c r="P79" s="164"/>
      <c r="Q79" s="163"/>
      <c r="R79" s="164"/>
      <c r="S79" s="164"/>
      <c r="T79" s="163"/>
      <c r="U79" s="164"/>
      <c r="V79" s="211"/>
      <c r="W79" s="30"/>
    </row>
    <row r="80" spans="2:23" ht="17.25" x14ac:dyDescent="0.35">
      <c r="B80" s="900"/>
      <c r="C80" s="282"/>
      <c r="D80" s="387" t="s">
        <v>13</v>
      </c>
      <c r="E80" s="163">
        <v>3341852</v>
      </c>
      <c r="F80" s="164">
        <v>1467025</v>
      </c>
      <c r="G80" s="164">
        <v>1874827</v>
      </c>
      <c r="H80" s="163">
        <v>3558149</v>
      </c>
      <c r="I80" s="164">
        <v>1558882</v>
      </c>
      <c r="J80" s="164">
        <v>1999267</v>
      </c>
      <c r="K80" s="163">
        <v>3451415</v>
      </c>
      <c r="L80" s="164">
        <v>1480828</v>
      </c>
      <c r="M80" s="164">
        <v>1970587</v>
      </c>
      <c r="N80" s="163"/>
      <c r="O80" s="164"/>
      <c r="P80" s="164"/>
      <c r="Q80" s="163"/>
      <c r="R80" s="164"/>
      <c r="S80" s="164"/>
      <c r="T80" s="163"/>
      <c r="U80" s="164"/>
      <c r="V80" s="211"/>
      <c r="W80" s="30"/>
    </row>
    <row r="81" spans="2:23" ht="17.25" x14ac:dyDescent="0.35">
      <c r="B81" s="901"/>
      <c r="C81" s="283"/>
      <c r="D81" s="60" t="s">
        <v>14</v>
      </c>
      <c r="E81" s="163">
        <v>14950230</v>
      </c>
      <c r="F81" s="165">
        <v>6912188</v>
      </c>
      <c r="G81" s="165">
        <v>8038042</v>
      </c>
      <c r="H81" s="163">
        <v>15394549</v>
      </c>
      <c r="I81" s="165">
        <v>7079756</v>
      </c>
      <c r="J81" s="165">
        <v>8314793</v>
      </c>
      <c r="K81" s="163">
        <v>16107898</v>
      </c>
      <c r="L81" s="165">
        <v>7604471</v>
      </c>
      <c r="M81" s="165">
        <v>8503427</v>
      </c>
      <c r="N81" s="163"/>
      <c r="O81" s="163"/>
      <c r="P81" s="163"/>
      <c r="Q81" s="163"/>
      <c r="R81" s="163"/>
      <c r="S81" s="163"/>
      <c r="T81" s="163"/>
      <c r="U81" s="163"/>
      <c r="V81" s="418"/>
      <c r="W81" s="30"/>
    </row>
    <row r="82" spans="2:23" ht="17.25" x14ac:dyDescent="0.35">
      <c r="B82" s="899" t="s">
        <v>184</v>
      </c>
      <c r="C82" s="281"/>
      <c r="D82" s="387" t="s">
        <v>238</v>
      </c>
      <c r="E82" s="193">
        <v>1565933</v>
      </c>
      <c r="F82" s="164">
        <v>861314</v>
      </c>
      <c r="G82" s="164">
        <v>704619</v>
      </c>
      <c r="H82" s="193">
        <v>1924674</v>
      </c>
      <c r="I82" s="164">
        <v>1080568</v>
      </c>
      <c r="J82" s="164">
        <v>844106</v>
      </c>
      <c r="K82" s="193">
        <v>1748306</v>
      </c>
      <c r="L82" s="164">
        <v>1013542</v>
      </c>
      <c r="M82" s="164">
        <v>734764</v>
      </c>
      <c r="N82" s="163"/>
      <c r="O82" s="164"/>
      <c r="P82" s="164"/>
      <c r="Q82" s="163"/>
      <c r="R82" s="164"/>
      <c r="S82" s="164"/>
      <c r="T82" s="163"/>
      <c r="U82" s="164"/>
      <c r="V82" s="211"/>
      <c r="W82" s="30"/>
    </row>
    <row r="83" spans="2:23" ht="17.25" x14ac:dyDescent="0.35">
      <c r="B83" s="941"/>
      <c r="C83" s="281"/>
      <c r="D83" s="387" t="s">
        <v>239</v>
      </c>
      <c r="E83" s="163">
        <v>1332026</v>
      </c>
      <c r="F83" s="164">
        <v>752400</v>
      </c>
      <c r="G83" s="164">
        <v>579626</v>
      </c>
      <c r="H83" s="163">
        <v>1552409</v>
      </c>
      <c r="I83" s="164">
        <v>946385</v>
      </c>
      <c r="J83" s="164">
        <v>606024</v>
      </c>
      <c r="K83" s="163">
        <v>1730642</v>
      </c>
      <c r="L83" s="164">
        <v>1012574</v>
      </c>
      <c r="M83" s="164">
        <v>718068</v>
      </c>
      <c r="N83" s="163"/>
      <c r="O83" s="164"/>
      <c r="P83" s="164"/>
      <c r="Q83" s="163"/>
      <c r="R83" s="164"/>
      <c r="S83" s="164"/>
      <c r="T83" s="163"/>
      <c r="U83" s="164"/>
      <c r="V83" s="211"/>
      <c r="W83" s="30"/>
    </row>
    <row r="84" spans="2:23" ht="17.25" x14ac:dyDescent="0.35">
      <c r="B84" s="941"/>
      <c r="C84" s="281"/>
      <c r="D84" s="387" t="s">
        <v>240</v>
      </c>
      <c r="E84" s="163">
        <v>822762</v>
      </c>
      <c r="F84" s="164">
        <v>418281</v>
      </c>
      <c r="G84" s="164">
        <v>404481</v>
      </c>
      <c r="H84" s="163">
        <v>1012791</v>
      </c>
      <c r="I84" s="164">
        <v>488328</v>
      </c>
      <c r="J84" s="164">
        <v>524463</v>
      </c>
      <c r="K84" s="163">
        <v>1040774</v>
      </c>
      <c r="L84" s="164">
        <v>529053</v>
      </c>
      <c r="M84" s="164">
        <v>511721</v>
      </c>
      <c r="N84" s="163"/>
      <c r="O84" s="164"/>
      <c r="P84" s="164"/>
      <c r="Q84" s="163"/>
      <c r="R84" s="164"/>
      <c r="S84" s="164"/>
      <c r="T84" s="163"/>
      <c r="U84" s="164"/>
      <c r="V84" s="211"/>
      <c r="W84" s="30"/>
    </row>
    <row r="85" spans="2:23" ht="17.25" x14ac:dyDescent="0.35">
      <c r="B85" s="900"/>
      <c r="C85" s="282"/>
      <c r="D85" s="387" t="s">
        <v>241</v>
      </c>
      <c r="E85" s="163">
        <v>1592174</v>
      </c>
      <c r="F85" s="164">
        <v>670816</v>
      </c>
      <c r="G85" s="164">
        <v>921358</v>
      </c>
      <c r="H85" s="163">
        <v>1596655</v>
      </c>
      <c r="I85" s="164">
        <v>674138</v>
      </c>
      <c r="J85" s="164">
        <v>922517</v>
      </c>
      <c r="K85" s="163">
        <v>1382042</v>
      </c>
      <c r="L85" s="164">
        <v>576840</v>
      </c>
      <c r="M85" s="164">
        <v>805202</v>
      </c>
      <c r="N85" s="163"/>
      <c r="O85" s="164"/>
      <c r="P85" s="164"/>
      <c r="Q85" s="163"/>
      <c r="R85" s="164"/>
      <c r="S85" s="164"/>
      <c r="T85" s="163"/>
      <c r="U85" s="164"/>
      <c r="V85" s="211"/>
      <c r="W85" s="30"/>
    </row>
    <row r="86" spans="2:23" ht="17.25" x14ac:dyDescent="0.35">
      <c r="B86" s="900"/>
      <c r="C86" s="282"/>
      <c r="D86" s="387" t="s">
        <v>13</v>
      </c>
      <c r="E86" s="163">
        <v>2035852</v>
      </c>
      <c r="F86" s="164">
        <v>874891</v>
      </c>
      <c r="G86" s="164">
        <v>1160961</v>
      </c>
      <c r="H86" s="163">
        <v>2044184</v>
      </c>
      <c r="I86" s="164">
        <v>862275</v>
      </c>
      <c r="J86" s="164">
        <v>1181909</v>
      </c>
      <c r="K86" s="163">
        <v>2387735</v>
      </c>
      <c r="L86" s="164">
        <v>1016915</v>
      </c>
      <c r="M86" s="164">
        <v>1370820</v>
      </c>
      <c r="N86" s="163"/>
      <c r="O86" s="164"/>
      <c r="P86" s="164"/>
      <c r="Q86" s="163"/>
      <c r="R86" s="164"/>
      <c r="S86" s="164"/>
      <c r="T86" s="163"/>
      <c r="U86" s="164"/>
      <c r="V86" s="211"/>
      <c r="W86" s="30"/>
    </row>
    <row r="87" spans="2:23" ht="18" thickBot="1" x14ac:dyDescent="0.4">
      <c r="B87" s="902"/>
      <c r="C87" s="285"/>
      <c r="D87" s="61" t="s">
        <v>14</v>
      </c>
      <c r="E87" s="163">
        <v>7348747</v>
      </c>
      <c r="F87" s="166">
        <v>3577702</v>
      </c>
      <c r="G87" s="166">
        <v>3771045</v>
      </c>
      <c r="H87" s="166">
        <v>8130713</v>
      </c>
      <c r="I87" s="166">
        <v>4051694</v>
      </c>
      <c r="J87" s="166">
        <v>4079019</v>
      </c>
      <c r="K87" s="166">
        <v>8289499</v>
      </c>
      <c r="L87" s="166">
        <v>4148924</v>
      </c>
      <c r="M87" s="166">
        <v>4140575</v>
      </c>
      <c r="N87" s="163"/>
      <c r="O87" s="163"/>
      <c r="P87" s="163"/>
      <c r="Q87" s="163"/>
      <c r="R87" s="163"/>
      <c r="S87" s="163"/>
      <c r="T87" s="163"/>
      <c r="U87" s="163"/>
      <c r="V87" s="418"/>
      <c r="W87" s="30"/>
    </row>
    <row r="88" spans="2:23" ht="18" thickTop="1" x14ac:dyDescent="0.35">
      <c r="B88" s="213" t="s">
        <v>165</v>
      </c>
      <c r="C88" s="20"/>
      <c r="D88" s="21"/>
      <c r="E88" s="58"/>
      <c r="F88" s="22"/>
      <c r="G88" s="22"/>
      <c r="H88" s="22"/>
      <c r="I88" s="22"/>
      <c r="K88" s="30"/>
    </row>
    <row r="89" spans="2:23" s="184" customFormat="1" x14ac:dyDescent="0.3">
      <c r="E89" s="613"/>
      <c r="F89" s="613"/>
      <c r="G89" s="613"/>
      <c r="H89" s="613"/>
      <c r="I89" s="613"/>
      <c r="J89" s="613"/>
      <c r="K89" s="613"/>
      <c r="L89" s="613"/>
      <c r="M89" s="613"/>
    </row>
    <row r="90" spans="2:23" s="184" customFormat="1" x14ac:dyDescent="0.3">
      <c r="E90" s="613"/>
      <c r="F90" s="718">
        <f t="shared" ref="F90:F98" si="3">AVERAGE(F50:G50)</f>
        <v>16.146996000000001</v>
      </c>
      <c r="G90" s="718">
        <f t="shared" ref="G90:G98" si="4">AVERAGE(I50:J50)</f>
        <v>18.7694805</v>
      </c>
      <c r="H90" s="718">
        <f>AVERAGE(L50:M50)</f>
        <v>18.831246499999999</v>
      </c>
      <c r="I90" s="613"/>
      <c r="J90" s="613"/>
      <c r="K90" s="613"/>
      <c r="L90" s="613"/>
      <c r="M90" s="613"/>
      <c r="P90" s="651"/>
      <c r="Q90" s="190"/>
      <c r="R90" s="190"/>
      <c r="S90" s="190"/>
    </row>
    <row r="91" spans="2:23" s="184" customFormat="1" x14ac:dyDescent="0.3">
      <c r="E91" s="613"/>
      <c r="F91" s="718">
        <f t="shared" si="3"/>
        <v>32.0039935</v>
      </c>
      <c r="G91" s="718">
        <f t="shared" si="4"/>
        <v>30.733493500000002</v>
      </c>
      <c r="H91" s="718">
        <f t="shared" ref="H91:H101" si="5">AVERAGE(L51:M51)</f>
        <v>31.157371000000001</v>
      </c>
      <c r="I91" s="613"/>
      <c r="J91" s="613"/>
      <c r="K91" s="613"/>
      <c r="L91" s="613"/>
      <c r="M91" s="718"/>
      <c r="N91" s="651"/>
      <c r="P91" s="651"/>
      <c r="Q91" s="190"/>
      <c r="R91" s="190"/>
      <c r="S91" s="190"/>
    </row>
    <row r="92" spans="2:23" s="184" customFormat="1" x14ac:dyDescent="0.3">
      <c r="E92" s="613"/>
      <c r="F92" s="718">
        <f t="shared" si="3"/>
        <v>23.523617999999999</v>
      </c>
      <c r="G92" s="718">
        <f t="shared" si="4"/>
        <v>25.454132999999999</v>
      </c>
      <c r="H92" s="718">
        <f t="shared" si="5"/>
        <v>25.2831315</v>
      </c>
      <c r="I92" s="613"/>
      <c r="J92" s="613"/>
      <c r="K92" s="613"/>
      <c r="L92" s="613"/>
      <c r="M92" s="718"/>
      <c r="N92" s="651"/>
      <c r="P92" s="651"/>
      <c r="Q92" s="190"/>
      <c r="R92" s="190"/>
      <c r="S92" s="190"/>
    </row>
    <row r="93" spans="2:23" s="184" customFormat="1" x14ac:dyDescent="0.3">
      <c r="E93" s="613"/>
      <c r="F93" s="718">
        <f t="shared" si="3"/>
        <v>49.327368</v>
      </c>
      <c r="G93" s="718">
        <f t="shared" si="4"/>
        <v>45.227052</v>
      </c>
      <c r="H93" s="718">
        <f t="shared" si="5"/>
        <v>37.915146499999999</v>
      </c>
      <c r="I93" s="613"/>
      <c r="J93" s="613"/>
      <c r="K93" s="613"/>
      <c r="L93" s="613"/>
      <c r="M93" s="718"/>
      <c r="N93" s="651"/>
      <c r="P93" s="651"/>
      <c r="Q93" s="190"/>
      <c r="R93" s="190"/>
      <c r="S93" s="190"/>
    </row>
    <row r="94" spans="2:23" x14ac:dyDescent="0.3">
      <c r="E94" s="613"/>
      <c r="F94" s="718">
        <f t="shared" si="3"/>
        <v>83.039554500000008</v>
      </c>
      <c r="G94" s="718">
        <f t="shared" si="4"/>
        <v>79.712306999999996</v>
      </c>
      <c r="H94" s="718">
        <f t="shared" si="5"/>
        <v>76.325212999999991</v>
      </c>
      <c r="I94" s="613"/>
      <c r="J94" s="613"/>
      <c r="K94" s="613"/>
      <c r="L94" s="613"/>
      <c r="M94" s="718"/>
      <c r="N94" s="55"/>
      <c r="P94" s="55"/>
      <c r="Q94" s="189"/>
      <c r="R94" s="189"/>
      <c r="S94" s="189"/>
    </row>
    <row r="95" spans="2:23" x14ac:dyDescent="0.3">
      <c r="E95" s="613"/>
      <c r="F95" s="718">
        <f t="shared" si="3"/>
        <v>30.275365999999998</v>
      </c>
      <c r="G95" s="718">
        <f t="shared" si="4"/>
        <v>31.294306499999998</v>
      </c>
      <c r="H95" s="718">
        <f t="shared" si="5"/>
        <v>30.355654999999999</v>
      </c>
      <c r="I95" s="613"/>
      <c r="J95" s="613"/>
      <c r="K95" s="613"/>
      <c r="L95" s="613"/>
      <c r="M95" s="718"/>
      <c r="N95" s="55"/>
      <c r="P95" s="55"/>
      <c r="Q95" s="189"/>
      <c r="R95" s="189"/>
      <c r="S95" s="189"/>
    </row>
    <row r="96" spans="2:23" x14ac:dyDescent="0.3">
      <c r="E96" s="613"/>
      <c r="F96" s="718">
        <f t="shared" si="3"/>
        <v>8.2911959999999993</v>
      </c>
      <c r="G96" s="718">
        <f t="shared" si="4"/>
        <v>9.947022350000001</v>
      </c>
      <c r="H96" s="718">
        <f t="shared" si="5"/>
        <v>9.8453816500000002</v>
      </c>
      <c r="I96" s="613"/>
      <c r="J96" s="613"/>
      <c r="K96" s="613"/>
      <c r="L96" s="613"/>
      <c r="M96" s="718"/>
      <c r="N96" s="55"/>
      <c r="P96" s="55"/>
      <c r="Q96" s="189"/>
      <c r="R96" s="189"/>
      <c r="S96" s="189"/>
    </row>
    <row r="97" spans="5:19" x14ac:dyDescent="0.3">
      <c r="E97" s="613"/>
      <c r="F97" s="718">
        <f t="shared" si="3"/>
        <v>8.128153600000001</v>
      </c>
      <c r="G97" s="718">
        <f t="shared" si="4"/>
        <v>8.9867693499999994</v>
      </c>
      <c r="H97" s="718">
        <f t="shared" si="5"/>
        <v>10.416555150000001</v>
      </c>
      <c r="I97" s="613"/>
      <c r="J97" s="613"/>
      <c r="K97" s="613"/>
      <c r="L97" s="613"/>
      <c r="M97" s="718"/>
      <c r="N97" s="55"/>
      <c r="P97" s="55"/>
      <c r="Q97" s="189"/>
      <c r="R97" s="189"/>
      <c r="S97" s="189"/>
    </row>
    <row r="98" spans="5:19" x14ac:dyDescent="0.3">
      <c r="E98" s="613"/>
      <c r="F98" s="718">
        <f t="shared" si="3"/>
        <v>5.5510529499999999</v>
      </c>
      <c r="G98" s="718">
        <f t="shared" si="4"/>
        <v>6.6152256000000005</v>
      </c>
      <c r="H98" s="718">
        <f t="shared" si="5"/>
        <v>6.9309951000000005</v>
      </c>
      <c r="I98" s="613"/>
      <c r="J98" s="613"/>
      <c r="K98" s="613"/>
      <c r="L98" s="613"/>
      <c r="M98" s="718"/>
      <c r="N98" s="55"/>
      <c r="P98" s="55"/>
      <c r="Q98" s="189"/>
      <c r="R98" s="189"/>
      <c r="S98" s="189"/>
    </row>
    <row r="99" spans="5:19" x14ac:dyDescent="0.3">
      <c r="E99" s="613"/>
      <c r="F99" s="718">
        <f>AVERAGE(F59:G59)</f>
        <v>15.4768735</v>
      </c>
      <c r="G99" s="718">
        <f>AVERAGE(I59:J59)</f>
        <v>13.719217499999999</v>
      </c>
      <c r="H99" s="718">
        <f t="shared" si="5"/>
        <v>11.304339500000001</v>
      </c>
      <c r="I99" s="613"/>
      <c r="J99" s="613"/>
      <c r="K99" s="613"/>
      <c r="L99" s="613"/>
      <c r="M99" s="718"/>
      <c r="N99" s="55"/>
      <c r="P99" s="55"/>
      <c r="Q99" s="189"/>
      <c r="R99" s="189"/>
      <c r="S99" s="189"/>
    </row>
    <row r="100" spans="5:19" x14ac:dyDescent="0.3">
      <c r="E100" s="613"/>
      <c r="F100" s="718">
        <f>AVERAGE(F60:G60)</f>
        <v>37.282173499999999</v>
      </c>
      <c r="G100" s="718">
        <f>AVERAGE(I60:J60)</f>
        <v>34.6748215</v>
      </c>
      <c r="H100" s="718">
        <f t="shared" si="5"/>
        <v>32.162226500000003</v>
      </c>
      <c r="I100" s="613"/>
      <c r="J100" s="613"/>
      <c r="K100" s="613"/>
      <c r="L100" s="613"/>
      <c r="M100" s="718"/>
      <c r="N100" s="55"/>
      <c r="P100" s="55"/>
      <c r="Q100" s="189"/>
      <c r="R100" s="189"/>
      <c r="S100" s="189"/>
    </row>
    <row r="101" spans="5:19" x14ac:dyDescent="0.3">
      <c r="E101" s="613"/>
      <c r="F101" s="718">
        <f>AVERAGE(F61:G61)</f>
        <v>11.172857</v>
      </c>
      <c r="G101" s="718">
        <f>AVERAGE(I61:J61)</f>
        <v>11.737539</v>
      </c>
      <c r="H101" s="718">
        <f t="shared" si="5"/>
        <v>12.04327</v>
      </c>
      <c r="I101" s="613"/>
      <c r="J101" s="613"/>
      <c r="K101" s="613"/>
      <c r="L101" s="613"/>
      <c r="M101" s="718"/>
      <c r="N101" s="55"/>
      <c r="P101" s="55"/>
      <c r="Q101" s="189"/>
      <c r="R101" s="189"/>
      <c r="S101" s="189"/>
    </row>
    <row r="102" spans="5:19" x14ac:dyDescent="0.3">
      <c r="E102" s="613"/>
      <c r="F102" s="613"/>
      <c r="G102" s="613"/>
      <c r="H102" s="613"/>
      <c r="I102" s="613"/>
      <c r="J102" s="613"/>
      <c r="K102" s="613"/>
      <c r="L102" s="613"/>
      <c r="M102" s="718"/>
      <c r="N102" s="55"/>
    </row>
    <row r="103" spans="5:19" x14ac:dyDescent="0.3">
      <c r="E103" s="613"/>
      <c r="F103" s="613"/>
      <c r="G103" s="613"/>
      <c r="H103" s="613"/>
      <c r="I103" s="613"/>
      <c r="J103" s="613"/>
      <c r="K103" s="613"/>
      <c r="L103" s="613"/>
      <c r="M103" s="613"/>
      <c r="Q103" s="191"/>
      <c r="R103" s="191"/>
      <c r="S103" s="191"/>
    </row>
    <row r="104" spans="5:19" x14ac:dyDescent="0.3">
      <c r="E104" s="613"/>
      <c r="F104" s="613"/>
      <c r="G104" s="613"/>
      <c r="H104" s="613"/>
      <c r="I104" s="214"/>
      <c r="J104" s="214"/>
      <c r="K104" s="214"/>
      <c r="L104" s="214"/>
      <c r="M104" s="214"/>
      <c r="N104" s="182"/>
      <c r="O104" s="182"/>
      <c r="P104" s="182"/>
      <c r="Q104" s="191"/>
      <c r="R104" s="191"/>
      <c r="S104" s="191"/>
    </row>
    <row r="105" spans="5:19" x14ac:dyDescent="0.3">
      <c r="E105" s="613"/>
      <c r="F105" s="871" t="s">
        <v>183</v>
      </c>
      <c r="G105" s="908">
        <v>2016</v>
      </c>
      <c r="H105" s="721" t="s">
        <v>238</v>
      </c>
      <c r="I105" s="871" t="s">
        <v>183</v>
      </c>
      <c r="J105" s="908">
        <v>2016</v>
      </c>
      <c r="K105" s="721" t="s">
        <v>238</v>
      </c>
      <c r="L105" s="214"/>
      <c r="M105" s="214"/>
      <c r="N105" s="182"/>
      <c r="O105" s="182"/>
      <c r="P105" s="182"/>
      <c r="Q105" s="191"/>
      <c r="R105" s="191"/>
      <c r="S105" s="191"/>
    </row>
    <row r="106" spans="5:19" x14ac:dyDescent="0.3">
      <c r="E106" s="613"/>
      <c r="F106" s="871"/>
      <c r="G106" s="908"/>
      <c r="H106" s="721" t="s">
        <v>239</v>
      </c>
      <c r="I106" s="871"/>
      <c r="J106" s="908"/>
      <c r="K106" s="721" t="s">
        <v>239</v>
      </c>
      <c r="L106" s="214"/>
      <c r="M106" s="214"/>
      <c r="N106" s="182"/>
      <c r="O106" s="182"/>
      <c r="P106" s="182"/>
      <c r="R106" s="191"/>
      <c r="S106" s="191"/>
    </row>
    <row r="107" spans="5:19" x14ac:dyDescent="0.3">
      <c r="E107" s="613"/>
      <c r="F107" s="871"/>
      <c r="G107" s="908"/>
      <c r="H107" s="721" t="s">
        <v>240</v>
      </c>
      <c r="I107" s="871"/>
      <c r="J107" s="908"/>
      <c r="K107" s="721" t="s">
        <v>240</v>
      </c>
      <c r="L107" s="214"/>
      <c r="M107" s="214"/>
      <c r="N107" s="182"/>
      <c r="O107" s="182"/>
      <c r="P107" s="182"/>
      <c r="R107" s="191"/>
      <c r="S107" s="191"/>
    </row>
    <row r="108" spans="5:19" x14ac:dyDescent="0.3">
      <c r="E108" s="613"/>
      <c r="F108" s="871"/>
      <c r="G108" s="908"/>
      <c r="H108" s="721" t="s">
        <v>241</v>
      </c>
      <c r="I108" s="871"/>
      <c r="J108" s="908"/>
      <c r="K108" s="721" t="s">
        <v>241</v>
      </c>
      <c r="L108" s="214"/>
      <c r="M108" s="214"/>
      <c r="N108" s="182"/>
      <c r="O108" s="182"/>
      <c r="P108" s="182"/>
      <c r="R108" s="191"/>
      <c r="S108" s="191"/>
    </row>
    <row r="109" spans="5:19" x14ac:dyDescent="0.3">
      <c r="E109" s="613"/>
      <c r="F109" s="871"/>
      <c r="G109" s="908"/>
      <c r="H109" s="721" t="s">
        <v>13</v>
      </c>
      <c r="I109" s="871"/>
      <c r="J109" s="908"/>
      <c r="K109" s="721" t="s">
        <v>13</v>
      </c>
      <c r="L109" s="214"/>
      <c r="M109" s="214"/>
      <c r="N109" s="182"/>
      <c r="O109" s="182"/>
      <c r="P109" s="182"/>
      <c r="R109" s="191"/>
      <c r="S109" s="191"/>
    </row>
    <row r="110" spans="5:19" x14ac:dyDescent="0.3">
      <c r="E110" s="613"/>
      <c r="F110" s="871"/>
      <c r="G110" s="908"/>
      <c r="H110" s="210"/>
      <c r="I110" s="871"/>
      <c r="J110" s="908"/>
      <c r="K110" s="210" t="s">
        <v>14</v>
      </c>
      <c r="L110" s="214"/>
      <c r="M110" s="214"/>
      <c r="N110" s="182"/>
      <c r="O110" s="182"/>
      <c r="P110" s="182"/>
      <c r="R110" s="191"/>
      <c r="S110" s="191"/>
    </row>
    <row r="111" spans="5:19" x14ac:dyDescent="0.3">
      <c r="E111" s="613"/>
      <c r="F111" s="871"/>
      <c r="G111" s="908">
        <v>2018</v>
      </c>
      <c r="H111" s="721" t="s">
        <v>238</v>
      </c>
      <c r="I111" s="871"/>
      <c r="J111" s="908">
        <v>2018</v>
      </c>
      <c r="K111" s="721" t="s">
        <v>238</v>
      </c>
      <c r="L111" s="214"/>
      <c r="M111" s="214"/>
      <c r="N111" s="182"/>
      <c r="O111" s="182"/>
      <c r="P111" s="182"/>
      <c r="R111" s="191"/>
      <c r="S111" s="191"/>
    </row>
    <row r="112" spans="5:19" x14ac:dyDescent="0.3">
      <c r="E112" s="613"/>
      <c r="F112" s="871"/>
      <c r="G112" s="908"/>
      <c r="H112" s="721" t="s">
        <v>239</v>
      </c>
      <c r="I112" s="871"/>
      <c r="J112" s="908"/>
      <c r="K112" s="721" t="s">
        <v>239</v>
      </c>
      <c r="L112" s="214"/>
      <c r="M112" s="214"/>
      <c r="N112" s="182"/>
      <c r="O112" s="182"/>
      <c r="P112" s="182"/>
      <c r="R112" s="191"/>
      <c r="S112" s="191"/>
    </row>
    <row r="113" spans="3:19" x14ac:dyDescent="0.3">
      <c r="E113" s="613"/>
      <c r="F113" s="871"/>
      <c r="G113" s="908"/>
      <c r="H113" s="721" t="s">
        <v>240</v>
      </c>
      <c r="I113" s="871"/>
      <c r="J113" s="908"/>
      <c r="K113" s="721" t="s">
        <v>240</v>
      </c>
      <c r="L113" s="214"/>
      <c r="M113" s="214"/>
      <c r="N113" s="182"/>
      <c r="O113" s="182"/>
      <c r="P113" s="182"/>
      <c r="R113" s="191"/>
      <c r="S113" s="191"/>
    </row>
    <row r="114" spans="3:19" x14ac:dyDescent="0.3">
      <c r="E114" s="613"/>
      <c r="F114" s="871"/>
      <c r="G114" s="908"/>
      <c r="H114" s="721" t="s">
        <v>241</v>
      </c>
      <c r="I114" s="871"/>
      <c r="J114" s="908"/>
      <c r="K114" s="721" t="s">
        <v>241</v>
      </c>
      <c r="L114" s="214"/>
      <c r="M114" s="214"/>
      <c r="N114" s="182"/>
      <c r="O114" s="182"/>
      <c r="P114" s="182"/>
      <c r="R114" s="191"/>
      <c r="S114" s="191"/>
    </row>
    <row r="115" spans="3:19" x14ac:dyDescent="0.3">
      <c r="E115" s="613"/>
      <c r="F115" s="871"/>
      <c r="G115" s="908"/>
      <c r="H115" s="721" t="s">
        <v>13</v>
      </c>
      <c r="I115" s="871"/>
      <c r="J115" s="908"/>
      <c r="K115" s="721" t="s">
        <v>13</v>
      </c>
      <c r="L115" s="214"/>
      <c r="M115" s="214"/>
      <c r="N115" s="182"/>
      <c r="O115" s="182"/>
      <c r="P115" s="182"/>
      <c r="R115" s="191"/>
      <c r="S115" s="191"/>
    </row>
    <row r="116" spans="3:19" x14ac:dyDescent="0.3">
      <c r="E116" s="613"/>
      <c r="F116" s="871"/>
      <c r="G116" s="908"/>
      <c r="H116" s="210"/>
      <c r="I116" s="871"/>
      <c r="J116" s="908"/>
      <c r="K116" s="210" t="s">
        <v>14</v>
      </c>
      <c r="L116" s="613"/>
      <c r="M116" s="613"/>
      <c r="R116" s="187"/>
      <c r="S116" s="187"/>
    </row>
    <row r="117" spans="3:19" x14ac:dyDescent="0.3">
      <c r="E117" s="613"/>
      <c r="F117" s="871"/>
      <c r="G117" s="908">
        <v>2020</v>
      </c>
      <c r="H117" s="721" t="s">
        <v>238</v>
      </c>
      <c r="I117" s="871"/>
      <c r="J117" s="908">
        <v>2020</v>
      </c>
      <c r="K117" s="721" t="s">
        <v>238</v>
      </c>
      <c r="L117" s="613"/>
      <c r="M117" s="613"/>
      <c r="R117" s="187"/>
      <c r="S117" s="187"/>
    </row>
    <row r="118" spans="3:19" x14ac:dyDescent="0.3">
      <c r="E118" s="613"/>
      <c r="F118" s="871"/>
      <c r="G118" s="908"/>
      <c r="H118" s="721" t="s">
        <v>239</v>
      </c>
      <c r="I118" s="871"/>
      <c r="J118" s="908"/>
      <c r="K118" s="721" t="s">
        <v>239</v>
      </c>
      <c r="L118" s="613"/>
      <c r="M118" s="613"/>
      <c r="R118" s="187"/>
      <c r="S118" s="187"/>
    </row>
    <row r="119" spans="3:19" x14ac:dyDescent="0.3">
      <c r="E119" s="613"/>
      <c r="F119" s="871"/>
      <c r="G119" s="908"/>
      <c r="H119" s="721" t="s">
        <v>240</v>
      </c>
      <c r="I119" s="871"/>
      <c r="J119" s="908"/>
      <c r="K119" s="721" t="s">
        <v>240</v>
      </c>
      <c r="L119" s="613"/>
      <c r="M119" s="613"/>
      <c r="R119" s="187"/>
      <c r="S119" s="187"/>
    </row>
    <row r="120" spans="3:19" x14ac:dyDescent="0.3">
      <c r="E120" s="613"/>
      <c r="F120" s="871"/>
      <c r="G120" s="908"/>
      <c r="H120" s="721" t="s">
        <v>241</v>
      </c>
      <c r="I120" s="871"/>
      <c r="J120" s="908"/>
      <c r="K120" s="721" t="s">
        <v>241</v>
      </c>
      <c r="L120" s="613"/>
      <c r="M120" s="613"/>
      <c r="R120" s="187"/>
      <c r="S120" s="187"/>
    </row>
    <row r="121" spans="3:19" x14ac:dyDescent="0.3">
      <c r="E121" s="613"/>
      <c r="F121" s="871"/>
      <c r="G121" s="908"/>
      <c r="H121" s="721" t="s">
        <v>13</v>
      </c>
      <c r="I121" s="871"/>
      <c r="J121" s="908"/>
      <c r="K121" s="721" t="s">
        <v>13</v>
      </c>
      <c r="L121" s="613"/>
      <c r="M121" s="613"/>
      <c r="R121" s="187"/>
      <c r="S121" s="187"/>
    </row>
    <row r="122" spans="3:19" x14ac:dyDescent="0.3">
      <c r="C122" s="187"/>
      <c r="E122" s="613"/>
      <c r="F122" s="871"/>
      <c r="G122" s="908"/>
      <c r="H122" s="210"/>
      <c r="I122" s="871"/>
      <c r="J122" s="908"/>
      <c r="K122" s="210" t="s">
        <v>14</v>
      </c>
      <c r="L122" s="613"/>
      <c r="M122" s="613"/>
      <c r="R122" s="187"/>
      <c r="S122" s="187"/>
    </row>
    <row r="123" spans="3:19" x14ac:dyDescent="0.3">
      <c r="E123" s="613"/>
      <c r="F123" s="871" t="s">
        <v>184</v>
      </c>
      <c r="G123" s="908">
        <v>2016</v>
      </c>
      <c r="H123" s="721" t="s">
        <v>238</v>
      </c>
      <c r="I123" s="871" t="s">
        <v>184</v>
      </c>
      <c r="J123" s="908">
        <v>2016</v>
      </c>
      <c r="K123" s="721" t="s">
        <v>238</v>
      </c>
      <c r="L123" s="613"/>
      <c r="M123" s="613"/>
      <c r="R123" s="187"/>
      <c r="S123" s="187"/>
    </row>
    <row r="124" spans="3:19" x14ac:dyDescent="0.3">
      <c r="E124" s="613"/>
      <c r="F124" s="871"/>
      <c r="G124" s="908"/>
      <c r="H124" s="721" t="s">
        <v>239</v>
      </c>
      <c r="I124" s="871"/>
      <c r="J124" s="908"/>
      <c r="K124" s="721" t="s">
        <v>239</v>
      </c>
      <c r="L124" s="613"/>
      <c r="M124" s="613"/>
    </row>
    <row r="125" spans="3:19" x14ac:dyDescent="0.3">
      <c r="E125" s="613"/>
      <c r="F125" s="871"/>
      <c r="G125" s="908"/>
      <c r="H125" s="721" t="s">
        <v>240</v>
      </c>
      <c r="I125" s="871"/>
      <c r="J125" s="908"/>
      <c r="K125" s="721" t="s">
        <v>240</v>
      </c>
      <c r="L125" s="613"/>
      <c r="M125" s="613"/>
    </row>
    <row r="126" spans="3:19" x14ac:dyDescent="0.3">
      <c r="E126" s="613"/>
      <c r="F126" s="871"/>
      <c r="G126" s="908"/>
      <c r="H126" s="721" t="s">
        <v>241</v>
      </c>
      <c r="I126" s="871"/>
      <c r="J126" s="908"/>
      <c r="K126" s="721" t="s">
        <v>241</v>
      </c>
      <c r="L126" s="613"/>
      <c r="M126" s="613"/>
    </row>
    <row r="127" spans="3:19" x14ac:dyDescent="0.3">
      <c r="E127" s="613"/>
      <c r="F127" s="871"/>
      <c r="G127" s="908"/>
      <c r="H127" s="721" t="s">
        <v>13</v>
      </c>
      <c r="I127" s="871"/>
      <c r="J127" s="908"/>
      <c r="K127" s="721" t="s">
        <v>13</v>
      </c>
      <c r="L127" s="613"/>
      <c r="M127" s="613"/>
    </row>
    <row r="128" spans="3:19" x14ac:dyDescent="0.3">
      <c r="E128" s="613"/>
      <c r="F128" s="871"/>
      <c r="G128" s="908"/>
      <c r="H128" s="210"/>
      <c r="I128" s="871"/>
      <c r="J128" s="908"/>
      <c r="K128" s="210" t="s">
        <v>14</v>
      </c>
      <c r="L128" s="613"/>
      <c r="M128" s="613"/>
    </row>
    <row r="129" spans="5:13" x14ac:dyDescent="0.3">
      <c r="E129" s="613"/>
      <c r="F129" s="871"/>
      <c r="G129" s="908">
        <v>2018</v>
      </c>
      <c r="H129" s="721" t="s">
        <v>238</v>
      </c>
      <c r="I129" s="871"/>
      <c r="J129" s="908">
        <v>2018</v>
      </c>
      <c r="K129" s="721" t="s">
        <v>238</v>
      </c>
      <c r="L129" s="613"/>
      <c r="M129" s="613"/>
    </row>
    <row r="130" spans="5:13" x14ac:dyDescent="0.3">
      <c r="E130" s="613"/>
      <c r="F130" s="871"/>
      <c r="G130" s="908"/>
      <c r="H130" s="721" t="s">
        <v>239</v>
      </c>
      <c r="I130" s="871"/>
      <c r="J130" s="908"/>
      <c r="K130" s="721" t="s">
        <v>239</v>
      </c>
      <c r="L130" s="613"/>
      <c r="M130" s="613"/>
    </row>
    <row r="131" spans="5:13" x14ac:dyDescent="0.3">
      <c r="E131" s="613"/>
      <c r="F131" s="871"/>
      <c r="G131" s="908"/>
      <c r="H131" s="721" t="s">
        <v>240</v>
      </c>
      <c r="I131" s="871"/>
      <c r="J131" s="908"/>
      <c r="K131" s="721" t="s">
        <v>240</v>
      </c>
      <c r="L131" s="613"/>
      <c r="M131" s="613"/>
    </row>
    <row r="132" spans="5:13" x14ac:dyDescent="0.3">
      <c r="E132" s="613"/>
      <c r="F132" s="871"/>
      <c r="G132" s="908"/>
      <c r="H132" s="721" t="s">
        <v>241</v>
      </c>
      <c r="I132" s="871"/>
      <c r="J132" s="908"/>
      <c r="K132" s="721" t="s">
        <v>241</v>
      </c>
      <c r="L132" s="613"/>
      <c r="M132" s="613"/>
    </row>
    <row r="133" spans="5:13" x14ac:dyDescent="0.3">
      <c r="E133" s="613"/>
      <c r="F133" s="871"/>
      <c r="G133" s="908"/>
      <c r="H133" s="721" t="s">
        <v>13</v>
      </c>
      <c r="I133" s="871"/>
      <c r="J133" s="908"/>
      <c r="K133" s="721" t="s">
        <v>13</v>
      </c>
      <c r="L133" s="613"/>
      <c r="M133" s="613"/>
    </row>
    <row r="134" spans="5:13" x14ac:dyDescent="0.3">
      <c r="E134" s="613"/>
      <c r="F134" s="871"/>
      <c r="G134" s="908"/>
      <c r="H134" s="210"/>
      <c r="I134" s="871"/>
      <c r="J134" s="908"/>
      <c r="K134" s="210" t="s">
        <v>14</v>
      </c>
      <c r="L134" s="613"/>
      <c r="M134" s="613"/>
    </row>
    <row r="135" spans="5:13" x14ac:dyDescent="0.3">
      <c r="E135" s="613"/>
      <c r="F135" s="871"/>
      <c r="G135" s="908">
        <v>2020</v>
      </c>
      <c r="H135" s="721" t="s">
        <v>238</v>
      </c>
      <c r="I135" s="871"/>
      <c r="J135" s="908">
        <v>2020</v>
      </c>
      <c r="K135" s="721" t="s">
        <v>238</v>
      </c>
      <c r="L135" s="613"/>
      <c r="M135" s="613"/>
    </row>
    <row r="136" spans="5:13" x14ac:dyDescent="0.3">
      <c r="E136" s="613"/>
      <c r="F136" s="871"/>
      <c r="G136" s="908"/>
      <c r="H136" s="721" t="s">
        <v>239</v>
      </c>
      <c r="I136" s="871"/>
      <c r="J136" s="908"/>
      <c r="K136" s="721" t="s">
        <v>239</v>
      </c>
      <c r="L136" s="613"/>
      <c r="M136" s="613"/>
    </row>
    <row r="137" spans="5:13" x14ac:dyDescent="0.3">
      <c r="E137" s="613"/>
      <c r="F137" s="871"/>
      <c r="G137" s="908"/>
      <c r="H137" s="721" t="s">
        <v>240</v>
      </c>
      <c r="I137" s="871"/>
      <c r="J137" s="908"/>
      <c r="K137" s="721" t="s">
        <v>240</v>
      </c>
      <c r="L137" s="613"/>
      <c r="M137" s="613"/>
    </row>
    <row r="138" spans="5:13" x14ac:dyDescent="0.3">
      <c r="E138" s="613"/>
      <c r="F138" s="871"/>
      <c r="G138" s="908"/>
      <c r="H138" s="721" t="s">
        <v>241</v>
      </c>
      <c r="I138" s="871"/>
      <c r="J138" s="908"/>
      <c r="K138" s="721" t="s">
        <v>241</v>
      </c>
      <c r="L138" s="613"/>
      <c r="M138" s="613"/>
    </row>
    <row r="139" spans="5:13" x14ac:dyDescent="0.3">
      <c r="E139" s="613"/>
      <c r="F139" s="871"/>
      <c r="G139" s="908"/>
      <c r="H139" s="721" t="s">
        <v>13</v>
      </c>
      <c r="I139" s="871"/>
      <c r="J139" s="908"/>
      <c r="K139" s="721" t="s">
        <v>13</v>
      </c>
      <c r="L139" s="613"/>
      <c r="M139" s="613"/>
    </row>
    <row r="140" spans="5:13" x14ac:dyDescent="0.3">
      <c r="E140" s="613"/>
      <c r="F140" s="871"/>
      <c r="G140" s="908"/>
      <c r="H140" s="210" t="s">
        <v>129</v>
      </c>
      <c r="I140" s="871"/>
      <c r="J140" s="908"/>
      <c r="K140" s="210" t="s">
        <v>14</v>
      </c>
      <c r="L140" s="613"/>
      <c r="M140" s="613"/>
    </row>
    <row r="141" spans="5:13" x14ac:dyDescent="0.3">
      <c r="E141" s="613"/>
      <c r="F141" s="613"/>
      <c r="G141" s="613"/>
      <c r="H141" s="613"/>
      <c r="I141" s="613"/>
      <c r="J141" s="613"/>
      <c r="K141" s="613"/>
      <c r="L141" s="613"/>
      <c r="M141" s="613"/>
    </row>
    <row r="142" spans="5:13" x14ac:dyDescent="0.3">
      <c r="E142" s="613"/>
      <c r="F142" s="613"/>
      <c r="G142" s="613"/>
      <c r="H142" s="613"/>
      <c r="I142" s="613"/>
      <c r="J142" s="613"/>
      <c r="K142" s="613"/>
      <c r="L142" s="613"/>
      <c r="M142" s="613"/>
    </row>
    <row r="143" spans="5:13" x14ac:dyDescent="0.3">
      <c r="E143" s="613"/>
      <c r="F143" s="613"/>
      <c r="G143" s="613"/>
      <c r="H143" s="613"/>
      <c r="I143" s="613"/>
      <c r="J143" s="613"/>
      <c r="K143" s="613"/>
      <c r="L143" s="613"/>
      <c r="M143" s="613"/>
    </row>
    <row r="144" spans="5:13" x14ac:dyDescent="0.3">
      <c r="E144" s="613"/>
      <c r="F144" s="613"/>
      <c r="G144" s="613"/>
      <c r="H144" s="613"/>
      <c r="I144" s="613"/>
      <c r="J144" s="613"/>
      <c r="K144" s="613"/>
      <c r="L144" s="613"/>
      <c r="M144" s="613"/>
    </row>
    <row r="145" spans="5:13" x14ac:dyDescent="0.3">
      <c r="E145" s="613"/>
      <c r="F145" s="613"/>
      <c r="G145" s="613"/>
      <c r="H145" s="613"/>
      <c r="I145" s="613"/>
      <c r="J145" s="613"/>
      <c r="K145" s="613"/>
      <c r="L145" s="613"/>
      <c r="M145" s="613"/>
    </row>
    <row r="146" spans="5:13" x14ac:dyDescent="0.3">
      <c r="E146" s="613"/>
      <c r="F146" s="613"/>
      <c r="G146" s="613"/>
      <c r="H146" s="613"/>
      <c r="I146" s="613"/>
      <c r="J146" s="613"/>
      <c r="K146" s="613"/>
      <c r="L146" s="613"/>
      <c r="M146" s="613"/>
    </row>
    <row r="147" spans="5:13" x14ac:dyDescent="0.3">
      <c r="E147" s="613"/>
      <c r="F147" s="613"/>
      <c r="G147" s="613"/>
      <c r="H147" s="613"/>
      <c r="I147" s="613"/>
      <c r="J147" s="613"/>
      <c r="K147" s="613"/>
      <c r="L147" s="613"/>
      <c r="M147" s="613"/>
    </row>
    <row r="148" spans="5:13" x14ac:dyDescent="0.3">
      <c r="E148" s="613"/>
      <c r="F148" s="613"/>
      <c r="G148" s="613"/>
      <c r="H148" s="613"/>
      <c r="I148" s="613"/>
      <c r="J148" s="613"/>
      <c r="K148" s="613"/>
      <c r="L148" s="613"/>
      <c r="M148" s="613"/>
    </row>
    <row r="149" spans="5:13" x14ac:dyDescent="0.3">
      <c r="E149" s="613"/>
      <c r="F149" s="613"/>
      <c r="G149" s="613"/>
      <c r="H149" s="613"/>
      <c r="I149" s="613"/>
      <c r="J149" s="613"/>
      <c r="K149" s="613"/>
      <c r="L149" s="613"/>
      <c r="M149" s="613"/>
    </row>
    <row r="150" spans="5:13" x14ac:dyDescent="0.3">
      <c r="E150" s="613"/>
      <c r="F150" s="613"/>
      <c r="G150" s="613"/>
      <c r="H150" s="613"/>
      <c r="I150" s="613"/>
      <c r="J150" s="613"/>
      <c r="K150" s="613"/>
      <c r="L150" s="613"/>
      <c r="M150" s="613"/>
    </row>
    <row r="151" spans="5:13" x14ac:dyDescent="0.3">
      <c r="E151" s="613"/>
      <c r="F151" s="613"/>
      <c r="G151" s="613"/>
      <c r="H151" s="613"/>
      <c r="I151" s="613"/>
      <c r="J151" s="613"/>
      <c r="K151" s="613"/>
      <c r="L151" s="613"/>
      <c r="M151" s="613"/>
    </row>
    <row r="152" spans="5:13" x14ac:dyDescent="0.3">
      <c r="E152" s="613"/>
      <c r="F152" s="613"/>
      <c r="G152" s="613"/>
      <c r="H152" s="613"/>
      <c r="I152" s="613"/>
      <c r="J152" s="613"/>
      <c r="K152" s="613"/>
      <c r="L152" s="613"/>
      <c r="M152" s="613"/>
    </row>
    <row r="153" spans="5:13" x14ac:dyDescent="0.3">
      <c r="E153" s="613"/>
      <c r="F153" s="613"/>
      <c r="G153" s="613"/>
      <c r="H153" s="613"/>
      <c r="I153" s="613"/>
      <c r="J153" s="613"/>
      <c r="K153" s="613"/>
      <c r="L153" s="613"/>
      <c r="M153" s="613"/>
    </row>
    <row r="154" spans="5:13" x14ac:dyDescent="0.3">
      <c r="E154" s="613"/>
      <c r="F154" s="613"/>
      <c r="G154" s="613"/>
      <c r="H154" s="613"/>
      <c r="I154" s="613"/>
      <c r="J154" s="613"/>
      <c r="K154" s="613"/>
      <c r="L154" s="613"/>
      <c r="M154" s="613"/>
    </row>
    <row r="155" spans="5:13" x14ac:dyDescent="0.3">
      <c r="E155" s="613"/>
      <c r="F155" s="613"/>
      <c r="G155" s="613"/>
      <c r="H155" s="613"/>
      <c r="I155" s="613"/>
      <c r="J155" s="613"/>
      <c r="K155" s="613"/>
      <c r="L155" s="613"/>
      <c r="M155" s="613"/>
    </row>
    <row r="156" spans="5:13" x14ac:dyDescent="0.3">
      <c r="E156" s="613"/>
      <c r="F156" s="613"/>
      <c r="G156" s="613"/>
      <c r="H156" s="613"/>
      <c r="I156" s="613"/>
      <c r="J156" s="613"/>
      <c r="K156" s="613"/>
      <c r="L156" s="613"/>
      <c r="M156" s="613"/>
    </row>
    <row r="157" spans="5:13" x14ac:dyDescent="0.3">
      <c r="E157" s="613"/>
      <c r="F157" s="613"/>
      <c r="G157" s="613"/>
      <c r="H157" s="613"/>
      <c r="I157" s="613"/>
      <c r="J157" s="613"/>
      <c r="K157" s="613"/>
      <c r="L157" s="613"/>
      <c r="M157" s="613"/>
    </row>
    <row r="158" spans="5:13" x14ac:dyDescent="0.3">
      <c r="E158" s="613"/>
      <c r="F158" s="613"/>
      <c r="G158" s="613"/>
      <c r="H158" s="613"/>
      <c r="I158" s="613"/>
      <c r="J158" s="613"/>
      <c r="K158" s="613"/>
      <c r="L158" s="613"/>
      <c r="M158" s="613"/>
    </row>
    <row r="159" spans="5:13" x14ac:dyDescent="0.3">
      <c r="E159" s="613"/>
      <c r="F159" s="613"/>
      <c r="G159" s="613"/>
      <c r="H159" s="613"/>
      <c r="I159" s="613"/>
      <c r="J159" s="613"/>
      <c r="K159" s="613"/>
      <c r="L159" s="613"/>
      <c r="M159" s="613"/>
    </row>
    <row r="160" spans="5:13" x14ac:dyDescent="0.3">
      <c r="E160" s="613"/>
      <c r="F160" s="613"/>
      <c r="G160" s="613"/>
      <c r="H160" s="613"/>
      <c r="I160" s="613"/>
      <c r="J160" s="613"/>
      <c r="K160" s="613"/>
      <c r="L160" s="613"/>
      <c r="M160" s="613"/>
    </row>
    <row r="161" spans="5:13" x14ac:dyDescent="0.3">
      <c r="E161" s="613"/>
      <c r="F161" s="613"/>
      <c r="G161" s="613"/>
      <c r="H161" s="613"/>
      <c r="I161" s="613"/>
      <c r="J161" s="613"/>
      <c r="K161" s="613"/>
      <c r="L161" s="613"/>
      <c r="M161" s="613"/>
    </row>
    <row r="162" spans="5:13" x14ac:dyDescent="0.3">
      <c r="E162" s="613"/>
      <c r="F162" s="613"/>
      <c r="G162" s="613"/>
      <c r="H162" s="613"/>
      <c r="I162" s="613"/>
      <c r="J162" s="613"/>
      <c r="K162" s="613"/>
      <c r="L162" s="613"/>
      <c r="M162" s="613"/>
    </row>
    <row r="163" spans="5:13" x14ac:dyDescent="0.3">
      <c r="E163" s="613"/>
      <c r="F163" s="613"/>
      <c r="G163" s="613"/>
      <c r="H163" s="613"/>
      <c r="I163" s="613"/>
      <c r="J163" s="613"/>
      <c r="K163" s="613"/>
      <c r="L163" s="613"/>
      <c r="M163" s="613"/>
    </row>
    <row r="164" spans="5:13" x14ac:dyDescent="0.3">
      <c r="E164" s="613"/>
      <c r="F164" s="613"/>
      <c r="G164" s="613"/>
      <c r="H164" s="613"/>
      <c r="I164" s="613"/>
      <c r="J164" s="613"/>
      <c r="K164" s="613"/>
      <c r="L164" s="613"/>
      <c r="M164" s="613"/>
    </row>
    <row r="165" spans="5:13" x14ac:dyDescent="0.3">
      <c r="E165" s="613"/>
      <c r="F165" s="613"/>
      <c r="G165" s="613"/>
      <c r="H165" s="613"/>
      <c r="I165" s="613"/>
      <c r="J165" s="613"/>
      <c r="K165" s="613"/>
      <c r="L165" s="613"/>
      <c r="M165" s="613"/>
    </row>
    <row r="166" spans="5:13" x14ac:dyDescent="0.3">
      <c r="E166" s="613"/>
      <c r="F166" s="613"/>
      <c r="G166" s="613"/>
      <c r="H166" s="613"/>
      <c r="I166" s="613"/>
      <c r="J166" s="613"/>
      <c r="K166" s="613"/>
      <c r="L166" s="613"/>
      <c r="M166" s="613"/>
    </row>
    <row r="167" spans="5:13" x14ac:dyDescent="0.3">
      <c r="E167" s="613"/>
      <c r="F167" s="613"/>
      <c r="G167" s="613"/>
      <c r="H167" s="613"/>
      <c r="I167" s="613"/>
      <c r="J167" s="613"/>
      <c r="K167" s="613"/>
      <c r="L167" s="613"/>
      <c r="M167" s="613"/>
    </row>
    <row r="168" spans="5:13" x14ac:dyDescent="0.3">
      <c r="E168" s="613"/>
      <c r="F168" s="613"/>
      <c r="G168" s="613"/>
      <c r="H168" s="613"/>
      <c r="I168" s="613"/>
      <c r="J168" s="613"/>
      <c r="K168" s="613"/>
      <c r="L168" s="613"/>
      <c r="M168" s="613"/>
    </row>
    <row r="169" spans="5:13" x14ac:dyDescent="0.3">
      <c r="E169" s="613"/>
      <c r="F169" s="613"/>
      <c r="G169" s="613"/>
      <c r="H169" s="613"/>
      <c r="I169" s="613"/>
      <c r="J169" s="613"/>
      <c r="K169" s="613"/>
      <c r="L169" s="613"/>
      <c r="M169" s="613"/>
    </row>
    <row r="170" spans="5:13" x14ac:dyDescent="0.3">
      <c r="E170" s="613"/>
      <c r="F170" s="613"/>
      <c r="G170" s="613"/>
      <c r="H170" s="613"/>
      <c r="I170" s="613"/>
      <c r="J170" s="613"/>
      <c r="K170" s="613"/>
      <c r="L170" s="613"/>
      <c r="M170" s="613"/>
    </row>
    <row r="171" spans="5:13" x14ac:dyDescent="0.3">
      <c r="E171" s="613"/>
      <c r="F171" s="613"/>
      <c r="G171" s="613"/>
      <c r="H171" s="613"/>
      <c r="I171" s="613"/>
      <c r="J171" s="613"/>
      <c r="K171" s="613"/>
      <c r="L171" s="613"/>
      <c r="M171" s="613"/>
    </row>
    <row r="172" spans="5:13" x14ac:dyDescent="0.3">
      <c r="E172" s="613"/>
      <c r="F172" s="613"/>
      <c r="G172" s="613"/>
      <c r="H172" s="613"/>
      <c r="I172" s="613"/>
      <c r="J172" s="613"/>
      <c r="K172" s="613"/>
      <c r="L172" s="613"/>
      <c r="M172" s="613"/>
    </row>
    <row r="173" spans="5:13" x14ac:dyDescent="0.3">
      <c r="E173" s="613"/>
      <c r="F173" s="613"/>
      <c r="G173" s="613"/>
      <c r="H173" s="613"/>
      <c r="I173" s="613"/>
      <c r="J173" s="613"/>
      <c r="K173" s="613"/>
      <c r="L173" s="613"/>
      <c r="M173" s="613"/>
    </row>
    <row r="174" spans="5:13" x14ac:dyDescent="0.3">
      <c r="E174" s="613"/>
      <c r="F174" s="613"/>
      <c r="G174" s="613"/>
      <c r="H174" s="613"/>
      <c r="I174" s="613"/>
      <c r="J174" s="613"/>
      <c r="K174" s="613"/>
      <c r="L174" s="613"/>
      <c r="M174" s="613"/>
    </row>
    <row r="175" spans="5:13" x14ac:dyDescent="0.3">
      <c r="E175" s="613"/>
      <c r="F175" s="613"/>
      <c r="G175" s="613"/>
      <c r="H175" s="613"/>
      <c r="I175" s="613"/>
      <c r="J175" s="613"/>
      <c r="K175" s="613"/>
      <c r="L175" s="613"/>
      <c r="M175" s="613"/>
    </row>
    <row r="176" spans="5:13" x14ac:dyDescent="0.3">
      <c r="E176" s="613"/>
      <c r="F176" s="613"/>
      <c r="G176" s="613"/>
      <c r="H176" s="613"/>
      <c r="I176" s="613"/>
      <c r="J176" s="613"/>
      <c r="K176" s="613"/>
      <c r="L176" s="613"/>
      <c r="M176" s="613"/>
    </row>
    <row r="177" spans="5:13" x14ac:dyDescent="0.3">
      <c r="E177" s="613"/>
      <c r="F177" s="613"/>
      <c r="G177" s="613"/>
      <c r="H177" s="613"/>
      <c r="I177" s="613"/>
      <c r="J177" s="613"/>
      <c r="K177" s="613"/>
      <c r="L177" s="613"/>
      <c r="M177" s="613"/>
    </row>
    <row r="178" spans="5:13" x14ac:dyDescent="0.3">
      <c r="E178" s="613"/>
      <c r="F178" s="613"/>
      <c r="G178" s="613"/>
      <c r="H178" s="613"/>
      <c r="I178" s="613"/>
      <c r="J178" s="613"/>
      <c r="K178" s="613"/>
      <c r="L178" s="613"/>
      <c r="M178" s="613"/>
    </row>
    <row r="179" spans="5:13" x14ac:dyDescent="0.3">
      <c r="E179" s="613"/>
      <c r="F179" s="613"/>
      <c r="G179" s="613"/>
      <c r="H179" s="613"/>
      <c r="I179" s="613"/>
      <c r="J179" s="613"/>
      <c r="K179" s="613"/>
      <c r="L179" s="613"/>
      <c r="M179" s="613"/>
    </row>
    <row r="180" spans="5:13" x14ac:dyDescent="0.3">
      <c r="E180" s="613"/>
      <c r="F180" s="613"/>
      <c r="G180" s="613"/>
      <c r="H180" s="613"/>
      <c r="I180" s="613"/>
      <c r="J180" s="613"/>
      <c r="K180" s="613"/>
      <c r="L180" s="613"/>
      <c r="M180" s="613"/>
    </row>
    <row r="181" spans="5:13" x14ac:dyDescent="0.3">
      <c r="E181" s="613"/>
      <c r="F181" s="613"/>
      <c r="G181" s="613"/>
      <c r="H181" s="613"/>
      <c r="I181" s="613"/>
      <c r="J181" s="613"/>
      <c r="K181" s="613"/>
      <c r="L181" s="613"/>
      <c r="M181" s="613"/>
    </row>
    <row r="182" spans="5:13" x14ac:dyDescent="0.3">
      <c r="E182" s="613"/>
      <c r="F182" s="613"/>
      <c r="G182" s="613"/>
      <c r="H182" s="613"/>
      <c r="I182" s="613"/>
      <c r="J182" s="613"/>
      <c r="K182" s="613"/>
      <c r="L182" s="613"/>
      <c r="M182" s="613"/>
    </row>
    <row r="183" spans="5:13" x14ac:dyDescent="0.3">
      <c r="E183" s="613"/>
      <c r="F183" s="613"/>
      <c r="G183" s="613"/>
      <c r="H183" s="613"/>
      <c r="I183" s="613"/>
      <c r="J183" s="613"/>
      <c r="K183" s="613"/>
      <c r="L183" s="613"/>
      <c r="M183" s="613"/>
    </row>
    <row r="184" spans="5:13" x14ac:dyDescent="0.3">
      <c r="E184" s="613"/>
      <c r="F184" s="613"/>
      <c r="G184" s="613"/>
      <c r="H184" s="613"/>
      <c r="I184" s="613"/>
      <c r="J184" s="613"/>
      <c r="K184" s="613"/>
      <c r="L184" s="613"/>
      <c r="M184" s="613"/>
    </row>
    <row r="185" spans="5:13" x14ac:dyDescent="0.3">
      <c r="E185" s="613"/>
      <c r="F185" s="613"/>
      <c r="G185" s="613"/>
      <c r="H185" s="613"/>
      <c r="I185" s="613"/>
      <c r="J185" s="613"/>
      <c r="K185" s="613"/>
      <c r="L185" s="613"/>
      <c r="M185" s="613"/>
    </row>
    <row r="186" spans="5:13" x14ac:dyDescent="0.3">
      <c r="E186" s="613"/>
      <c r="F186" s="613"/>
      <c r="G186" s="613"/>
      <c r="H186" s="613"/>
      <c r="I186" s="613"/>
      <c r="J186" s="613"/>
      <c r="K186" s="613"/>
      <c r="L186" s="613"/>
      <c r="M186" s="613"/>
    </row>
    <row r="187" spans="5:13" x14ac:dyDescent="0.3">
      <c r="E187" s="613"/>
      <c r="F187" s="613"/>
      <c r="G187" s="613"/>
      <c r="H187" s="613"/>
      <c r="I187" s="613"/>
      <c r="J187" s="613"/>
      <c r="K187" s="613"/>
      <c r="L187" s="613"/>
      <c r="M187" s="613"/>
    </row>
    <row r="188" spans="5:13" x14ac:dyDescent="0.3">
      <c r="E188" s="613"/>
      <c r="F188" s="613"/>
      <c r="G188" s="613"/>
      <c r="H188" s="613"/>
      <c r="I188" s="613"/>
      <c r="J188" s="613"/>
      <c r="K188" s="613"/>
      <c r="L188" s="613"/>
      <c r="M188" s="613"/>
    </row>
    <row r="189" spans="5:13" x14ac:dyDescent="0.3">
      <c r="E189" s="613"/>
      <c r="F189" s="613"/>
      <c r="G189" s="613"/>
      <c r="H189" s="613"/>
      <c r="I189" s="613"/>
      <c r="J189" s="613"/>
      <c r="K189" s="613"/>
      <c r="L189" s="613"/>
      <c r="M189" s="613"/>
    </row>
  </sheetData>
  <mergeCells count="56">
    <mergeCell ref="B18:B23"/>
    <mergeCell ref="B13:G13"/>
    <mergeCell ref="B14:G14"/>
    <mergeCell ref="B16:B17"/>
    <mergeCell ref="D16:D17"/>
    <mergeCell ref="E16:G16"/>
    <mergeCell ref="D5:J5"/>
    <mergeCell ref="D7:J7"/>
    <mergeCell ref="D6:J6"/>
    <mergeCell ref="D8:J8"/>
    <mergeCell ref="B56:B61"/>
    <mergeCell ref="B24:B29"/>
    <mergeCell ref="B30:B35"/>
    <mergeCell ref="B39:M39"/>
    <mergeCell ref="B40:M40"/>
    <mergeCell ref="B42:B43"/>
    <mergeCell ref="D42:D43"/>
    <mergeCell ref="E42:G42"/>
    <mergeCell ref="H42:J42"/>
    <mergeCell ref="K42:M42"/>
    <mergeCell ref="D9:J9"/>
    <mergeCell ref="D10:J10"/>
    <mergeCell ref="N42:P42"/>
    <mergeCell ref="Q42:S42"/>
    <mergeCell ref="T42:V42"/>
    <mergeCell ref="B44:B49"/>
    <mergeCell ref="B50:B55"/>
    <mergeCell ref="B82:B87"/>
    <mergeCell ref="B65:M65"/>
    <mergeCell ref="B66:M66"/>
    <mergeCell ref="B68:B69"/>
    <mergeCell ref="D68:D69"/>
    <mergeCell ref="E68:G68"/>
    <mergeCell ref="H68:J68"/>
    <mergeCell ref="K68:M68"/>
    <mergeCell ref="N68:P68"/>
    <mergeCell ref="Q68:S68"/>
    <mergeCell ref="T68:V68"/>
    <mergeCell ref="B70:B75"/>
    <mergeCell ref="B76:B81"/>
    <mergeCell ref="F105:F122"/>
    <mergeCell ref="G105:G110"/>
    <mergeCell ref="G111:G116"/>
    <mergeCell ref="G117:G122"/>
    <mergeCell ref="F123:F140"/>
    <mergeCell ref="G123:G128"/>
    <mergeCell ref="G129:G134"/>
    <mergeCell ref="G135:G140"/>
    <mergeCell ref="I123:I140"/>
    <mergeCell ref="J123:J128"/>
    <mergeCell ref="J129:J134"/>
    <mergeCell ref="J135:J140"/>
    <mergeCell ref="I105:I122"/>
    <mergeCell ref="J105:J110"/>
    <mergeCell ref="J111:J116"/>
    <mergeCell ref="J117:J122"/>
  </mergeCells>
  <hyperlinks>
    <hyperlink ref="B3" location="ÍNDICE!A1" display="[regresar]" xr:uid="{00000000-0004-0000-3300-000000000000}"/>
  </hyperlinks>
  <pageMargins left="0.7" right="0.7" top="0.75" bottom="0.75" header="0.3" footer="0.3"/>
  <pageSetup orientation="portrait" r:id="rId1"/>
  <ignoredErrors>
    <ignoredError sqref="F90:H101" formulaRange="1"/>
    <ignoredError sqref="D18:D35 D44:D61 D70:D87 H105:K140" twoDigitTextYear="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2:S19"/>
  <sheetViews>
    <sheetView zoomScale="85" zoomScaleNormal="85" workbookViewId="0">
      <selection activeCell="B2" sqref="B2"/>
    </sheetView>
  </sheetViews>
  <sheetFormatPr baseColWidth="10" defaultColWidth="11.42578125" defaultRowHeight="15" x14ac:dyDescent="0.25"/>
  <cols>
    <col min="1" max="1" width="6.85546875" style="611" customWidth="1"/>
    <col min="2" max="16384" width="11.42578125" style="611"/>
  </cols>
  <sheetData>
    <row r="2" spans="2:2" ht="18.75" x14ac:dyDescent="0.3">
      <c r="B2" s="1" t="s">
        <v>389</v>
      </c>
    </row>
    <row r="3" spans="2:2" ht="16.5" x14ac:dyDescent="0.3">
      <c r="B3" s="3" t="s">
        <v>126</v>
      </c>
    </row>
    <row r="19" spans="19:19" x14ac:dyDescent="0.25">
      <c r="S19" s="691"/>
    </row>
  </sheetData>
  <hyperlinks>
    <hyperlink ref="B3" location="ÍNDICE!A1" display="[regresar]" xr:uid="{00000000-0004-0000-3400-000000000000}"/>
  </hyperlinks>
  <pageMargins left="0.7" right="0.7" top="0.75" bottom="0.75" header="0.3" footer="0.3"/>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B2:X74"/>
  <sheetViews>
    <sheetView zoomScale="85" zoomScaleNormal="85" workbookViewId="0">
      <selection activeCell="B2" sqref="B2"/>
    </sheetView>
  </sheetViews>
  <sheetFormatPr baseColWidth="10" defaultColWidth="11.42578125" defaultRowHeight="16.5" x14ac:dyDescent="0.3"/>
  <cols>
    <col min="1" max="1" width="2.28515625" style="2" customWidth="1"/>
    <col min="2" max="2" width="20.7109375" style="2" customWidth="1"/>
    <col min="3" max="3" width="0.85546875" style="2" customWidth="1"/>
    <col min="4" max="4" width="27.5703125" style="2" customWidth="1"/>
    <col min="5" max="22" width="13.7109375" style="2" customWidth="1"/>
    <col min="23" max="16384" width="11.42578125" style="2"/>
  </cols>
  <sheetData>
    <row r="2" spans="2:24" ht="18.75" x14ac:dyDescent="0.3">
      <c r="B2" s="1" t="s">
        <v>387</v>
      </c>
    </row>
    <row r="3" spans="2:24" x14ac:dyDescent="0.3">
      <c r="B3" s="3" t="s">
        <v>126</v>
      </c>
    </row>
    <row r="5" spans="2:24" ht="33" customHeight="1" x14ac:dyDescent="0.3">
      <c r="B5" s="590" t="s">
        <v>0</v>
      </c>
      <c r="C5" s="710"/>
      <c r="D5" s="968" t="s">
        <v>268</v>
      </c>
      <c r="E5" s="969"/>
      <c r="F5" s="969"/>
      <c r="G5" s="969"/>
      <c r="H5" s="969"/>
      <c r="I5" s="969"/>
      <c r="J5" s="970"/>
      <c r="X5" s="183"/>
    </row>
    <row r="6" spans="2:24" x14ac:dyDescent="0.3">
      <c r="B6" s="591" t="s">
        <v>1</v>
      </c>
      <c r="C6" s="711"/>
      <c r="D6" s="982" t="s">
        <v>2</v>
      </c>
      <c r="E6" s="983"/>
      <c r="F6" s="983"/>
      <c r="G6" s="983"/>
      <c r="H6" s="983"/>
      <c r="I6" s="983"/>
      <c r="J6" s="984"/>
    </row>
    <row r="7" spans="2:24" ht="39" customHeight="1" x14ac:dyDescent="0.3">
      <c r="B7" s="707" t="s">
        <v>3</v>
      </c>
      <c r="C7" s="711"/>
      <c r="D7" s="1051" t="s">
        <v>490</v>
      </c>
      <c r="E7" s="1052"/>
      <c r="F7" s="1052"/>
      <c r="G7" s="1052"/>
      <c r="H7" s="1052"/>
      <c r="I7" s="1052"/>
      <c r="J7" s="1053"/>
    </row>
    <row r="8" spans="2:24" ht="63" customHeight="1" x14ac:dyDescent="0.3">
      <c r="B8" s="591" t="s">
        <v>4</v>
      </c>
      <c r="C8" s="711"/>
      <c r="D8" s="976" t="s">
        <v>479</v>
      </c>
      <c r="E8" s="977"/>
      <c r="F8" s="977"/>
      <c r="G8" s="977"/>
      <c r="H8" s="977"/>
      <c r="I8" s="977"/>
      <c r="J8" s="978"/>
    </row>
    <row r="9" spans="2:24" ht="77.25" customHeight="1" x14ac:dyDescent="0.3">
      <c r="B9" s="935" t="s">
        <v>5</v>
      </c>
      <c r="C9" s="711"/>
      <c r="D9" s="1008" t="s">
        <v>402</v>
      </c>
      <c r="E9" s="1009"/>
      <c r="F9" s="1009"/>
      <c r="G9" s="1009"/>
      <c r="H9" s="1009"/>
      <c r="I9" s="1009"/>
      <c r="J9" s="1010"/>
    </row>
    <row r="10" spans="2:24" ht="51" customHeight="1" x14ac:dyDescent="0.3">
      <c r="B10" s="936"/>
      <c r="C10" s="711"/>
      <c r="D10" s="1011" t="s">
        <v>148</v>
      </c>
      <c r="E10" s="1012"/>
      <c r="F10" s="1012"/>
      <c r="G10" s="1012"/>
      <c r="H10" s="1012"/>
      <c r="I10" s="1012"/>
      <c r="J10" s="1013"/>
    </row>
    <row r="11" spans="2:24" ht="33" customHeight="1" x14ac:dyDescent="0.3">
      <c r="B11" s="591" t="s">
        <v>6</v>
      </c>
      <c r="C11" s="711"/>
      <c r="D11" s="976" t="s">
        <v>166</v>
      </c>
      <c r="E11" s="977"/>
      <c r="F11" s="977"/>
      <c r="G11" s="977"/>
      <c r="H11" s="977"/>
      <c r="I11" s="977"/>
      <c r="J11" s="978"/>
    </row>
    <row r="12" spans="2:24" x14ac:dyDescent="0.3">
      <c r="B12" s="102"/>
    </row>
    <row r="15" spans="2:24" x14ac:dyDescent="0.3">
      <c r="B15" s="903" t="s">
        <v>421</v>
      </c>
      <c r="C15" s="903"/>
      <c r="D15" s="903"/>
      <c r="E15" s="903"/>
      <c r="F15" s="903"/>
      <c r="G15" s="903"/>
      <c r="H15" s="903"/>
      <c r="I15" s="903"/>
      <c r="J15" s="903"/>
      <c r="K15" s="903"/>
      <c r="L15" s="903"/>
      <c r="M15" s="903"/>
    </row>
    <row r="16" spans="2:24" ht="22.5" customHeight="1" x14ac:dyDescent="0.3">
      <c r="B16" s="877" t="s">
        <v>269</v>
      </c>
      <c r="C16" s="877"/>
      <c r="D16" s="877"/>
      <c r="E16" s="877"/>
      <c r="F16" s="877"/>
      <c r="G16" s="877"/>
      <c r="H16" s="877"/>
      <c r="I16" s="877"/>
      <c r="J16" s="877"/>
      <c r="K16" s="877"/>
      <c r="L16" s="877"/>
      <c r="M16" s="877"/>
    </row>
    <row r="17" spans="2:19" ht="5.45" customHeight="1" thickBot="1" x14ac:dyDescent="0.35">
      <c r="B17" s="293"/>
      <c r="C17" s="293"/>
      <c r="D17" s="293"/>
      <c r="E17" s="293"/>
      <c r="F17" s="293"/>
      <c r="G17" s="293"/>
    </row>
    <row r="18" spans="2:19" x14ac:dyDescent="0.3">
      <c r="B18" s="878" t="s">
        <v>171</v>
      </c>
      <c r="C18" s="24"/>
      <c r="D18" s="878" t="s">
        <v>43</v>
      </c>
      <c r="E18" s="923">
        <v>2016</v>
      </c>
      <c r="F18" s="923"/>
      <c r="G18" s="923"/>
      <c r="H18" s="923">
        <v>2018</v>
      </c>
      <c r="I18" s="923"/>
      <c r="J18" s="923"/>
      <c r="K18" s="923">
        <v>2020</v>
      </c>
      <c r="L18" s="923"/>
      <c r="M18" s="921"/>
    </row>
    <row r="19" spans="2:19" ht="17.25" thickBot="1" x14ac:dyDescent="0.35">
      <c r="B19" s="880"/>
      <c r="C19" s="56"/>
      <c r="D19" s="880"/>
      <c r="E19" s="497" t="s">
        <v>14</v>
      </c>
      <c r="F19" s="37" t="s">
        <v>15</v>
      </c>
      <c r="G19" s="37" t="s">
        <v>16</v>
      </c>
      <c r="H19" s="497" t="s">
        <v>14</v>
      </c>
      <c r="I19" s="37" t="s">
        <v>15</v>
      </c>
      <c r="J19" s="37" t="s">
        <v>16</v>
      </c>
      <c r="K19" s="37" t="s">
        <v>14</v>
      </c>
      <c r="L19" s="37" t="s">
        <v>15</v>
      </c>
      <c r="M19" s="46" t="s">
        <v>16</v>
      </c>
      <c r="S19" s="141"/>
    </row>
    <row r="20" spans="2:19" ht="16.5" customHeight="1" x14ac:dyDescent="0.3">
      <c r="B20" s="897" t="s">
        <v>14</v>
      </c>
      <c r="C20" s="489"/>
      <c r="D20" s="520" t="s">
        <v>270</v>
      </c>
      <c r="E20" s="521">
        <f t="shared" ref="E20:M20" si="0">E50/E$56*100</f>
        <v>51.90404884677158</v>
      </c>
      <c r="F20" s="521">
        <f t="shared" si="0"/>
        <v>48.660185751038021</v>
      </c>
      <c r="G20" s="521">
        <f t="shared" si="0"/>
        <v>54.662217717551428</v>
      </c>
      <c r="H20" s="521">
        <f t="shared" si="0"/>
        <v>48.611805004140081</v>
      </c>
      <c r="I20" s="521">
        <f t="shared" si="0"/>
        <v>45.749794379561749</v>
      </c>
      <c r="J20" s="521">
        <f t="shared" si="0"/>
        <v>51.065790361791308</v>
      </c>
      <c r="K20" s="521">
        <f t="shared" si="0"/>
        <v>36.286067771876212</v>
      </c>
      <c r="L20" s="521">
        <f t="shared" si="0"/>
        <v>33.657409696578924</v>
      </c>
      <c r="M20" s="521">
        <f t="shared" si="0"/>
        <v>38.519500162010246</v>
      </c>
    </row>
    <row r="21" spans="2:19" ht="16.5" customHeight="1" x14ac:dyDescent="0.3">
      <c r="B21" s="897"/>
      <c r="C21" s="489"/>
      <c r="D21" s="520" t="s">
        <v>38</v>
      </c>
      <c r="E21" s="521">
        <f t="shared" ref="E21:M21" si="1">E51/E$56*100</f>
        <v>45.16694663944353</v>
      </c>
      <c r="F21" s="521">
        <f t="shared" si="1"/>
        <v>48.30033878251011</v>
      </c>
      <c r="G21" s="521">
        <f t="shared" si="1"/>
        <v>42.502708225584676</v>
      </c>
      <c r="H21" s="521">
        <f t="shared" si="1"/>
        <v>46.591217225415001</v>
      </c>
      <c r="I21" s="521">
        <f t="shared" si="1"/>
        <v>49.647901836960266</v>
      </c>
      <c r="J21" s="521">
        <f t="shared" si="1"/>
        <v>43.970311762915145</v>
      </c>
      <c r="K21" s="521">
        <f t="shared" si="1"/>
        <v>55.306660187830893</v>
      </c>
      <c r="L21" s="521">
        <f t="shared" si="1"/>
        <v>58.41208931396649</v>
      </c>
      <c r="M21" s="521">
        <f t="shared" si="1"/>
        <v>52.668140533732299</v>
      </c>
    </row>
    <row r="22" spans="2:19" ht="16.5" customHeight="1" x14ac:dyDescent="0.3">
      <c r="B22" s="897"/>
      <c r="C22" s="489"/>
      <c r="D22" s="520" t="s">
        <v>39</v>
      </c>
      <c r="E22" s="521">
        <f t="shared" ref="E22:M22" si="2">E52/E$56*100</f>
        <v>9.1335285416813381</v>
      </c>
      <c r="F22" s="521">
        <f t="shared" si="2"/>
        <v>8.6353257737384013</v>
      </c>
      <c r="G22" s="521">
        <f t="shared" si="2"/>
        <v>9.5571368523045184</v>
      </c>
      <c r="H22" s="521">
        <f t="shared" si="2"/>
        <v>9.0466913727037124</v>
      </c>
      <c r="I22" s="521">
        <f t="shared" si="2"/>
        <v>8.5163999781719681</v>
      </c>
      <c r="J22" s="521">
        <f t="shared" si="2"/>
        <v>9.5013812701813229</v>
      </c>
      <c r="K22" s="521">
        <f t="shared" si="2"/>
        <v>10.869068895748471</v>
      </c>
      <c r="L22" s="521">
        <f t="shared" si="2"/>
        <v>10.116429601754987</v>
      </c>
      <c r="M22" s="521">
        <f t="shared" si="2"/>
        <v>11.508546883809945</v>
      </c>
    </row>
    <row r="23" spans="2:19" ht="16.5" customHeight="1" x14ac:dyDescent="0.3">
      <c r="B23" s="897"/>
      <c r="C23" s="489"/>
      <c r="D23" s="520" t="s">
        <v>40</v>
      </c>
      <c r="E23" s="521">
        <f t="shared" ref="E23:M23" si="3">E53/E$56*100</f>
        <v>1.0638991231050545</v>
      </c>
      <c r="F23" s="521">
        <f t="shared" si="3"/>
        <v>1.1085723729753014</v>
      </c>
      <c r="G23" s="521">
        <f t="shared" si="3"/>
        <v>1.0259146695346362</v>
      </c>
      <c r="H23" s="521">
        <f t="shared" si="3"/>
        <v>0.99482646641354</v>
      </c>
      <c r="I23" s="521">
        <f t="shared" si="3"/>
        <v>1.0606571341414677</v>
      </c>
      <c r="J23" s="521">
        <f t="shared" si="3"/>
        <v>0.93838101044583566</v>
      </c>
      <c r="K23" s="521">
        <f t="shared" si="3"/>
        <v>1.2071961370528717</v>
      </c>
      <c r="L23" s="521">
        <f t="shared" si="3"/>
        <v>1.2618037360868171</v>
      </c>
      <c r="M23" s="521">
        <f t="shared" si="3"/>
        <v>1.160798934778448</v>
      </c>
      <c r="N23" s="28"/>
    </row>
    <row r="24" spans="2:19" ht="30" x14ac:dyDescent="0.3">
      <c r="B24" s="897"/>
      <c r="C24" s="489"/>
      <c r="D24" s="522" t="s">
        <v>41</v>
      </c>
      <c r="E24" s="521">
        <f t="shared" ref="E24:M24" si="4">E54/E$56*100</f>
        <v>1.2922802407814731</v>
      </c>
      <c r="F24" s="521">
        <f t="shared" si="4"/>
        <v>1.4637756494748795</v>
      </c>
      <c r="G24" s="521">
        <f t="shared" si="4"/>
        <v>1.1464623428677334</v>
      </c>
      <c r="H24" s="521">
        <f t="shared" si="4"/>
        <v>1.2171977013913211</v>
      </c>
      <c r="I24" s="521">
        <f t="shared" si="4"/>
        <v>1.4587737314226501</v>
      </c>
      <c r="J24" s="521">
        <f t="shared" si="4"/>
        <v>1.010062187859208</v>
      </c>
      <c r="K24" s="521">
        <f t="shared" si="4"/>
        <v>1.4482221905213257</v>
      </c>
      <c r="L24" s="521">
        <f t="shared" si="4"/>
        <v>1.6883851708545488</v>
      </c>
      <c r="M24" s="521">
        <f t="shared" si="4"/>
        <v>1.2441683486664163</v>
      </c>
    </row>
    <row r="25" spans="2:19" ht="16.5" customHeight="1" x14ac:dyDescent="0.3">
      <c r="B25" s="897"/>
      <c r="C25" s="489"/>
      <c r="D25" s="549" t="s">
        <v>42</v>
      </c>
      <c r="E25" s="552">
        <f t="shared" ref="E25:M26" si="5">E55/E$56*100</f>
        <v>2.1951272061627281</v>
      </c>
      <c r="F25" s="552">
        <f t="shared" si="5"/>
        <v>2.1319581738742639</v>
      </c>
      <c r="G25" s="552">
        <f t="shared" si="5"/>
        <v>2.2488381222258882</v>
      </c>
      <c r="H25" s="552">
        <f t="shared" si="5"/>
        <v>1.2986384181432002</v>
      </c>
      <c r="I25" s="552">
        <f t="shared" si="5"/>
        <v>1.2388646548138227</v>
      </c>
      <c r="J25" s="552">
        <f t="shared" si="5"/>
        <v>1.3498904780490273</v>
      </c>
      <c r="K25" s="552">
        <f t="shared" si="5"/>
        <v>1.4272503981411757</v>
      </c>
      <c r="L25" s="552">
        <f t="shared" si="5"/>
        <v>1.4357505682878853</v>
      </c>
      <c r="M25" s="552">
        <f t="shared" si="5"/>
        <v>1.4200282510290358</v>
      </c>
    </row>
    <row r="26" spans="2:19" ht="16.5" customHeight="1" x14ac:dyDescent="0.3">
      <c r="B26" s="546"/>
      <c r="C26" s="546"/>
      <c r="D26" s="117" t="s">
        <v>14</v>
      </c>
      <c r="E26" s="523">
        <f t="shared" si="5"/>
        <v>100</v>
      </c>
      <c r="F26" s="523">
        <f t="shared" si="5"/>
        <v>100</v>
      </c>
      <c r="G26" s="523">
        <f t="shared" si="5"/>
        <v>100</v>
      </c>
      <c r="H26" s="523">
        <f t="shared" si="5"/>
        <v>100</v>
      </c>
      <c r="I26" s="523">
        <f t="shared" si="5"/>
        <v>100</v>
      </c>
      <c r="J26" s="523">
        <f t="shared" si="5"/>
        <v>100</v>
      </c>
      <c r="K26" s="523">
        <f t="shared" si="5"/>
        <v>100</v>
      </c>
      <c r="L26" s="523">
        <f t="shared" si="5"/>
        <v>100</v>
      </c>
      <c r="M26" s="523">
        <f t="shared" si="5"/>
        <v>100</v>
      </c>
    </row>
    <row r="27" spans="2:19" ht="16.5" customHeight="1" x14ac:dyDescent="0.3">
      <c r="B27" s="899" t="s">
        <v>183</v>
      </c>
      <c r="C27" s="548"/>
      <c r="D27" s="520" t="s">
        <v>270</v>
      </c>
      <c r="E27" s="521">
        <f t="shared" ref="E27:M27" si="6">E57/E$63*100</f>
        <v>84.29988932773972</v>
      </c>
      <c r="F27" s="521">
        <f t="shared" si="6"/>
        <v>83.108356047540852</v>
      </c>
      <c r="G27" s="521">
        <f t="shared" si="6"/>
        <v>85.243045916914483</v>
      </c>
      <c r="H27" s="521">
        <f t="shared" si="6"/>
        <v>81.205638829726084</v>
      </c>
      <c r="I27" s="521">
        <f t="shared" si="6"/>
        <v>79.831838981277812</v>
      </c>
      <c r="J27" s="521">
        <f t="shared" si="6"/>
        <v>82.29707256226682</v>
      </c>
      <c r="K27" s="521">
        <f t="shared" si="6"/>
        <v>70.641662163229043</v>
      </c>
      <c r="L27" s="521">
        <f t="shared" si="6"/>
        <v>68.358165263514621</v>
      </c>
      <c r="M27" s="521">
        <f t="shared" si="6"/>
        <v>72.438597847797581</v>
      </c>
    </row>
    <row r="28" spans="2:19" ht="16.5" customHeight="1" x14ac:dyDescent="0.3">
      <c r="B28" s="941"/>
      <c r="C28" s="489"/>
      <c r="D28" s="520" t="s">
        <v>38</v>
      </c>
      <c r="E28" s="521">
        <f t="shared" ref="E28:M28" si="7">E58/E$63*100</f>
        <v>19.30497204040736</v>
      </c>
      <c r="F28" s="521">
        <f t="shared" si="7"/>
        <v>20.690827101956089</v>
      </c>
      <c r="G28" s="521">
        <f t="shared" si="7"/>
        <v>18.208000302679032</v>
      </c>
      <c r="H28" s="521">
        <f t="shared" si="7"/>
        <v>20.728623034524539</v>
      </c>
      <c r="I28" s="521">
        <f t="shared" si="7"/>
        <v>22.103655791287704</v>
      </c>
      <c r="J28" s="521">
        <f t="shared" si="7"/>
        <v>19.636209801421519</v>
      </c>
      <c r="K28" s="521">
        <f t="shared" si="7"/>
        <v>29.537323052672587</v>
      </c>
      <c r="L28" s="521">
        <f t="shared" si="7"/>
        <v>32.102984726067213</v>
      </c>
      <c r="M28" s="521">
        <f t="shared" si="7"/>
        <v>27.518345485403213</v>
      </c>
    </row>
    <row r="29" spans="2:19" ht="16.5" customHeight="1" x14ac:dyDescent="0.3">
      <c r="B29" s="941"/>
      <c r="C29" s="489"/>
      <c r="D29" s="520" t="s">
        <v>39</v>
      </c>
      <c r="E29" s="521">
        <f t="shared" ref="E29:M29" si="8">E59/E$63*100</f>
        <v>1.6120392425621859</v>
      </c>
      <c r="F29" s="521">
        <f t="shared" si="8"/>
        <v>1.5381187500055666</v>
      </c>
      <c r="G29" s="521">
        <f t="shared" si="8"/>
        <v>1.6705509105016523</v>
      </c>
      <c r="H29" s="521">
        <f t="shared" si="8"/>
        <v>1.6104220400993481</v>
      </c>
      <c r="I29" s="521">
        <f t="shared" si="8"/>
        <v>1.6606143314761672</v>
      </c>
      <c r="J29" s="521">
        <f t="shared" si="8"/>
        <v>1.5705461003952845</v>
      </c>
      <c r="K29" s="521">
        <f t="shared" si="8"/>
        <v>2.3430821758338838</v>
      </c>
      <c r="L29" s="521">
        <f t="shared" si="8"/>
        <v>2.2905911511222965</v>
      </c>
      <c r="M29" s="521">
        <f t="shared" si="8"/>
        <v>2.384388557916389</v>
      </c>
    </row>
    <row r="30" spans="2:19" ht="16.5" customHeight="1" x14ac:dyDescent="0.3">
      <c r="B30" s="941"/>
      <c r="C30" s="489"/>
      <c r="D30" s="520" t="s">
        <v>40</v>
      </c>
      <c r="E30" s="521">
        <f t="shared" ref="E30:M30" si="9">E60/E$63*100</f>
        <v>0.29062576868261314</v>
      </c>
      <c r="F30" s="521">
        <f t="shared" si="9"/>
        <v>0.28738507194869345</v>
      </c>
      <c r="G30" s="521">
        <f t="shared" si="9"/>
        <v>0.29319093788846479</v>
      </c>
      <c r="H30" s="521">
        <f t="shared" si="9"/>
        <v>0.29761686018461597</v>
      </c>
      <c r="I30" s="521">
        <f t="shared" si="9"/>
        <v>0.26019890553265629</v>
      </c>
      <c r="J30" s="521">
        <f t="shared" si="9"/>
        <v>0.32734405658513782</v>
      </c>
      <c r="K30" s="521">
        <f t="shared" si="9"/>
        <v>0.37038148574561919</v>
      </c>
      <c r="L30" s="521">
        <f t="shared" si="9"/>
        <v>0.2890239963007315</v>
      </c>
      <c r="M30" s="521">
        <f t="shared" si="9"/>
        <v>0.43440354595017167</v>
      </c>
    </row>
    <row r="31" spans="2:19" ht="30" x14ac:dyDescent="0.3">
      <c r="B31" s="941"/>
      <c r="C31" s="489"/>
      <c r="D31" s="522" t="s">
        <v>41</v>
      </c>
      <c r="E31" s="521">
        <f t="shared" ref="E31:M31" si="10">E61/E$63*100</f>
        <v>7.3327873777285335E-2</v>
      </c>
      <c r="F31" s="521">
        <f t="shared" si="10"/>
        <v>7.137867347444693E-2</v>
      </c>
      <c r="G31" s="521">
        <f t="shared" si="10"/>
        <v>7.4870760694331129E-2</v>
      </c>
      <c r="H31" s="521">
        <f t="shared" si="10"/>
        <v>6.824139196427588E-2</v>
      </c>
      <c r="I31" s="521">
        <f t="shared" si="10"/>
        <v>0.10414181607408032</v>
      </c>
      <c r="J31" s="521">
        <f t="shared" si="10"/>
        <v>3.9719818075461176E-2</v>
      </c>
      <c r="K31" s="521">
        <f t="shared" si="10"/>
        <v>0.21269171701532502</v>
      </c>
      <c r="L31" s="521">
        <f t="shared" si="10"/>
        <v>0.26463567379499919</v>
      </c>
      <c r="M31" s="521">
        <f t="shared" si="10"/>
        <v>0.17181583514013848</v>
      </c>
    </row>
    <row r="32" spans="2:19" ht="16.5" customHeight="1" x14ac:dyDescent="0.3">
      <c r="B32" s="941"/>
      <c r="C32" s="489"/>
      <c r="D32" s="524" t="s">
        <v>42</v>
      </c>
      <c r="E32" s="521">
        <f t="shared" ref="E32:M33" si="11">E62/E$63*100</f>
        <v>2.8754259409626175</v>
      </c>
      <c r="F32" s="521">
        <f t="shared" si="11"/>
        <v>2.7188765381261719</v>
      </c>
      <c r="G32" s="521">
        <f t="shared" si="11"/>
        <v>2.9993424133518114</v>
      </c>
      <c r="H32" s="521">
        <f t="shared" si="11"/>
        <v>1.2012558673553762</v>
      </c>
      <c r="I32" s="521">
        <f t="shared" si="11"/>
        <v>1.1285290991221539</v>
      </c>
      <c r="J32" s="521">
        <f t="shared" si="11"/>
        <v>1.2590346247180797</v>
      </c>
      <c r="K32" s="521">
        <f t="shared" si="11"/>
        <v>1.3737883056833964</v>
      </c>
      <c r="L32" s="521">
        <f t="shared" si="11"/>
        <v>1.3394931871649927</v>
      </c>
      <c r="M32" s="521">
        <f t="shared" si="11"/>
        <v>1.4007759150293664</v>
      </c>
    </row>
    <row r="33" spans="2:22" ht="16.5" customHeight="1" x14ac:dyDescent="0.3">
      <c r="B33" s="901"/>
      <c r="C33" s="545"/>
      <c r="D33" s="524" t="s">
        <v>265</v>
      </c>
      <c r="E33" s="521">
        <f t="shared" si="11"/>
        <v>100</v>
      </c>
      <c r="F33" s="521">
        <f t="shared" si="11"/>
        <v>100</v>
      </c>
      <c r="G33" s="521">
        <f t="shared" si="11"/>
        <v>100</v>
      </c>
      <c r="H33" s="521">
        <f t="shared" si="11"/>
        <v>100</v>
      </c>
      <c r="I33" s="521">
        <f t="shared" si="11"/>
        <v>100</v>
      </c>
      <c r="J33" s="521">
        <f t="shared" si="11"/>
        <v>100</v>
      </c>
      <c r="K33" s="521">
        <f t="shared" si="11"/>
        <v>100</v>
      </c>
      <c r="L33" s="521">
        <f t="shared" si="11"/>
        <v>100</v>
      </c>
      <c r="M33" s="521">
        <f t="shared" si="11"/>
        <v>100</v>
      </c>
    </row>
    <row r="34" spans="2:22" ht="16.5" customHeight="1" x14ac:dyDescent="0.3">
      <c r="B34" s="899" t="s">
        <v>184</v>
      </c>
      <c r="C34" s="488"/>
      <c r="D34" s="525" t="s">
        <v>270</v>
      </c>
      <c r="E34" s="526">
        <f t="shared" ref="E34:M34" si="12">E64/E$70*100</f>
        <v>31.016154865562047</v>
      </c>
      <c r="F34" s="526">
        <f t="shared" si="12"/>
        <v>27.823191542719862</v>
      </c>
      <c r="G34" s="526">
        <f t="shared" si="12"/>
        <v>33.858601011943705</v>
      </c>
      <c r="H34" s="526">
        <f t="shared" si="12"/>
        <v>28.7400360908923</v>
      </c>
      <c r="I34" s="526">
        <f t="shared" si="12"/>
        <v>26.306260194273928</v>
      </c>
      <c r="J34" s="526">
        <f t="shared" si="12"/>
        <v>30.92566888044442</v>
      </c>
      <c r="K34" s="526">
        <f t="shared" si="12"/>
        <v>18.551928491089136</v>
      </c>
      <c r="L34" s="526">
        <f t="shared" si="12"/>
        <v>16.843689610716961</v>
      </c>
      <c r="M34" s="526">
        <f t="shared" si="12"/>
        <v>20.061636537253971</v>
      </c>
    </row>
    <row r="35" spans="2:22" ht="16.5" customHeight="1" x14ac:dyDescent="0.3">
      <c r="B35" s="941"/>
      <c r="C35" s="489"/>
      <c r="D35" s="524" t="s">
        <v>38</v>
      </c>
      <c r="E35" s="521">
        <f t="shared" ref="E35:M35" si="13">E65/E$70*100</f>
        <v>61.841994285969584</v>
      </c>
      <c r="F35" s="521">
        <f t="shared" si="13"/>
        <v>65.000768153082532</v>
      </c>
      <c r="G35" s="521">
        <f t="shared" si="13"/>
        <v>59.029984344723509</v>
      </c>
      <c r="H35" s="521">
        <f t="shared" si="13"/>
        <v>62.35909215564314</v>
      </c>
      <c r="I35" s="521">
        <f t="shared" si="13"/>
        <v>65.361674172380759</v>
      </c>
      <c r="J35" s="521">
        <f t="shared" si="13"/>
        <v>59.662647623416618</v>
      </c>
      <c r="K35" s="521">
        <f t="shared" si="13"/>
        <v>68.608628092175465</v>
      </c>
      <c r="L35" s="521">
        <f t="shared" si="13"/>
        <v>71.159763334992647</v>
      </c>
      <c r="M35" s="521">
        <f t="shared" si="13"/>
        <v>66.353984759097443</v>
      </c>
    </row>
    <row r="36" spans="2:22" ht="16.5" customHeight="1" x14ac:dyDescent="0.3">
      <c r="B36" s="941"/>
      <c r="C36" s="489"/>
      <c r="D36" s="524" t="s">
        <v>39</v>
      </c>
      <c r="E36" s="521">
        <f t="shared" ref="E36:M36" si="14">E66/E$70*100</f>
        <v>13.983165678063102</v>
      </c>
      <c r="F36" s="521">
        <f t="shared" si="14"/>
        <v>12.928281259498094</v>
      </c>
      <c r="G36" s="521">
        <f t="shared" si="14"/>
        <v>14.922246978802608</v>
      </c>
      <c r="H36" s="521">
        <f t="shared" si="14"/>
        <v>13.58042700334269</v>
      </c>
      <c r="I36" s="521">
        <f t="shared" si="14"/>
        <v>12.427570923057813</v>
      </c>
      <c r="J36" s="521">
        <f t="shared" si="14"/>
        <v>14.615740096140678</v>
      </c>
      <c r="K36" s="521">
        <f t="shared" si="14"/>
        <v>15.270129004758342</v>
      </c>
      <c r="L36" s="521">
        <f t="shared" si="14"/>
        <v>13.908319864556354</v>
      </c>
      <c r="M36" s="521">
        <f t="shared" si="14"/>
        <v>16.473669235534395</v>
      </c>
    </row>
    <row r="37" spans="2:22" ht="16.5" customHeight="1" x14ac:dyDescent="0.3">
      <c r="B37" s="941"/>
      <c r="C37" s="489"/>
      <c r="D37" s="524" t="s">
        <v>40</v>
      </c>
      <c r="E37" s="521">
        <f t="shared" ref="E37:M37" si="15">E67/E$70*100</f>
        <v>1.5624832501370172</v>
      </c>
      <c r="F37" s="521">
        <f t="shared" si="15"/>
        <v>1.605291789076567</v>
      </c>
      <c r="G37" s="521">
        <f t="shared" si="15"/>
        <v>1.5243741476395167</v>
      </c>
      <c r="H37" s="521">
        <f t="shared" si="15"/>
        <v>1.4199003700609751</v>
      </c>
      <c r="I37" s="521">
        <f t="shared" si="15"/>
        <v>1.5173121592060936</v>
      </c>
      <c r="J37" s="521">
        <f t="shared" si="15"/>
        <v>1.3324204994860658</v>
      </c>
      <c r="K37" s="521">
        <f t="shared" si="15"/>
        <v>1.6391545368825453</v>
      </c>
      <c r="L37" s="521">
        <f t="shared" si="15"/>
        <v>1.733149272595699</v>
      </c>
      <c r="M37" s="521">
        <f t="shared" si="15"/>
        <v>1.5560838314713863</v>
      </c>
    </row>
    <row r="38" spans="2:22" ht="30" x14ac:dyDescent="0.3">
      <c r="B38" s="941"/>
      <c r="C38" s="489"/>
      <c r="D38" s="522" t="s">
        <v>41</v>
      </c>
      <c r="E38" s="521">
        <f t="shared" ref="E38:M38" si="16">E68/E$70*100</f>
        <v>2.0782252087808639</v>
      </c>
      <c r="F38" s="521">
        <f t="shared" si="16"/>
        <v>2.3060081243748933</v>
      </c>
      <c r="G38" s="521">
        <f t="shared" si="16"/>
        <v>1.8754478495766569</v>
      </c>
      <c r="H38" s="521">
        <f t="shared" si="16"/>
        <v>1.9176919848968534</v>
      </c>
      <c r="I38" s="521">
        <f t="shared" si="16"/>
        <v>2.2315804178277148</v>
      </c>
      <c r="J38" s="521">
        <f t="shared" si="16"/>
        <v>1.63580701256721</v>
      </c>
      <c r="K38" s="521">
        <f t="shared" si="16"/>
        <v>2.0859951614447207</v>
      </c>
      <c r="L38" s="521">
        <f t="shared" si="16"/>
        <v>2.3782412020804404</v>
      </c>
      <c r="M38" s="521">
        <f t="shared" si="16"/>
        <v>1.8277138378681053</v>
      </c>
    </row>
    <row r="39" spans="2:22" ht="16.5" customHeight="1" x14ac:dyDescent="0.3">
      <c r="B39" s="941"/>
      <c r="C39" s="548"/>
      <c r="D39" s="549" t="s">
        <v>42</v>
      </c>
      <c r="E39" s="552">
        <f t="shared" ref="E39:M40" si="17">E69/E$70*100</f>
        <v>1.7564904047375838</v>
      </c>
      <c r="F39" s="552">
        <f t="shared" si="17"/>
        <v>1.7769432499636577</v>
      </c>
      <c r="G39" s="552">
        <f t="shared" si="17"/>
        <v>1.7382828322673669</v>
      </c>
      <c r="H39" s="552">
        <f t="shared" si="17"/>
        <v>1.3580104931127657</v>
      </c>
      <c r="I39" s="552">
        <f t="shared" si="17"/>
        <v>1.3018102079346492</v>
      </c>
      <c r="J39" s="552">
        <f t="shared" si="17"/>
        <v>1.4084807053612081</v>
      </c>
      <c r="K39" s="552">
        <f t="shared" si="17"/>
        <v>1.454847190182917</v>
      </c>
      <c r="L39" s="552">
        <f t="shared" si="17"/>
        <v>1.4823906092886228</v>
      </c>
      <c r="M39" s="552">
        <f t="shared" si="17"/>
        <v>1.4305048561448843</v>
      </c>
    </row>
    <row r="40" spans="2:22" ht="16.5" customHeight="1" thickBot="1" x14ac:dyDescent="0.35">
      <c r="B40" s="902"/>
      <c r="C40" s="547"/>
      <c r="D40" s="118" t="s">
        <v>265</v>
      </c>
      <c r="E40" s="527">
        <f t="shared" si="17"/>
        <v>100</v>
      </c>
      <c r="F40" s="527">
        <f t="shared" si="17"/>
        <v>100</v>
      </c>
      <c r="G40" s="527">
        <f t="shared" si="17"/>
        <v>100</v>
      </c>
      <c r="H40" s="527">
        <f t="shared" si="17"/>
        <v>100</v>
      </c>
      <c r="I40" s="527">
        <f t="shared" si="17"/>
        <v>100</v>
      </c>
      <c r="J40" s="527">
        <f t="shared" si="17"/>
        <v>100</v>
      </c>
      <c r="K40" s="527">
        <f t="shared" si="17"/>
        <v>100</v>
      </c>
      <c r="L40" s="527">
        <f t="shared" si="17"/>
        <v>100</v>
      </c>
      <c r="M40" s="527">
        <f t="shared" si="17"/>
        <v>100</v>
      </c>
    </row>
    <row r="41" spans="2:22" ht="18" thickTop="1" x14ac:dyDescent="0.35">
      <c r="B41" s="213" t="s">
        <v>165</v>
      </c>
      <c r="C41" s="42"/>
      <c r="D41" s="42"/>
      <c r="E41" s="44"/>
      <c r="F41" s="44"/>
      <c r="G41" s="44"/>
    </row>
    <row r="45" spans="2:22" x14ac:dyDescent="0.3">
      <c r="B45" s="903" t="s">
        <v>422</v>
      </c>
      <c r="C45" s="903"/>
      <c r="D45" s="903"/>
      <c r="E45" s="903"/>
      <c r="F45" s="903"/>
      <c r="G45" s="903"/>
      <c r="H45" s="903"/>
      <c r="I45" s="903"/>
      <c r="J45" s="903"/>
      <c r="K45" s="903"/>
      <c r="L45" s="903"/>
      <c r="M45" s="903"/>
      <c r="N45" s="506"/>
      <c r="O45" s="506"/>
      <c r="P45" s="506"/>
      <c r="Q45" s="506"/>
      <c r="R45" s="506"/>
      <c r="S45" s="506"/>
      <c r="T45" s="506"/>
      <c r="U45" s="506"/>
      <c r="V45" s="506"/>
    </row>
    <row r="46" spans="2:22" ht="17.25" customHeight="1" x14ac:dyDescent="0.3">
      <c r="B46" s="1064" t="s">
        <v>320</v>
      </c>
      <c r="C46" s="1064"/>
      <c r="D46" s="1064"/>
      <c r="E46" s="1064"/>
      <c r="F46" s="1064"/>
      <c r="G46" s="1064"/>
      <c r="H46" s="1064"/>
      <c r="I46" s="1064"/>
      <c r="J46" s="1064"/>
      <c r="K46" s="1064"/>
      <c r="L46" s="1064"/>
      <c r="M46" s="1064"/>
      <c r="N46" s="516"/>
      <c r="O46" s="516"/>
      <c r="P46" s="516"/>
      <c r="Q46" s="516"/>
      <c r="R46" s="516"/>
      <c r="S46" s="516"/>
      <c r="T46" s="516"/>
      <c r="U46" s="516"/>
      <c r="V46" s="516"/>
    </row>
    <row r="47" spans="2:22" ht="5.45" customHeight="1" thickBot="1" x14ac:dyDescent="0.35">
      <c r="B47" s="293"/>
      <c r="C47" s="293"/>
      <c r="D47" s="293"/>
      <c r="E47" s="293"/>
      <c r="F47" s="101"/>
      <c r="G47" s="293"/>
      <c r="H47" s="293"/>
      <c r="I47" s="293"/>
      <c r="J47" s="293"/>
      <c r="K47" s="293"/>
      <c r="L47" s="293"/>
      <c r="M47" s="293"/>
    </row>
    <row r="48" spans="2:22" x14ac:dyDescent="0.3">
      <c r="B48" s="878" t="s">
        <v>171</v>
      </c>
      <c r="C48" s="35"/>
      <c r="D48" s="881" t="s">
        <v>43</v>
      </c>
      <c r="E48" s="923">
        <v>2016</v>
      </c>
      <c r="F48" s="923"/>
      <c r="G48" s="923"/>
      <c r="H48" s="923">
        <v>2018</v>
      </c>
      <c r="I48" s="923"/>
      <c r="J48" s="923"/>
      <c r="K48" s="923">
        <v>2020</v>
      </c>
      <c r="L48" s="923"/>
      <c r="M48" s="921"/>
      <c r="N48" s="900"/>
      <c r="O48" s="900"/>
      <c r="P48" s="900"/>
      <c r="Q48" s="900"/>
      <c r="R48" s="900"/>
      <c r="S48" s="900"/>
      <c r="T48" s="900"/>
      <c r="U48" s="900"/>
      <c r="V48" s="900"/>
    </row>
    <row r="49" spans="2:22" ht="17.25" thickBot="1" x14ac:dyDescent="0.35">
      <c r="B49" s="880"/>
      <c r="C49" s="13"/>
      <c r="D49" s="883"/>
      <c r="E49" s="497" t="s">
        <v>14</v>
      </c>
      <c r="F49" s="37" t="s">
        <v>15</v>
      </c>
      <c r="G49" s="37" t="s">
        <v>16</v>
      </c>
      <c r="H49" s="497" t="s">
        <v>14</v>
      </c>
      <c r="I49" s="37" t="s">
        <v>15</v>
      </c>
      <c r="J49" s="37" t="s">
        <v>16</v>
      </c>
      <c r="K49" s="37" t="s">
        <v>14</v>
      </c>
      <c r="L49" s="37" t="s">
        <v>15</v>
      </c>
      <c r="M49" s="46" t="s">
        <v>16</v>
      </c>
      <c r="N49" s="489"/>
      <c r="O49" s="489"/>
      <c r="P49" s="489"/>
      <c r="Q49" s="489"/>
      <c r="R49" s="489"/>
      <c r="S49" s="489"/>
      <c r="T49" s="489"/>
      <c r="U49" s="489"/>
      <c r="V49" s="489"/>
    </row>
    <row r="50" spans="2:22" x14ac:dyDescent="0.3">
      <c r="B50" s="897" t="s">
        <v>14</v>
      </c>
      <c r="C50" s="489"/>
      <c r="D50" s="520" t="s">
        <v>270</v>
      </c>
      <c r="E50" s="528">
        <v>40376007</v>
      </c>
      <c r="F50" s="529">
        <v>17394760</v>
      </c>
      <c r="G50" s="529">
        <v>22981247</v>
      </c>
      <c r="H50" s="528">
        <v>39115923</v>
      </c>
      <c r="I50" s="529">
        <v>16993714</v>
      </c>
      <c r="J50" s="529">
        <v>22122209</v>
      </c>
      <c r="K50" s="528">
        <v>25960402</v>
      </c>
      <c r="L50" s="529">
        <v>11061193</v>
      </c>
      <c r="M50" s="529">
        <v>14899209</v>
      </c>
      <c r="N50" s="528"/>
      <c r="O50" s="529"/>
      <c r="P50" s="529"/>
      <c r="Q50" s="528"/>
      <c r="R50" s="529"/>
      <c r="S50" s="529"/>
      <c r="T50" s="528"/>
      <c r="U50" s="529"/>
      <c r="V50" s="529"/>
    </row>
    <row r="51" spans="2:22" ht="16.5" customHeight="1" x14ac:dyDescent="0.3">
      <c r="B51" s="897"/>
      <c r="C51" s="489"/>
      <c r="D51" s="520" t="s">
        <v>38</v>
      </c>
      <c r="E51" s="528">
        <v>35135235</v>
      </c>
      <c r="F51" s="529">
        <v>17266124</v>
      </c>
      <c r="G51" s="529">
        <v>17869111</v>
      </c>
      <c r="H51" s="528">
        <v>37490039</v>
      </c>
      <c r="I51" s="529">
        <v>18441662</v>
      </c>
      <c r="J51" s="529">
        <v>19048377</v>
      </c>
      <c r="K51" s="528">
        <v>39568441</v>
      </c>
      <c r="L51" s="529">
        <v>19196587</v>
      </c>
      <c r="M51" s="529">
        <v>20371854</v>
      </c>
      <c r="N51" s="528"/>
      <c r="O51" s="529"/>
      <c r="P51" s="529"/>
      <c r="Q51" s="528"/>
      <c r="R51" s="529"/>
      <c r="S51" s="529"/>
      <c r="T51" s="528"/>
      <c r="U51" s="529"/>
      <c r="V51" s="529"/>
    </row>
    <row r="52" spans="2:22" ht="16.5" customHeight="1" x14ac:dyDescent="0.3">
      <c r="B52" s="897"/>
      <c r="C52" s="489"/>
      <c r="D52" s="520" t="s">
        <v>39</v>
      </c>
      <c r="E52" s="528">
        <v>7104945</v>
      </c>
      <c r="F52" s="529">
        <v>3086906</v>
      </c>
      <c r="G52" s="529">
        <v>4018039</v>
      </c>
      <c r="H52" s="528">
        <v>7279501</v>
      </c>
      <c r="I52" s="529">
        <v>3163408</v>
      </c>
      <c r="J52" s="529">
        <v>4116093</v>
      </c>
      <c r="K52" s="528">
        <v>7776136</v>
      </c>
      <c r="L52" s="529">
        <v>3324670</v>
      </c>
      <c r="M52" s="529">
        <v>4451466</v>
      </c>
      <c r="N52" s="528"/>
      <c r="O52" s="529"/>
      <c r="P52" s="529"/>
      <c r="Q52" s="528"/>
      <c r="R52" s="529"/>
      <c r="S52" s="529"/>
      <c r="T52" s="528"/>
      <c r="U52" s="529"/>
      <c r="V52" s="529"/>
    </row>
    <row r="53" spans="2:22" ht="16.5" customHeight="1" x14ac:dyDescent="0.3">
      <c r="B53" s="897"/>
      <c r="C53" s="489"/>
      <c r="D53" s="520" t="s">
        <v>40</v>
      </c>
      <c r="E53" s="528">
        <v>827604</v>
      </c>
      <c r="F53" s="529">
        <v>396286</v>
      </c>
      <c r="G53" s="529">
        <v>431318</v>
      </c>
      <c r="H53" s="528">
        <v>800496</v>
      </c>
      <c r="I53" s="529">
        <v>393980</v>
      </c>
      <c r="J53" s="529">
        <v>406516</v>
      </c>
      <c r="K53" s="528">
        <v>863673</v>
      </c>
      <c r="L53" s="529">
        <v>414680</v>
      </c>
      <c r="M53" s="529">
        <v>448993</v>
      </c>
      <c r="N53" s="528"/>
      <c r="O53" s="529"/>
      <c r="P53" s="529"/>
      <c r="Q53" s="528"/>
      <c r="R53" s="529"/>
      <c r="S53" s="529"/>
      <c r="T53" s="528"/>
      <c r="U53" s="529"/>
      <c r="V53" s="529"/>
    </row>
    <row r="54" spans="2:22" ht="30" x14ac:dyDescent="0.3">
      <c r="B54" s="897"/>
      <c r="C54" s="489"/>
      <c r="D54" s="522" t="s">
        <v>41</v>
      </c>
      <c r="E54" s="528">
        <v>1005261</v>
      </c>
      <c r="F54" s="529">
        <v>523262</v>
      </c>
      <c r="G54" s="529">
        <v>481999</v>
      </c>
      <c r="H54" s="528">
        <v>979429</v>
      </c>
      <c r="I54" s="529">
        <v>541860</v>
      </c>
      <c r="J54" s="529">
        <v>437569</v>
      </c>
      <c r="K54" s="528">
        <v>1036112</v>
      </c>
      <c r="L54" s="529">
        <v>554872</v>
      </c>
      <c r="M54" s="529">
        <v>481240</v>
      </c>
      <c r="N54" s="528"/>
      <c r="O54" s="529"/>
      <c r="P54" s="529"/>
      <c r="Q54" s="528"/>
      <c r="R54" s="529"/>
      <c r="S54" s="529"/>
      <c r="T54" s="528"/>
      <c r="U54" s="529"/>
      <c r="V54" s="529"/>
    </row>
    <row r="55" spans="2:22" ht="16.5" customHeight="1" x14ac:dyDescent="0.3">
      <c r="B55" s="897"/>
      <c r="C55" s="489"/>
      <c r="D55" s="524" t="s">
        <v>42</v>
      </c>
      <c r="E55" s="528">
        <v>1707583</v>
      </c>
      <c r="F55" s="529">
        <v>762120</v>
      </c>
      <c r="G55" s="529">
        <v>945463</v>
      </c>
      <c r="H55" s="528">
        <v>1044961</v>
      </c>
      <c r="I55" s="529">
        <v>460175</v>
      </c>
      <c r="J55" s="529">
        <v>584786</v>
      </c>
      <c r="K55" s="528">
        <v>1021108</v>
      </c>
      <c r="L55" s="529">
        <v>471846</v>
      </c>
      <c r="M55" s="529">
        <v>549262</v>
      </c>
      <c r="N55" s="528"/>
      <c r="O55" s="529"/>
      <c r="P55" s="529"/>
      <c r="Q55" s="528"/>
      <c r="R55" s="529"/>
      <c r="S55" s="529"/>
      <c r="T55" s="528"/>
      <c r="U55" s="529"/>
      <c r="V55" s="529"/>
    </row>
    <row r="56" spans="2:22" ht="16.5" customHeight="1" x14ac:dyDescent="0.3">
      <c r="B56" s="898"/>
      <c r="C56" s="490"/>
      <c r="D56" s="117" t="s">
        <v>143</v>
      </c>
      <c r="E56" s="233">
        <v>77789706</v>
      </c>
      <c r="F56" s="233">
        <v>35747418</v>
      </c>
      <c r="G56" s="233">
        <v>42042288</v>
      </c>
      <c r="H56" s="233">
        <v>80465893</v>
      </c>
      <c r="I56" s="233">
        <v>37144897</v>
      </c>
      <c r="J56" s="233">
        <v>43320996</v>
      </c>
      <c r="K56" s="233">
        <v>71543718</v>
      </c>
      <c r="L56" s="233">
        <v>32864065</v>
      </c>
      <c r="M56" s="233">
        <v>38679653</v>
      </c>
      <c r="N56" s="528"/>
      <c r="O56" s="528"/>
      <c r="P56" s="528"/>
      <c r="Q56" s="528"/>
      <c r="R56" s="528"/>
      <c r="S56" s="528"/>
      <c r="T56" s="528"/>
      <c r="U56" s="528"/>
      <c r="V56" s="528"/>
    </row>
    <row r="57" spans="2:22" ht="16.5" customHeight="1" x14ac:dyDescent="0.3">
      <c r="B57" s="900" t="s">
        <v>183</v>
      </c>
      <c r="C57" s="489"/>
      <c r="D57" s="520" t="s">
        <v>270</v>
      </c>
      <c r="E57" s="528">
        <v>25706866</v>
      </c>
      <c r="F57" s="529">
        <v>11197365</v>
      </c>
      <c r="G57" s="529">
        <v>14509501</v>
      </c>
      <c r="H57" s="528">
        <v>24749127</v>
      </c>
      <c r="I57" s="529">
        <v>10771821</v>
      </c>
      <c r="J57" s="529">
        <v>13977306</v>
      </c>
      <c r="K57" s="528">
        <v>17206415</v>
      </c>
      <c r="L57" s="529">
        <v>7332401</v>
      </c>
      <c r="M57" s="529">
        <v>9874014</v>
      </c>
      <c r="N57" s="528"/>
      <c r="O57" s="529"/>
      <c r="P57" s="529"/>
      <c r="Q57" s="528"/>
      <c r="R57" s="529"/>
      <c r="S57" s="529"/>
      <c r="T57" s="528"/>
      <c r="U57" s="529"/>
      <c r="V57" s="529"/>
    </row>
    <row r="58" spans="2:22" ht="16.5" customHeight="1" x14ac:dyDescent="0.3">
      <c r="B58" s="900"/>
      <c r="C58" s="489"/>
      <c r="D58" s="520" t="s">
        <v>38</v>
      </c>
      <c r="E58" s="528">
        <v>5886963</v>
      </c>
      <c r="F58" s="529">
        <v>2787719</v>
      </c>
      <c r="G58" s="529">
        <v>3099244</v>
      </c>
      <c r="H58" s="528">
        <v>6317484</v>
      </c>
      <c r="I58" s="529">
        <v>2982477</v>
      </c>
      <c r="J58" s="529">
        <v>3335007</v>
      </c>
      <c r="K58" s="528">
        <v>7194500</v>
      </c>
      <c r="L58" s="529">
        <v>3443509</v>
      </c>
      <c r="M58" s="529">
        <v>3750991</v>
      </c>
      <c r="N58" s="528"/>
      <c r="O58" s="529"/>
      <c r="P58" s="529"/>
      <c r="Q58" s="528"/>
      <c r="R58" s="529"/>
      <c r="S58" s="529"/>
      <c r="T58" s="528"/>
      <c r="U58" s="529"/>
      <c r="V58" s="529"/>
    </row>
    <row r="59" spans="2:22" ht="16.5" customHeight="1" x14ac:dyDescent="0.3">
      <c r="B59" s="900"/>
      <c r="C59" s="489"/>
      <c r="D59" s="520" t="s">
        <v>39</v>
      </c>
      <c r="E59" s="528">
        <v>491584</v>
      </c>
      <c r="F59" s="529">
        <v>207234</v>
      </c>
      <c r="G59" s="529">
        <v>284350</v>
      </c>
      <c r="H59" s="528">
        <v>490810</v>
      </c>
      <c r="I59" s="529">
        <v>224069</v>
      </c>
      <c r="J59" s="529">
        <v>266741</v>
      </c>
      <c r="K59" s="528">
        <v>570712</v>
      </c>
      <c r="L59" s="529">
        <v>245699</v>
      </c>
      <c r="M59" s="529">
        <v>325013</v>
      </c>
      <c r="N59" s="528"/>
      <c r="O59" s="529"/>
      <c r="P59" s="529"/>
      <c r="Q59" s="528"/>
      <c r="R59" s="529"/>
      <c r="S59" s="529"/>
      <c r="T59" s="528"/>
      <c r="U59" s="529"/>
      <c r="V59" s="529"/>
    </row>
    <row r="60" spans="2:22" ht="16.5" customHeight="1" x14ac:dyDescent="0.3">
      <c r="B60" s="900"/>
      <c r="C60" s="489"/>
      <c r="D60" s="520" t="s">
        <v>40</v>
      </c>
      <c r="E60" s="528">
        <v>88625</v>
      </c>
      <c r="F60" s="529">
        <v>38720</v>
      </c>
      <c r="G60" s="529">
        <v>49905</v>
      </c>
      <c r="H60" s="528">
        <v>90705</v>
      </c>
      <c r="I60" s="529">
        <v>35109</v>
      </c>
      <c r="J60" s="529">
        <v>55596</v>
      </c>
      <c r="K60" s="528">
        <v>90215</v>
      </c>
      <c r="L60" s="529">
        <v>31002</v>
      </c>
      <c r="M60" s="529">
        <v>59213</v>
      </c>
      <c r="N60" s="528"/>
      <c r="O60" s="529"/>
      <c r="P60" s="529"/>
      <c r="Q60" s="528"/>
      <c r="R60" s="529"/>
      <c r="S60" s="529"/>
      <c r="T60" s="528"/>
      <c r="U60" s="529"/>
      <c r="V60" s="529"/>
    </row>
    <row r="61" spans="2:22" ht="30" x14ac:dyDescent="0.3">
      <c r="B61" s="900"/>
      <c r="C61" s="489"/>
      <c r="D61" s="522" t="s">
        <v>41</v>
      </c>
      <c r="E61" s="528">
        <v>22361</v>
      </c>
      <c r="F61" s="529">
        <v>9617</v>
      </c>
      <c r="G61" s="529">
        <v>12744</v>
      </c>
      <c r="H61" s="528">
        <v>20798</v>
      </c>
      <c r="I61" s="529">
        <v>14052</v>
      </c>
      <c r="J61" s="529">
        <v>6746</v>
      </c>
      <c r="K61" s="528">
        <v>51806</v>
      </c>
      <c r="L61" s="529">
        <v>28386</v>
      </c>
      <c r="M61" s="529">
        <v>23420</v>
      </c>
      <c r="N61" s="528"/>
      <c r="O61" s="529"/>
      <c r="P61" s="529"/>
      <c r="Q61" s="528"/>
      <c r="R61" s="529"/>
      <c r="S61" s="529"/>
      <c r="T61" s="528"/>
      <c r="U61" s="529"/>
      <c r="V61" s="529"/>
    </row>
    <row r="62" spans="2:22" ht="16.5" customHeight="1" x14ac:dyDescent="0.3">
      <c r="B62" s="900"/>
      <c r="C62" s="489"/>
      <c r="D62" s="524" t="s">
        <v>42</v>
      </c>
      <c r="E62" s="528">
        <v>876848</v>
      </c>
      <c r="F62" s="529">
        <v>366320</v>
      </c>
      <c r="G62" s="529">
        <v>510528</v>
      </c>
      <c r="H62" s="528">
        <v>366108</v>
      </c>
      <c r="I62" s="529">
        <v>152274</v>
      </c>
      <c r="J62" s="529">
        <v>213834</v>
      </c>
      <c r="K62" s="528">
        <v>334618</v>
      </c>
      <c r="L62" s="529">
        <v>143680</v>
      </c>
      <c r="M62" s="529">
        <v>190938</v>
      </c>
      <c r="N62" s="528"/>
      <c r="O62" s="529"/>
      <c r="P62" s="529"/>
      <c r="Q62" s="528"/>
      <c r="R62" s="529"/>
      <c r="S62" s="529"/>
      <c r="T62" s="528"/>
      <c r="U62" s="529"/>
      <c r="V62" s="529"/>
    </row>
    <row r="63" spans="2:22" ht="16.5" customHeight="1" x14ac:dyDescent="0.3">
      <c r="B63" s="901"/>
      <c r="C63" s="490"/>
      <c r="D63" s="117" t="s">
        <v>143</v>
      </c>
      <c r="E63" s="233">
        <v>30494543</v>
      </c>
      <c r="F63" s="233">
        <v>13473212</v>
      </c>
      <c r="G63" s="233">
        <v>17021331</v>
      </c>
      <c r="H63" s="233">
        <v>30477104</v>
      </c>
      <c r="I63" s="233">
        <v>13493139</v>
      </c>
      <c r="J63" s="233">
        <v>16983965</v>
      </c>
      <c r="K63" s="233">
        <v>24357319</v>
      </c>
      <c r="L63" s="233">
        <v>10726445</v>
      </c>
      <c r="M63" s="233">
        <v>13630874</v>
      </c>
      <c r="N63" s="528"/>
      <c r="O63" s="528"/>
      <c r="P63" s="528"/>
      <c r="Q63" s="528"/>
      <c r="R63" s="528"/>
      <c r="S63" s="528"/>
      <c r="T63" s="528"/>
      <c r="U63" s="528"/>
      <c r="V63" s="528"/>
    </row>
    <row r="64" spans="2:22" ht="16.5" customHeight="1" x14ac:dyDescent="0.3">
      <c r="B64" s="489"/>
      <c r="C64" s="489"/>
      <c r="D64" s="524" t="s">
        <v>270</v>
      </c>
      <c r="E64" s="528">
        <v>14669141</v>
      </c>
      <c r="F64" s="529">
        <v>6197395</v>
      </c>
      <c r="G64" s="529">
        <v>8471746</v>
      </c>
      <c r="H64" s="528">
        <v>14366796</v>
      </c>
      <c r="I64" s="529">
        <v>6221893</v>
      </c>
      <c r="J64" s="529">
        <v>8144903</v>
      </c>
      <c r="K64" s="528">
        <v>8753987</v>
      </c>
      <c r="L64" s="529">
        <v>3728792</v>
      </c>
      <c r="M64" s="529">
        <v>5025195</v>
      </c>
      <c r="N64" s="528"/>
      <c r="O64" s="529"/>
      <c r="P64" s="529"/>
      <c r="Q64" s="528"/>
      <c r="R64" s="529"/>
      <c r="S64" s="529"/>
      <c r="T64" s="528"/>
      <c r="U64" s="529"/>
      <c r="V64" s="529"/>
    </row>
    <row r="65" spans="2:22" ht="16.5" customHeight="1" x14ac:dyDescent="0.3">
      <c r="B65" s="900" t="s">
        <v>184</v>
      </c>
      <c r="C65" s="489"/>
      <c r="D65" s="524" t="s">
        <v>38</v>
      </c>
      <c r="E65" s="528">
        <v>29248272</v>
      </c>
      <c r="F65" s="529">
        <v>14478405</v>
      </c>
      <c r="G65" s="529">
        <v>14769867</v>
      </c>
      <c r="H65" s="528">
        <v>31172555</v>
      </c>
      <c r="I65" s="529">
        <v>15459185</v>
      </c>
      <c r="J65" s="529">
        <v>15713370</v>
      </c>
      <c r="K65" s="528">
        <v>32373941</v>
      </c>
      <c r="L65" s="529">
        <v>15753078</v>
      </c>
      <c r="M65" s="529">
        <v>16620863</v>
      </c>
      <c r="N65" s="528"/>
      <c r="O65" s="529"/>
      <c r="P65" s="529"/>
      <c r="Q65" s="528"/>
      <c r="R65" s="529"/>
      <c r="S65" s="529"/>
      <c r="T65" s="528"/>
      <c r="U65" s="529"/>
      <c r="V65" s="529"/>
    </row>
    <row r="66" spans="2:22" ht="16.5" customHeight="1" x14ac:dyDescent="0.3">
      <c r="B66" s="900"/>
      <c r="C66" s="489"/>
      <c r="D66" s="524" t="s">
        <v>39</v>
      </c>
      <c r="E66" s="528">
        <v>6613361</v>
      </c>
      <c r="F66" s="529">
        <v>2879672</v>
      </c>
      <c r="G66" s="529">
        <v>3733689</v>
      </c>
      <c r="H66" s="528">
        <v>6788691</v>
      </c>
      <c r="I66" s="529">
        <v>2939339</v>
      </c>
      <c r="J66" s="529">
        <v>3849352</v>
      </c>
      <c r="K66" s="528">
        <v>7205424</v>
      </c>
      <c r="L66" s="529">
        <v>3078971</v>
      </c>
      <c r="M66" s="529">
        <v>4126453</v>
      </c>
      <c r="N66" s="528"/>
      <c r="O66" s="529"/>
      <c r="P66" s="529"/>
      <c r="Q66" s="528"/>
      <c r="R66" s="529"/>
      <c r="S66" s="529"/>
      <c r="T66" s="528"/>
      <c r="U66" s="529"/>
      <c r="V66" s="529"/>
    </row>
    <row r="67" spans="2:22" ht="16.5" customHeight="1" x14ac:dyDescent="0.3">
      <c r="B67" s="900"/>
      <c r="C67" s="489"/>
      <c r="D67" s="524" t="s">
        <v>40</v>
      </c>
      <c r="E67" s="528">
        <v>738979</v>
      </c>
      <c r="F67" s="529">
        <v>357566</v>
      </c>
      <c r="G67" s="529">
        <v>381413</v>
      </c>
      <c r="H67" s="528">
        <v>709791</v>
      </c>
      <c r="I67" s="529">
        <v>358871</v>
      </c>
      <c r="J67" s="529">
        <v>350920</v>
      </c>
      <c r="K67" s="528">
        <v>773458</v>
      </c>
      <c r="L67" s="529">
        <v>383678</v>
      </c>
      <c r="M67" s="529">
        <v>389780</v>
      </c>
      <c r="N67" s="528"/>
      <c r="O67" s="529"/>
      <c r="P67" s="529"/>
      <c r="Q67" s="528"/>
      <c r="R67" s="529"/>
      <c r="S67" s="529"/>
      <c r="T67" s="528"/>
      <c r="U67" s="529"/>
      <c r="V67" s="529"/>
    </row>
    <row r="68" spans="2:22" ht="30" x14ac:dyDescent="0.3">
      <c r="B68" s="900"/>
      <c r="C68" s="489"/>
      <c r="D68" s="522" t="s">
        <v>41</v>
      </c>
      <c r="E68" s="528">
        <v>982900</v>
      </c>
      <c r="F68" s="529">
        <v>513645</v>
      </c>
      <c r="G68" s="529">
        <v>469255</v>
      </c>
      <c r="H68" s="528">
        <v>958631</v>
      </c>
      <c r="I68" s="529">
        <v>527808</v>
      </c>
      <c r="J68" s="529">
        <v>430823</v>
      </c>
      <c r="K68" s="528">
        <v>984306</v>
      </c>
      <c r="L68" s="529">
        <v>526486</v>
      </c>
      <c r="M68" s="529">
        <v>457820</v>
      </c>
      <c r="N68" s="528"/>
      <c r="O68" s="529"/>
      <c r="P68" s="529"/>
      <c r="Q68" s="528"/>
      <c r="R68" s="529"/>
      <c r="S68" s="529"/>
      <c r="T68" s="528"/>
      <c r="U68" s="529"/>
      <c r="V68" s="529"/>
    </row>
    <row r="69" spans="2:22" ht="16.5" customHeight="1" x14ac:dyDescent="0.3">
      <c r="B69" s="900"/>
      <c r="C69" s="489"/>
      <c r="D69" s="524" t="s">
        <v>42</v>
      </c>
      <c r="E69" s="528">
        <v>830735</v>
      </c>
      <c r="F69" s="529">
        <v>395800</v>
      </c>
      <c r="G69" s="529">
        <v>434935</v>
      </c>
      <c r="H69" s="528">
        <v>678853</v>
      </c>
      <c r="I69" s="529">
        <v>307901</v>
      </c>
      <c r="J69" s="529">
        <v>370952</v>
      </c>
      <c r="K69" s="528">
        <v>686490</v>
      </c>
      <c r="L69" s="529">
        <v>328166</v>
      </c>
      <c r="M69" s="529">
        <v>358324</v>
      </c>
      <c r="N69" s="528"/>
      <c r="O69" s="529"/>
      <c r="P69" s="529"/>
      <c r="Q69" s="528"/>
      <c r="R69" s="529"/>
      <c r="S69" s="529"/>
      <c r="T69" s="528"/>
      <c r="U69" s="529"/>
      <c r="V69" s="529"/>
    </row>
    <row r="70" spans="2:22" ht="16.5" customHeight="1" thickBot="1" x14ac:dyDescent="0.35">
      <c r="B70" s="902"/>
      <c r="C70" s="491"/>
      <c r="D70" s="118" t="s">
        <v>143</v>
      </c>
      <c r="E70" s="234">
        <v>47295163</v>
      </c>
      <c r="F70" s="234">
        <v>22274206</v>
      </c>
      <c r="G70" s="234">
        <v>25020957</v>
      </c>
      <c r="H70" s="234">
        <v>49988789</v>
      </c>
      <c r="I70" s="234">
        <v>23651758</v>
      </c>
      <c r="J70" s="234">
        <v>26337031</v>
      </c>
      <c r="K70" s="234">
        <v>47186399</v>
      </c>
      <c r="L70" s="234">
        <v>22137620</v>
      </c>
      <c r="M70" s="234">
        <v>25048779</v>
      </c>
      <c r="N70" s="528"/>
      <c r="O70" s="528"/>
      <c r="P70" s="528"/>
      <c r="Q70" s="528"/>
      <c r="R70" s="528"/>
      <c r="S70" s="528"/>
      <c r="T70" s="528"/>
      <c r="U70" s="528"/>
      <c r="V70" s="528"/>
    </row>
    <row r="71" spans="2:22" ht="18" thickTop="1" x14ac:dyDescent="0.35">
      <c r="B71" s="213" t="s">
        <v>165</v>
      </c>
      <c r="C71" s="42"/>
      <c r="D71" s="42"/>
      <c r="E71" s="42"/>
      <c r="F71" s="44"/>
      <c r="G71" s="44"/>
      <c r="H71" s="44"/>
      <c r="I71" s="44"/>
      <c r="J71" s="44"/>
      <c r="K71" s="44"/>
      <c r="L71" s="44"/>
      <c r="M71" s="44"/>
    </row>
    <row r="72" spans="2:22" x14ac:dyDescent="0.3">
      <c r="E72" s="872" t="s">
        <v>183</v>
      </c>
      <c r="F72" s="872"/>
      <c r="G72" s="872"/>
      <c r="H72" s="872"/>
      <c r="I72" s="872"/>
      <c r="J72" s="872"/>
      <c r="K72" s="872" t="s">
        <v>184</v>
      </c>
      <c r="L72" s="872"/>
      <c r="M72" s="872"/>
      <c r="N72" s="872"/>
      <c r="O72" s="872"/>
      <c r="P72" s="872"/>
    </row>
    <row r="73" spans="2:22" x14ac:dyDescent="0.3">
      <c r="E73" s="872">
        <v>2016</v>
      </c>
      <c r="F73" s="872"/>
      <c r="G73" s="872">
        <v>2018</v>
      </c>
      <c r="H73" s="872"/>
      <c r="I73" s="872">
        <v>2020</v>
      </c>
      <c r="J73" s="872"/>
      <c r="K73" s="872">
        <v>2016</v>
      </c>
      <c r="L73" s="872"/>
      <c r="M73" s="872">
        <v>2018</v>
      </c>
      <c r="N73" s="872"/>
      <c r="O73" s="872">
        <v>2020</v>
      </c>
      <c r="P73" s="872"/>
    </row>
    <row r="74" spans="2:22" x14ac:dyDescent="0.3">
      <c r="E74" s="136" t="s">
        <v>146</v>
      </c>
      <c r="F74" s="136" t="s">
        <v>257</v>
      </c>
      <c r="G74" s="136" t="s">
        <v>146</v>
      </c>
      <c r="H74" s="136" t="s">
        <v>257</v>
      </c>
      <c r="I74" s="136" t="s">
        <v>146</v>
      </c>
      <c r="J74" s="136" t="s">
        <v>257</v>
      </c>
      <c r="K74" s="136" t="s">
        <v>146</v>
      </c>
      <c r="L74" s="136" t="s">
        <v>257</v>
      </c>
      <c r="M74" s="136" t="s">
        <v>146</v>
      </c>
      <c r="N74" s="136" t="s">
        <v>257</v>
      </c>
      <c r="O74" s="136" t="s">
        <v>146</v>
      </c>
      <c r="P74" s="136" t="s">
        <v>257</v>
      </c>
    </row>
  </sheetData>
  <mergeCells count="39">
    <mergeCell ref="K18:M18"/>
    <mergeCell ref="B16:M16"/>
    <mergeCell ref="B15:M15"/>
    <mergeCell ref="N48:P48"/>
    <mergeCell ref="Q48:S48"/>
    <mergeCell ref="B18:B19"/>
    <mergeCell ref="D18:D19"/>
    <mergeCell ref="E18:G18"/>
    <mergeCell ref="H18:J18"/>
    <mergeCell ref="T48:V48"/>
    <mergeCell ref="B50:B56"/>
    <mergeCell ref="B57:B63"/>
    <mergeCell ref="B65:B70"/>
    <mergeCell ref="B20:B25"/>
    <mergeCell ref="B45:M45"/>
    <mergeCell ref="B46:M46"/>
    <mergeCell ref="B48:B49"/>
    <mergeCell ref="D48:D49"/>
    <mergeCell ref="E48:G48"/>
    <mergeCell ref="H48:J48"/>
    <mergeCell ref="K48:M48"/>
    <mergeCell ref="B27:B33"/>
    <mergeCell ref="B34:B40"/>
    <mergeCell ref="D11:J11"/>
    <mergeCell ref="B9:B10"/>
    <mergeCell ref="D5:J5"/>
    <mergeCell ref="D6:J6"/>
    <mergeCell ref="D7:J7"/>
    <mergeCell ref="D8:J8"/>
    <mergeCell ref="D9:J9"/>
    <mergeCell ref="D10:J10"/>
    <mergeCell ref="E73:F73"/>
    <mergeCell ref="G73:H73"/>
    <mergeCell ref="I73:J73"/>
    <mergeCell ref="E72:J72"/>
    <mergeCell ref="K72:P72"/>
    <mergeCell ref="K73:L73"/>
    <mergeCell ref="M73:N73"/>
    <mergeCell ref="O73:P73"/>
  </mergeCells>
  <hyperlinks>
    <hyperlink ref="B3" location="ÍNDICE!A1" display="[regresar]" xr:uid="{00000000-0004-0000-3500-000000000000}"/>
  </hyperlinks>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B2:S19"/>
  <sheetViews>
    <sheetView zoomScale="85" zoomScaleNormal="85" workbookViewId="0">
      <selection activeCell="B2" sqref="B2"/>
    </sheetView>
  </sheetViews>
  <sheetFormatPr baseColWidth="10" defaultColWidth="11.42578125" defaultRowHeight="15" x14ac:dyDescent="0.25"/>
  <cols>
    <col min="1" max="1" width="6" style="611" customWidth="1"/>
    <col min="2" max="16384" width="11.42578125" style="611"/>
  </cols>
  <sheetData>
    <row r="2" spans="2:2" ht="18.75" x14ac:dyDescent="0.3">
      <c r="B2" s="1" t="s">
        <v>387</v>
      </c>
    </row>
    <row r="3" spans="2:2" ht="16.5" x14ac:dyDescent="0.3">
      <c r="B3" s="3" t="s">
        <v>126</v>
      </c>
    </row>
    <row r="19" spans="19:19" x14ac:dyDescent="0.25">
      <c r="S19" s="691"/>
    </row>
  </sheetData>
  <hyperlinks>
    <hyperlink ref="B3" location="ÍNDICE!A1" display="[regresar]" xr:uid="{00000000-0004-0000-3600-000000000000}"/>
  </hyperlinks>
  <pageMargins left="0.7" right="0.7" top="0.75" bottom="0.75" header="0.3" footer="0.3"/>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V69"/>
  <sheetViews>
    <sheetView showGridLines="0" zoomScale="85" zoomScaleNormal="85" workbookViewId="0">
      <selection activeCell="B2" sqref="B2"/>
    </sheetView>
  </sheetViews>
  <sheetFormatPr baseColWidth="10" defaultColWidth="11.42578125" defaultRowHeight="16.5" x14ac:dyDescent="0.3"/>
  <cols>
    <col min="1" max="1" width="2.28515625" style="2" customWidth="1"/>
    <col min="2" max="2" width="25" style="2" customWidth="1"/>
    <col min="3" max="3" width="0.85546875" style="2" customWidth="1"/>
    <col min="4" max="11" width="15.7109375" style="2" customWidth="1"/>
    <col min="12" max="13" width="15.5703125" style="2" customWidth="1"/>
    <col min="14" max="30" width="13.7109375" style="2" customWidth="1"/>
    <col min="31" max="16384" width="11.42578125" style="2"/>
  </cols>
  <sheetData>
    <row r="1" spans="1:18" ht="18" x14ac:dyDescent="0.35">
      <c r="A1" s="29"/>
    </row>
    <row r="2" spans="1:18" ht="18.75" x14ac:dyDescent="0.3">
      <c r="B2" s="1" t="s">
        <v>388</v>
      </c>
    </row>
    <row r="3" spans="1:18" ht="12" customHeight="1" x14ac:dyDescent="0.3">
      <c r="B3" s="3" t="s">
        <v>126</v>
      </c>
    </row>
    <row r="5" spans="1:18" ht="33.950000000000003" customHeight="1" x14ac:dyDescent="0.3">
      <c r="B5" s="492" t="s">
        <v>0</v>
      </c>
      <c r="C5" s="710"/>
      <c r="D5" s="968" t="s">
        <v>319</v>
      </c>
      <c r="E5" s="969"/>
      <c r="F5" s="969"/>
      <c r="G5" s="969"/>
      <c r="H5" s="969"/>
      <c r="I5" s="969"/>
      <c r="J5" s="970"/>
      <c r="R5" s="183"/>
    </row>
    <row r="6" spans="1:18" ht="15" customHeight="1" x14ac:dyDescent="0.3">
      <c r="B6" s="493" t="s">
        <v>1</v>
      </c>
      <c r="C6" s="711"/>
      <c r="D6" s="971" t="s">
        <v>2</v>
      </c>
      <c r="E6" s="861"/>
      <c r="F6" s="861"/>
      <c r="G6" s="861"/>
      <c r="H6" s="861"/>
      <c r="I6" s="861"/>
      <c r="J6" s="972"/>
    </row>
    <row r="7" spans="1:18" ht="48" customHeight="1" x14ac:dyDescent="0.3">
      <c r="B7" s="496" t="s">
        <v>3</v>
      </c>
      <c r="C7" s="711"/>
      <c r="D7" s="973" t="s">
        <v>494</v>
      </c>
      <c r="E7" s="974"/>
      <c r="F7" s="974"/>
      <c r="G7" s="974"/>
      <c r="H7" s="974"/>
      <c r="I7" s="974"/>
      <c r="J7" s="975"/>
      <c r="R7" s="183"/>
    </row>
    <row r="8" spans="1:18" ht="84.75" customHeight="1" x14ac:dyDescent="0.3">
      <c r="B8" s="493" t="s">
        <v>4</v>
      </c>
      <c r="C8" s="711"/>
      <c r="D8" s="976" t="s">
        <v>480</v>
      </c>
      <c r="E8" s="977"/>
      <c r="F8" s="977"/>
      <c r="G8" s="977"/>
      <c r="H8" s="977"/>
      <c r="I8" s="977"/>
      <c r="J8" s="978"/>
    </row>
    <row r="9" spans="1:18" ht="132" customHeight="1" x14ac:dyDescent="0.3">
      <c r="B9" s="496" t="s">
        <v>5</v>
      </c>
      <c r="C9" s="711"/>
      <c r="D9" s="973" t="s">
        <v>403</v>
      </c>
      <c r="E9" s="974"/>
      <c r="F9" s="974"/>
      <c r="G9" s="974"/>
      <c r="H9" s="974"/>
      <c r="I9" s="974"/>
      <c r="J9" s="975"/>
    </row>
    <row r="10" spans="1:18" ht="29.45" customHeight="1" x14ac:dyDescent="0.3">
      <c r="B10" s="493" t="s">
        <v>6</v>
      </c>
      <c r="C10" s="711"/>
      <c r="D10" s="979" t="s">
        <v>166</v>
      </c>
      <c r="E10" s="980"/>
      <c r="F10" s="980"/>
      <c r="G10" s="980"/>
      <c r="H10" s="980"/>
      <c r="I10" s="980"/>
      <c r="J10" s="981"/>
    </row>
    <row r="12" spans="1:18" x14ac:dyDescent="0.3">
      <c r="B12" s="28"/>
    </row>
    <row r="13" spans="1:18" x14ac:dyDescent="0.3">
      <c r="B13" s="1065"/>
      <c r="C13" s="1065"/>
      <c r="D13" s="1065"/>
      <c r="E13" s="1065"/>
      <c r="F13" s="1065"/>
      <c r="G13" s="511"/>
    </row>
    <row r="14" spans="1:18" x14ac:dyDescent="0.3">
      <c r="B14" s="876" t="s">
        <v>102</v>
      </c>
      <c r="C14" s="876"/>
      <c r="D14" s="876"/>
      <c r="E14" s="876"/>
      <c r="F14" s="876"/>
      <c r="G14" s="512"/>
    </row>
    <row r="15" spans="1:18" ht="31.5" customHeight="1" x14ac:dyDescent="0.3">
      <c r="B15" s="877" t="s">
        <v>318</v>
      </c>
      <c r="C15" s="877"/>
      <c r="D15" s="877"/>
      <c r="E15" s="877"/>
      <c r="F15" s="877"/>
      <c r="G15" s="513"/>
    </row>
    <row r="16" spans="1:18" ht="4.5" customHeight="1" thickBot="1" x14ac:dyDescent="0.35">
      <c r="B16" s="514"/>
      <c r="C16" s="514"/>
      <c r="D16" s="514"/>
      <c r="E16" s="514"/>
      <c r="F16" s="514"/>
      <c r="G16" s="511"/>
    </row>
    <row r="17" spans="2:19" x14ac:dyDescent="0.3">
      <c r="B17" s="1019" t="s">
        <v>171</v>
      </c>
      <c r="C17" s="12"/>
      <c r="D17" s="961" t="s">
        <v>267</v>
      </c>
      <c r="E17" s="962"/>
      <c r="F17" s="962"/>
      <c r="G17" s="511"/>
    </row>
    <row r="18" spans="2:19" ht="17.25" thickBot="1" x14ac:dyDescent="0.35">
      <c r="B18" s="1020"/>
      <c r="C18" s="13"/>
      <c r="D18" s="14">
        <v>2016</v>
      </c>
      <c r="E18" s="14">
        <v>2018</v>
      </c>
      <c r="F18" s="15">
        <v>2020</v>
      </c>
    </row>
    <row r="19" spans="2:19" x14ac:dyDescent="0.3">
      <c r="B19" s="495" t="s">
        <v>265</v>
      </c>
      <c r="C19" s="495"/>
      <c r="D19" s="684">
        <f>G30-F30</f>
        <v>-17.836445646424476</v>
      </c>
      <c r="E19" s="684">
        <f>J30-I30</f>
        <v>-18.470319919389869</v>
      </c>
      <c r="F19" s="684">
        <f>M30-L30</f>
        <v>-21.460805627130174</v>
      </c>
      <c r="S19" s="141"/>
    </row>
    <row r="20" spans="2:19" x14ac:dyDescent="0.3">
      <c r="B20" s="487" t="s">
        <v>183</v>
      </c>
      <c r="C20" s="487"/>
      <c r="D20" s="54">
        <f>G33-F33</f>
        <v>-7.2149063306652925</v>
      </c>
      <c r="E20" s="54">
        <f>J33-I33</f>
        <v>-8.7783226656663675</v>
      </c>
      <c r="F20" s="54">
        <f>M33-L33</f>
        <v>-12.567420280930605</v>
      </c>
    </row>
    <row r="21" spans="2:19" ht="17.25" thickBot="1" x14ac:dyDescent="0.35">
      <c r="B21" s="491" t="s">
        <v>184</v>
      </c>
      <c r="C21" s="491"/>
      <c r="D21" s="486">
        <f>G36-F36</f>
        <v>-22.908940108698776</v>
      </c>
      <c r="E21" s="486">
        <f>J36-I36</f>
        <v>-22.658876122428911</v>
      </c>
      <c r="F21" s="486">
        <f>M36-L36</f>
        <v>-24.512140757509435</v>
      </c>
    </row>
    <row r="22" spans="2:19" ht="18" thickTop="1" x14ac:dyDescent="0.35">
      <c r="B22" s="213" t="s">
        <v>165</v>
      </c>
      <c r="C22" s="489"/>
      <c r="D22" s="515"/>
      <c r="E22" s="515"/>
      <c r="F22" s="515"/>
    </row>
    <row r="23" spans="2:19" ht="8.25" customHeight="1" x14ac:dyDescent="0.3">
      <c r="B23" s="28"/>
    </row>
    <row r="24" spans="2:19" x14ac:dyDescent="0.3">
      <c r="B24" s="876" t="s">
        <v>103</v>
      </c>
      <c r="C24" s="876"/>
      <c r="D24" s="876"/>
      <c r="E24" s="876"/>
      <c r="F24" s="876"/>
      <c r="G24" s="876"/>
      <c r="H24" s="876"/>
      <c r="I24" s="876"/>
      <c r="J24" s="876"/>
      <c r="K24" s="876"/>
      <c r="L24" s="876"/>
      <c r="M24" s="876"/>
    </row>
    <row r="25" spans="2:19" ht="22.5" customHeight="1" x14ac:dyDescent="0.3">
      <c r="B25" s="877" t="s">
        <v>317</v>
      </c>
      <c r="C25" s="877"/>
      <c r="D25" s="877"/>
      <c r="E25" s="877"/>
      <c r="F25" s="877"/>
      <c r="G25" s="877"/>
      <c r="H25" s="877"/>
      <c r="I25" s="877"/>
      <c r="J25" s="877"/>
      <c r="K25" s="877"/>
      <c r="L25" s="877"/>
      <c r="M25" s="877"/>
    </row>
    <row r="26" spans="2:19" ht="5.45" customHeight="1" thickBot="1" x14ac:dyDescent="0.35">
      <c r="B26" s="406"/>
      <c r="C26" s="406"/>
      <c r="D26" s="406"/>
      <c r="E26" s="406"/>
      <c r="F26" s="406"/>
      <c r="G26" s="406"/>
    </row>
    <row r="27" spans="2:19" x14ac:dyDescent="0.3">
      <c r="B27" s="1019" t="s">
        <v>171</v>
      </c>
      <c r="C27" s="12"/>
      <c r="D27" s="881" t="s">
        <v>35</v>
      </c>
      <c r="E27" s="961">
        <v>2016</v>
      </c>
      <c r="F27" s="962"/>
      <c r="G27" s="1016"/>
      <c r="H27" s="961">
        <v>2018</v>
      </c>
      <c r="I27" s="962"/>
      <c r="J27" s="1016"/>
      <c r="K27" s="961">
        <v>2020</v>
      </c>
      <c r="L27" s="962"/>
      <c r="M27" s="962"/>
    </row>
    <row r="28" spans="2:19" ht="17.25" thickBot="1" x14ac:dyDescent="0.35">
      <c r="B28" s="1020"/>
      <c r="C28" s="13"/>
      <c r="D28" s="883"/>
      <c r="E28" s="497" t="s">
        <v>14</v>
      </c>
      <c r="F28" s="14" t="s">
        <v>15</v>
      </c>
      <c r="G28" s="14" t="s">
        <v>16</v>
      </c>
      <c r="H28" s="497" t="s">
        <v>14</v>
      </c>
      <c r="I28" s="14" t="s">
        <v>15</v>
      </c>
      <c r="J28" s="14" t="s">
        <v>16</v>
      </c>
      <c r="K28" s="497" t="s">
        <v>14</v>
      </c>
      <c r="L28" s="14" t="s">
        <v>15</v>
      </c>
      <c r="M28" s="15" t="s">
        <v>16</v>
      </c>
    </row>
    <row r="29" spans="2:19" x14ac:dyDescent="0.3">
      <c r="B29" s="1002" t="s">
        <v>14</v>
      </c>
      <c r="C29" s="489"/>
      <c r="D29" s="309" t="s">
        <v>37</v>
      </c>
      <c r="E29" s="409">
        <f t="shared" ref="E29:M29" si="0">E46/E$48*100</f>
        <v>72.330226985464833</v>
      </c>
      <c r="F29" s="409">
        <f t="shared" si="0"/>
        <v>62.693166409509082</v>
      </c>
      <c r="G29" s="409">
        <f t="shared" si="0"/>
        <v>80.529612055933569</v>
      </c>
      <c r="H29" s="409">
        <f t="shared" si="0"/>
        <v>70.832572213986495</v>
      </c>
      <c r="I29" s="409">
        <f t="shared" si="0"/>
        <v>60.887202428519792</v>
      </c>
      <c r="J29" s="409">
        <f t="shared" si="0"/>
        <v>79.357522347909665</v>
      </c>
      <c r="K29" s="409">
        <f t="shared" si="0"/>
        <v>64.967255873304339</v>
      </c>
      <c r="L29" s="409">
        <f t="shared" si="0"/>
        <v>53.342619564691574</v>
      </c>
      <c r="M29" s="409">
        <f t="shared" si="0"/>
        <v>74.803425191821745</v>
      </c>
    </row>
    <row r="30" spans="2:19" x14ac:dyDescent="0.3">
      <c r="B30" s="897"/>
      <c r="C30" s="487"/>
      <c r="D30" s="494" t="s">
        <v>36</v>
      </c>
      <c r="E30" s="54">
        <f t="shared" ref="E30:M30" si="1">E47/E$48*100</f>
        <v>27.669773014535163</v>
      </c>
      <c r="F30" s="54">
        <f t="shared" si="1"/>
        <v>37.306833590490918</v>
      </c>
      <c r="G30" s="54">
        <f t="shared" si="1"/>
        <v>19.470387944066442</v>
      </c>
      <c r="H30" s="54">
        <f t="shared" si="1"/>
        <v>29.167427786013494</v>
      </c>
      <c r="I30" s="54">
        <f t="shared" si="1"/>
        <v>39.112797571480215</v>
      </c>
      <c r="J30" s="54">
        <f t="shared" si="1"/>
        <v>20.642477652090346</v>
      </c>
      <c r="K30" s="54">
        <f t="shared" si="1"/>
        <v>35.032744126695661</v>
      </c>
      <c r="L30" s="54">
        <f t="shared" si="1"/>
        <v>46.657380435308426</v>
      </c>
      <c r="M30" s="54">
        <f t="shared" si="1"/>
        <v>25.196574808178251</v>
      </c>
    </row>
    <row r="31" spans="2:19" x14ac:dyDescent="0.3">
      <c r="B31" s="898"/>
      <c r="C31" s="490"/>
      <c r="D31" s="60" t="s">
        <v>14</v>
      </c>
      <c r="E31" s="485">
        <f>SUM(E29:E30)</f>
        <v>100</v>
      </c>
      <c r="F31" s="485">
        <f t="shared" ref="F31:M31" si="2">SUM(F29:F30)</f>
        <v>100</v>
      </c>
      <c r="G31" s="485">
        <f t="shared" si="2"/>
        <v>100.00000000000001</v>
      </c>
      <c r="H31" s="485">
        <f t="shared" si="2"/>
        <v>99.999999999999986</v>
      </c>
      <c r="I31" s="485">
        <f t="shared" si="2"/>
        <v>100</v>
      </c>
      <c r="J31" s="485">
        <f t="shared" si="2"/>
        <v>100.00000000000001</v>
      </c>
      <c r="K31" s="485">
        <f t="shared" si="2"/>
        <v>100</v>
      </c>
      <c r="L31" s="485">
        <f t="shared" si="2"/>
        <v>100</v>
      </c>
      <c r="M31" s="485">
        <f t="shared" si="2"/>
        <v>100</v>
      </c>
    </row>
    <row r="32" spans="2:19" x14ac:dyDescent="0.3">
      <c r="B32" s="1000" t="s">
        <v>183</v>
      </c>
      <c r="C32" s="489"/>
      <c r="D32" s="309" t="s">
        <v>37</v>
      </c>
      <c r="E32" s="54">
        <f t="shared" ref="E32:M32" si="3">E49/E$51*100</f>
        <v>93.246355916784623</v>
      </c>
      <c r="F32" s="54">
        <f t="shared" si="3"/>
        <v>89.216784809682707</v>
      </c>
      <c r="G32" s="54">
        <f t="shared" si="3"/>
        <v>96.431691140347993</v>
      </c>
      <c r="H32" s="54">
        <f t="shared" si="3"/>
        <v>91.942427368906678</v>
      </c>
      <c r="I32" s="54">
        <f t="shared" si="3"/>
        <v>87.047006909964196</v>
      </c>
      <c r="J32" s="54">
        <f t="shared" si="3"/>
        <v>95.825329575630576</v>
      </c>
      <c r="K32" s="54">
        <f t="shared" si="3"/>
        <v>88.166208900089558</v>
      </c>
      <c r="L32" s="54">
        <f t="shared" si="3"/>
        <v>81.108373443840208</v>
      </c>
      <c r="M32" s="54">
        <f t="shared" si="3"/>
        <v>93.675793724770813</v>
      </c>
    </row>
    <row r="33" spans="2:22" x14ac:dyDescent="0.3">
      <c r="B33" s="959"/>
      <c r="C33" s="487"/>
      <c r="D33" s="494" t="s">
        <v>36</v>
      </c>
      <c r="E33" s="54">
        <f t="shared" ref="E33:M33" si="4">E50/E$51*100</f>
        <v>6.7536440832153835</v>
      </c>
      <c r="F33" s="54">
        <f t="shared" si="4"/>
        <v>10.783215190317296</v>
      </c>
      <c r="G33" s="54">
        <f t="shared" si="4"/>
        <v>3.5683088596520038</v>
      </c>
      <c r="H33" s="54">
        <f t="shared" si="4"/>
        <v>8.0575726310933273</v>
      </c>
      <c r="I33" s="54">
        <f t="shared" si="4"/>
        <v>12.952993090035802</v>
      </c>
      <c r="J33" s="54">
        <f t="shared" si="4"/>
        <v>4.1746704243694346</v>
      </c>
      <c r="K33" s="54">
        <f t="shared" si="4"/>
        <v>11.833791099910442</v>
      </c>
      <c r="L33" s="54">
        <f t="shared" si="4"/>
        <v>18.891626556159789</v>
      </c>
      <c r="M33" s="54">
        <f t="shared" si="4"/>
        <v>6.3242062752291845</v>
      </c>
    </row>
    <row r="34" spans="2:22" x14ac:dyDescent="0.3">
      <c r="B34" s="898"/>
      <c r="C34" s="490"/>
      <c r="D34" s="60" t="s">
        <v>14</v>
      </c>
      <c r="E34" s="485">
        <f t="shared" ref="E34:M34" si="5">SUM(E32:E33)</f>
        <v>100</v>
      </c>
      <c r="F34" s="485">
        <f t="shared" si="5"/>
        <v>100</v>
      </c>
      <c r="G34" s="485">
        <f t="shared" si="5"/>
        <v>100</v>
      </c>
      <c r="H34" s="485">
        <f t="shared" si="5"/>
        <v>100</v>
      </c>
      <c r="I34" s="485">
        <f t="shared" si="5"/>
        <v>100</v>
      </c>
      <c r="J34" s="485">
        <f t="shared" si="5"/>
        <v>100.00000000000001</v>
      </c>
      <c r="K34" s="485">
        <f t="shared" si="5"/>
        <v>100</v>
      </c>
      <c r="L34" s="485">
        <f t="shared" si="5"/>
        <v>100</v>
      </c>
      <c r="M34" s="485">
        <f t="shared" si="5"/>
        <v>100</v>
      </c>
    </row>
    <row r="35" spans="2:22" x14ac:dyDescent="0.3">
      <c r="B35" s="1000" t="s">
        <v>184</v>
      </c>
      <c r="C35" s="489"/>
      <c r="D35" s="309" t="s">
        <v>37</v>
      </c>
      <c r="E35" s="409">
        <f t="shared" ref="E35:M35" si="6">E52/E$54*100</f>
        <v>59.166505844813365</v>
      </c>
      <c r="F35" s="409">
        <f t="shared" si="6"/>
        <v>47.051242588511556</v>
      </c>
      <c r="G35" s="409">
        <f t="shared" si="6"/>
        <v>69.960182697210342</v>
      </c>
      <c r="H35" s="409">
        <f t="shared" si="6"/>
        <v>58.270064558011939</v>
      </c>
      <c r="I35" s="409">
        <f t="shared" si="6"/>
        <v>46.328531018828961</v>
      </c>
      <c r="J35" s="409">
        <f t="shared" si="6"/>
        <v>68.98740714125789</v>
      </c>
      <c r="K35" s="409">
        <f t="shared" si="6"/>
        <v>53.27086032576824</v>
      </c>
      <c r="L35" s="409">
        <f t="shared" si="6"/>
        <v>40.239711906708031</v>
      </c>
      <c r="M35" s="409">
        <f t="shared" si="6"/>
        <v>64.751852664217452</v>
      </c>
    </row>
    <row r="36" spans="2:22" x14ac:dyDescent="0.3">
      <c r="B36" s="897"/>
      <c r="C36" s="487"/>
      <c r="D36" s="494" t="s">
        <v>36</v>
      </c>
      <c r="E36" s="54">
        <f t="shared" ref="E36:M36" si="7">E53/E$54*100</f>
        <v>40.833494155186635</v>
      </c>
      <c r="F36" s="54">
        <f t="shared" si="7"/>
        <v>52.948757411488444</v>
      </c>
      <c r="G36" s="54">
        <f t="shared" si="7"/>
        <v>30.039817302789668</v>
      </c>
      <c r="H36" s="54">
        <f t="shared" si="7"/>
        <v>41.729935441988061</v>
      </c>
      <c r="I36" s="54">
        <f t="shared" si="7"/>
        <v>53.671468981171031</v>
      </c>
      <c r="J36" s="54">
        <f t="shared" si="7"/>
        <v>31.012592858742121</v>
      </c>
      <c r="K36" s="54">
        <f t="shared" si="7"/>
        <v>46.72913967423176</v>
      </c>
      <c r="L36" s="54">
        <f t="shared" si="7"/>
        <v>59.760288093291969</v>
      </c>
      <c r="M36" s="54">
        <f t="shared" si="7"/>
        <v>35.248147335782534</v>
      </c>
    </row>
    <row r="37" spans="2:22" ht="17.25" thickBot="1" x14ac:dyDescent="0.35">
      <c r="B37" s="1001"/>
      <c r="C37" s="491"/>
      <c r="D37" s="61" t="s">
        <v>14</v>
      </c>
      <c r="E37" s="486">
        <f t="shared" ref="E37:M37" si="8">SUM(E35:E36)</f>
        <v>100</v>
      </c>
      <c r="F37" s="486">
        <f t="shared" si="8"/>
        <v>100</v>
      </c>
      <c r="G37" s="486">
        <f t="shared" si="8"/>
        <v>100.00000000000001</v>
      </c>
      <c r="H37" s="486">
        <f t="shared" si="8"/>
        <v>100</v>
      </c>
      <c r="I37" s="486">
        <f t="shared" si="8"/>
        <v>100</v>
      </c>
      <c r="J37" s="486">
        <f t="shared" si="8"/>
        <v>100.00000000000001</v>
      </c>
      <c r="K37" s="486">
        <f t="shared" si="8"/>
        <v>100</v>
      </c>
      <c r="L37" s="486">
        <f t="shared" si="8"/>
        <v>100</v>
      </c>
      <c r="M37" s="486">
        <f t="shared" si="8"/>
        <v>99.999999999999986</v>
      </c>
    </row>
    <row r="38" spans="2:22" ht="18" thickTop="1" x14ac:dyDescent="0.35">
      <c r="B38" s="213" t="s">
        <v>165</v>
      </c>
      <c r="C38" s="42"/>
      <c r="D38" s="21"/>
      <c r="E38" s="22"/>
      <c r="F38" s="347"/>
      <c r="G38" s="347"/>
      <c r="H38" s="347"/>
    </row>
    <row r="41" spans="2:22" x14ac:dyDescent="0.3">
      <c r="B41" s="903" t="s">
        <v>423</v>
      </c>
      <c r="C41" s="903"/>
      <c r="D41" s="903"/>
      <c r="E41" s="903"/>
      <c r="F41" s="903"/>
      <c r="G41" s="903"/>
      <c r="H41" s="903"/>
      <c r="I41" s="903"/>
      <c r="J41" s="903"/>
      <c r="K41" s="903"/>
      <c r="L41" s="903"/>
      <c r="M41" s="903"/>
      <c r="N41" s="506"/>
      <c r="O41" s="506"/>
      <c r="P41" s="506"/>
      <c r="Q41" s="506"/>
      <c r="R41" s="506"/>
      <c r="S41" s="506"/>
      <c r="T41" s="506"/>
      <c r="U41" s="506"/>
      <c r="V41" s="506"/>
    </row>
    <row r="42" spans="2:22" ht="18.75" customHeight="1" x14ac:dyDescent="0.3">
      <c r="B42" s="1064" t="s">
        <v>316</v>
      </c>
      <c r="C42" s="1064"/>
      <c r="D42" s="1064"/>
      <c r="E42" s="1064"/>
      <c r="F42" s="1064"/>
      <c r="G42" s="1064"/>
      <c r="H42" s="1064"/>
      <c r="I42" s="1064"/>
      <c r="J42" s="1064"/>
      <c r="K42" s="1064"/>
      <c r="L42" s="1064"/>
      <c r="M42" s="1064"/>
      <c r="N42" s="516"/>
      <c r="O42" s="516"/>
      <c r="P42" s="516"/>
      <c r="Q42" s="516"/>
      <c r="R42" s="516"/>
      <c r="S42" s="516"/>
      <c r="T42" s="516"/>
      <c r="U42" s="516"/>
      <c r="V42" s="516"/>
    </row>
    <row r="43" spans="2:22" ht="5.45" customHeight="1" thickBot="1" x14ac:dyDescent="0.35">
      <c r="B43" s="293"/>
      <c r="C43" s="293"/>
      <c r="D43" s="293"/>
      <c r="E43" s="293"/>
      <c r="F43" s="101"/>
      <c r="G43" s="293"/>
      <c r="H43" s="293"/>
      <c r="I43" s="293"/>
      <c r="J43" s="293"/>
      <c r="K43" s="293"/>
      <c r="L43" s="101"/>
      <c r="M43" s="293"/>
    </row>
    <row r="44" spans="2:22" x14ac:dyDescent="0.3">
      <c r="B44" s="878" t="s">
        <v>171</v>
      </c>
      <c r="C44" s="35"/>
      <c r="D44" s="881" t="s">
        <v>35</v>
      </c>
      <c r="E44" s="923">
        <v>2016</v>
      </c>
      <c r="F44" s="923"/>
      <c r="G44" s="923"/>
      <c r="H44" s="923">
        <v>2018</v>
      </c>
      <c r="I44" s="923"/>
      <c r="J44" s="923"/>
      <c r="K44" s="923">
        <v>2020</v>
      </c>
      <c r="L44" s="923"/>
      <c r="M44" s="921"/>
      <c r="N44" s="900"/>
      <c r="O44" s="900"/>
      <c r="P44" s="900"/>
      <c r="Q44" s="900"/>
      <c r="R44" s="900"/>
      <c r="S44" s="900"/>
      <c r="T44" s="900"/>
      <c r="U44" s="900"/>
      <c r="V44" s="900"/>
    </row>
    <row r="45" spans="2:22" ht="17.25" thickBot="1" x14ac:dyDescent="0.35">
      <c r="B45" s="880"/>
      <c r="C45" s="13"/>
      <c r="D45" s="883"/>
      <c r="E45" s="497" t="s">
        <v>14</v>
      </c>
      <c r="F45" s="26" t="s">
        <v>15</v>
      </c>
      <c r="G45" s="26" t="s">
        <v>16</v>
      </c>
      <c r="H45" s="497" t="s">
        <v>14</v>
      </c>
      <c r="I45" s="26" t="s">
        <v>15</v>
      </c>
      <c r="J45" s="26" t="s">
        <v>16</v>
      </c>
      <c r="K45" s="26" t="s">
        <v>14</v>
      </c>
      <c r="L45" s="26" t="s">
        <v>15</v>
      </c>
      <c r="M45" s="27" t="s">
        <v>16</v>
      </c>
      <c r="N45" s="309"/>
      <c r="O45" s="309"/>
      <c r="P45" s="309"/>
      <c r="Q45" s="309"/>
      <c r="R45" s="309"/>
      <c r="S45" s="309"/>
      <c r="T45" s="309"/>
      <c r="U45" s="309"/>
      <c r="V45" s="309"/>
    </row>
    <row r="46" spans="2:22" ht="17.25" x14ac:dyDescent="0.35">
      <c r="B46" s="897" t="s">
        <v>14</v>
      </c>
      <c r="C46" s="489"/>
      <c r="D46" s="517" t="s">
        <v>37</v>
      </c>
      <c r="E46" s="242">
        <v>57574405</v>
      </c>
      <c r="F46" s="518">
        <v>22940496</v>
      </c>
      <c r="G46" s="518">
        <v>34633909</v>
      </c>
      <c r="H46" s="242">
        <v>58265623</v>
      </c>
      <c r="I46" s="518">
        <v>23116540</v>
      </c>
      <c r="J46" s="518">
        <v>35149083</v>
      </c>
      <c r="K46" s="242">
        <v>48171891</v>
      </c>
      <c r="L46" s="518">
        <v>18128150</v>
      </c>
      <c r="M46" s="518">
        <v>30043741</v>
      </c>
      <c r="O46" s="518"/>
      <c r="P46" s="518"/>
      <c r="Q46" s="519"/>
      <c r="R46" s="518"/>
      <c r="S46" s="518"/>
      <c r="T46" s="519"/>
      <c r="U46" s="518"/>
      <c r="V46" s="518"/>
    </row>
    <row r="47" spans="2:22" ht="17.25" x14ac:dyDescent="0.35">
      <c r="B47" s="897"/>
      <c r="C47" s="489"/>
      <c r="D47" s="517" t="s">
        <v>36</v>
      </c>
      <c r="E47" s="242">
        <v>22024965</v>
      </c>
      <c r="F47" s="518">
        <v>13651205</v>
      </c>
      <c r="G47" s="518">
        <v>8373760</v>
      </c>
      <c r="H47" s="242">
        <v>23992611</v>
      </c>
      <c r="I47" s="518">
        <v>14849632</v>
      </c>
      <c r="J47" s="518">
        <v>9142979</v>
      </c>
      <c r="K47" s="242">
        <v>25976063</v>
      </c>
      <c r="L47" s="518">
        <v>15856214</v>
      </c>
      <c r="M47" s="518">
        <v>10119849</v>
      </c>
      <c r="O47" s="518"/>
      <c r="P47" s="518"/>
      <c r="Q47" s="519"/>
      <c r="R47" s="518"/>
      <c r="S47" s="518"/>
      <c r="T47" s="519"/>
      <c r="U47" s="518"/>
      <c r="V47" s="518"/>
    </row>
    <row r="48" spans="2:22" ht="17.25" x14ac:dyDescent="0.35">
      <c r="B48" s="898"/>
      <c r="C48" s="490"/>
      <c r="D48" s="60" t="s">
        <v>14</v>
      </c>
      <c r="E48" s="242">
        <v>79599370</v>
      </c>
      <c r="F48" s="153">
        <v>36591701</v>
      </c>
      <c r="G48" s="153">
        <v>43007669</v>
      </c>
      <c r="H48" s="242">
        <v>82258234</v>
      </c>
      <c r="I48" s="153">
        <v>37966172</v>
      </c>
      <c r="J48" s="153">
        <v>44292062</v>
      </c>
      <c r="K48" s="242">
        <v>74147954</v>
      </c>
      <c r="L48" s="153">
        <v>33984364</v>
      </c>
      <c r="M48" s="153">
        <v>40163590</v>
      </c>
      <c r="O48" s="519"/>
      <c r="P48" s="519"/>
      <c r="Q48" s="519"/>
      <c r="R48" s="519"/>
      <c r="S48" s="519"/>
      <c r="T48" s="519"/>
      <c r="U48" s="519"/>
      <c r="V48" s="519"/>
    </row>
    <row r="49" spans="2:22" ht="17.25" x14ac:dyDescent="0.35">
      <c r="B49" s="897" t="s">
        <v>183</v>
      </c>
      <c r="C49" s="489"/>
      <c r="D49" s="309" t="s">
        <v>37</v>
      </c>
      <c r="E49" s="156">
        <v>28669657</v>
      </c>
      <c r="F49" s="518">
        <v>12110488</v>
      </c>
      <c r="G49" s="518">
        <v>16559169</v>
      </c>
      <c r="H49" s="156">
        <v>28216172</v>
      </c>
      <c r="I49" s="518">
        <v>11816283</v>
      </c>
      <c r="J49" s="518">
        <v>16399889</v>
      </c>
      <c r="K49" s="156">
        <v>21912193</v>
      </c>
      <c r="L49" s="518">
        <v>8837351</v>
      </c>
      <c r="M49" s="518">
        <v>13074842</v>
      </c>
      <c r="O49" s="518"/>
      <c r="P49" s="518"/>
      <c r="Q49" s="519"/>
      <c r="R49" s="518"/>
      <c r="S49" s="518"/>
      <c r="T49" s="519"/>
      <c r="U49" s="518"/>
      <c r="V49" s="518"/>
    </row>
    <row r="50" spans="2:22" ht="17.25" x14ac:dyDescent="0.35">
      <c r="B50" s="897"/>
      <c r="C50" s="489"/>
      <c r="D50" s="309" t="s">
        <v>36</v>
      </c>
      <c r="E50" s="242">
        <v>2076485</v>
      </c>
      <c r="F50" s="518">
        <v>1463738</v>
      </c>
      <c r="G50" s="518">
        <v>612747</v>
      </c>
      <c r="H50" s="242">
        <v>2472785</v>
      </c>
      <c r="I50" s="518">
        <v>1758317</v>
      </c>
      <c r="J50" s="518">
        <v>714468</v>
      </c>
      <c r="K50" s="242">
        <v>2941085</v>
      </c>
      <c r="L50" s="518">
        <v>2058381</v>
      </c>
      <c r="M50" s="518">
        <v>882704</v>
      </c>
      <c r="O50" s="518"/>
      <c r="P50" s="518"/>
      <c r="Q50" s="519"/>
      <c r="R50" s="518"/>
      <c r="S50" s="518"/>
      <c r="T50" s="519"/>
      <c r="U50" s="518"/>
      <c r="V50" s="518"/>
    </row>
    <row r="51" spans="2:22" ht="17.25" x14ac:dyDescent="0.35">
      <c r="B51" s="898"/>
      <c r="C51" s="490"/>
      <c r="D51" s="60" t="s">
        <v>14</v>
      </c>
      <c r="E51" s="145">
        <v>30746142</v>
      </c>
      <c r="F51" s="153">
        <v>13574226</v>
      </c>
      <c r="G51" s="153">
        <v>17171916</v>
      </c>
      <c r="H51" s="145">
        <v>30688957</v>
      </c>
      <c r="I51" s="153">
        <v>13574600</v>
      </c>
      <c r="J51" s="153">
        <v>17114357</v>
      </c>
      <c r="K51" s="145">
        <v>24853278</v>
      </c>
      <c r="L51" s="153">
        <v>10895732</v>
      </c>
      <c r="M51" s="153">
        <v>13957546</v>
      </c>
      <c r="O51" s="519"/>
      <c r="P51" s="519"/>
      <c r="Q51" s="519"/>
      <c r="R51" s="519"/>
      <c r="S51" s="519"/>
      <c r="T51" s="519"/>
      <c r="U51" s="519"/>
      <c r="V51" s="519"/>
    </row>
    <row r="52" spans="2:22" ht="17.25" x14ac:dyDescent="0.35">
      <c r="B52" s="897" t="s">
        <v>184</v>
      </c>
      <c r="C52" s="489"/>
      <c r="D52" s="309" t="s">
        <v>37</v>
      </c>
      <c r="E52" s="242">
        <v>28904748</v>
      </c>
      <c r="F52" s="518">
        <v>10830008</v>
      </c>
      <c r="G52" s="518">
        <v>18074740</v>
      </c>
      <c r="H52" s="242">
        <v>30049451</v>
      </c>
      <c r="I52" s="518">
        <v>11300257</v>
      </c>
      <c r="J52" s="518">
        <v>18749194</v>
      </c>
      <c r="K52" s="242">
        <v>26259698</v>
      </c>
      <c r="L52" s="518">
        <v>9290799</v>
      </c>
      <c r="M52" s="518">
        <v>16968899</v>
      </c>
      <c r="O52" s="518"/>
      <c r="P52" s="518"/>
      <c r="Q52" s="519"/>
      <c r="R52" s="518"/>
      <c r="S52" s="518"/>
      <c r="T52" s="519"/>
      <c r="U52" s="518"/>
      <c r="V52" s="518"/>
    </row>
    <row r="53" spans="2:22" ht="17.25" x14ac:dyDescent="0.35">
      <c r="B53" s="897"/>
      <c r="C53" s="489"/>
      <c r="D53" s="309" t="s">
        <v>36</v>
      </c>
      <c r="E53" s="242">
        <v>19948480</v>
      </c>
      <c r="F53" s="518">
        <v>12187467</v>
      </c>
      <c r="G53" s="518">
        <v>7761013</v>
      </c>
      <c r="H53" s="242">
        <v>21519826</v>
      </c>
      <c r="I53" s="518">
        <v>13091315</v>
      </c>
      <c r="J53" s="518">
        <v>8428511</v>
      </c>
      <c r="K53" s="242">
        <v>23034978</v>
      </c>
      <c r="L53" s="518">
        <v>13797833</v>
      </c>
      <c r="M53" s="518">
        <v>9237145</v>
      </c>
      <c r="O53" s="518"/>
      <c r="P53" s="518"/>
      <c r="Q53" s="519"/>
      <c r="R53" s="518"/>
      <c r="S53" s="518"/>
      <c r="T53" s="519"/>
      <c r="U53" s="518"/>
      <c r="V53" s="518"/>
    </row>
    <row r="54" spans="2:22" ht="18" thickBot="1" x14ac:dyDescent="0.4">
      <c r="B54" s="1001"/>
      <c r="C54" s="491"/>
      <c r="D54" s="61" t="s">
        <v>14</v>
      </c>
      <c r="E54" s="242">
        <v>48853228</v>
      </c>
      <c r="F54" s="519">
        <v>23017475</v>
      </c>
      <c r="G54" s="519">
        <v>25835753</v>
      </c>
      <c r="H54" s="242">
        <v>51569277</v>
      </c>
      <c r="I54" s="519">
        <v>24391572</v>
      </c>
      <c r="J54" s="519">
        <v>27177705</v>
      </c>
      <c r="K54" s="242">
        <v>49294676</v>
      </c>
      <c r="L54" s="519">
        <v>23088632</v>
      </c>
      <c r="M54" s="158">
        <v>26206044</v>
      </c>
      <c r="O54" s="519"/>
      <c r="P54" s="519"/>
      <c r="Q54" s="519"/>
      <c r="R54" s="519"/>
      <c r="S54" s="519"/>
      <c r="T54" s="519"/>
      <c r="U54" s="519"/>
      <c r="V54" s="519"/>
    </row>
    <row r="55" spans="2:22" ht="18" thickTop="1" x14ac:dyDescent="0.35">
      <c r="B55" s="213" t="s">
        <v>165</v>
      </c>
      <c r="C55" s="42"/>
      <c r="D55" s="42"/>
      <c r="E55" s="45"/>
      <c r="F55" s="43"/>
      <c r="G55" s="43"/>
      <c r="H55" s="43"/>
      <c r="I55" s="43"/>
      <c r="J55" s="43"/>
      <c r="K55" s="43"/>
      <c r="L55" s="43"/>
      <c r="M55" s="44"/>
    </row>
    <row r="56" spans="2:22" s="184" customFormat="1" x14ac:dyDescent="0.3"/>
    <row r="57" spans="2:22" s="184" customFormat="1" x14ac:dyDescent="0.3">
      <c r="G57" s="136"/>
      <c r="H57" s="136"/>
      <c r="I57" s="136"/>
      <c r="J57" s="136"/>
      <c r="K57" s="136"/>
      <c r="L57" s="136"/>
      <c r="M57" s="136"/>
      <c r="N57" s="136"/>
      <c r="O57" s="136"/>
      <c r="P57" s="136"/>
    </row>
    <row r="58" spans="2:22" s="184" customFormat="1" x14ac:dyDescent="0.3">
      <c r="G58" s="395">
        <f>AVERAGE(F33:G33)</f>
        <v>7.1757620249846497</v>
      </c>
      <c r="H58" s="395">
        <f>AVERAGE(I33:J33)</f>
        <v>8.5638317572026175</v>
      </c>
      <c r="I58" s="395">
        <f>AVERAGE(L33:M33)</f>
        <v>12.607916415694486</v>
      </c>
      <c r="J58" s="872" t="s">
        <v>183</v>
      </c>
      <c r="K58" s="872"/>
      <c r="L58" s="872"/>
      <c r="M58" s="872" t="s">
        <v>184</v>
      </c>
      <c r="N58" s="872"/>
      <c r="O58" s="872"/>
      <c r="P58" s="136"/>
      <c r="Q58" s="685"/>
      <c r="R58" s="686"/>
      <c r="S58" s="686"/>
    </row>
    <row r="59" spans="2:22" s="184" customFormat="1" x14ac:dyDescent="0.3">
      <c r="G59" s="395">
        <f>AVERAGE(F36:G36)</f>
        <v>41.494287357139058</v>
      </c>
      <c r="H59" s="395">
        <f>AVERAGE(I36:J36)</f>
        <v>42.342030919956578</v>
      </c>
      <c r="I59" s="395">
        <f>AVERAGE(L36:M36)</f>
        <v>47.504217714537248</v>
      </c>
      <c r="J59" s="136">
        <v>2016</v>
      </c>
      <c r="K59" s="136">
        <v>2018</v>
      </c>
      <c r="L59" s="136">
        <v>2020</v>
      </c>
      <c r="M59" s="136">
        <v>2016</v>
      </c>
      <c r="N59" s="136">
        <v>2018</v>
      </c>
      <c r="O59" s="136">
        <v>2020</v>
      </c>
      <c r="P59" s="421"/>
      <c r="Q59" s="675"/>
      <c r="R59" s="675"/>
      <c r="S59" s="675"/>
    </row>
    <row r="60" spans="2:22" s="184" customFormat="1" x14ac:dyDescent="0.3">
      <c r="G60" s="136"/>
      <c r="H60" s="136"/>
      <c r="I60" s="136"/>
      <c r="J60" s="136"/>
      <c r="K60" s="136"/>
      <c r="L60" s="136"/>
      <c r="M60" s="136"/>
      <c r="N60" s="421"/>
      <c r="O60" s="421"/>
      <c r="P60" s="421"/>
      <c r="Q60" s="675"/>
      <c r="R60" s="675"/>
      <c r="S60" s="675"/>
    </row>
    <row r="61" spans="2:22" s="184" customFormat="1" x14ac:dyDescent="0.3">
      <c r="G61" s="136"/>
      <c r="H61" s="136"/>
      <c r="I61" s="136"/>
      <c r="J61" s="136"/>
      <c r="K61" s="739"/>
      <c r="L61" s="740"/>
      <c r="M61" s="740"/>
      <c r="N61" s="739"/>
      <c r="O61" s="421"/>
      <c r="P61" s="421"/>
      <c r="Q61" s="675"/>
      <c r="R61" s="675"/>
      <c r="S61" s="675"/>
    </row>
    <row r="62" spans="2:22" s="184" customFormat="1" x14ac:dyDescent="0.3">
      <c r="K62" s="687"/>
      <c r="L62" s="688"/>
      <c r="M62" s="688"/>
      <c r="N62" s="687"/>
      <c r="O62" s="675"/>
      <c r="P62" s="675"/>
      <c r="Q62" s="675"/>
      <c r="R62" s="675"/>
      <c r="S62" s="675"/>
    </row>
    <row r="63" spans="2:22" s="184" customFormat="1" x14ac:dyDescent="0.3">
      <c r="K63" s="687"/>
      <c r="L63" s="687"/>
      <c r="M63" s="687"/>
      <c r="N63" s="687"/>
      <c r="O63" s="675"/>
      <c r="P63" s="675"/>
      <c r="Q63" s="675"/>
      <c r="R63" s="675"/>
      <c r="S63" s="675"/>
    </row>
    <row r="64" spans="2:22" s="184" customFormat="1" x14ac:dyDescent="0.3">
      <c r="K64" s="687"/>
      <c r="L64" s="688"/>
      <c r="M64" s="688"/>
      <c r="N64" s="687"/>
      <c r="O64" s="675"/>
      <c r="P64" s="675"/>
      <c r="Q64" s="675"/>
      <c r="R64" s="675"/>
      <c r="S64" s="675"/>
    </row>
    <row r="65" spans="11:19" x14ac:dyDescent="0.3">
      <c r="K65" s="519"/>
      <c r="L65" s="518"/>
      <c r="M65" s="518"/>
      <c r="N65" s="519"/>
      <c r="O65" s="69"/>
      <c r="P65" s="69"/>
      <c r="Q65" s="69"/>
      <c r="R65" s="69"/>
      <c r="S65" s="69"/>
    </row>
    <row r="66" spans="11:19" x14ac:dyDescent="0.3">
      <c r="K66" s="519"/>
      <c r="L66" s="519"/>
      <c r="M66" s="519"/>
      <c r="N66" s="519"/>
      <c r="O66" s="69"/>
      <c r="P66" s="69"/>
      <c r="Q66" s="69"/>
      <c r="R66" s="69"/>
      <c r="S66" s="69"/>
    </row>
    <row r="67" spans="11:19" x14ac:dyDescent="0.3">
      <c r="K67" s="519"/>
      <c r="L67" s="518"/>
      <c r="M67" s="518"/>
      <c r="N67" s="519"/>
      <c r="Q67" s="69"/>
      <c r="R67" s="69"/>
      <c r="S67" s="69"/>
    </row>
    <row r="68" spans="11:19" x14ac:dyDescent="0.3">
      <c r="K68" s="519"/>
      <c r="L68" s="518"/>
      <c r="M68" s="518"/>
      <c r="N68" s="519"/>
    </row>
    <row r="69" spans="11:19" x14ac:dyDescent="0.3">
      <c r="K69" s="519"/>
      <c r="L69" s="519"/>
      <c r="M69" s="519"/>
      <c r="N69" s="519"/>
    </row>
  </sheetData>
  <mergeCells count="36">
    <mergeCell ref="D10:J10"/>
    <mergeCell ref="D5:J5"/>
    <mergeCell ref="D7:J7"/>
    <mergeCell ref="D8:J8"/>
    <mergeCell ref="D6:J6"/>
    <mergeCell ref="D9:J9"/>
    <mergeCell ref="B32:B34"/>
    <mergeCell ref="B27:B28"/>
    <mergeCell ref="D27:D28"/>
    <mergeCell ref="E27:G27"/>
    <mergeCell ref="H27:J27"/>
    <mergeCell ref="Q44:S44"/>
    <mergeCell ref="T44:V44"/>
    <mergeCell ref="B46:B48"/>
    <mergeCell ref="B42:M42"/>
    <mergeCell ref="B44:B45"/>
    <mergeCell ref="D44:D45"/>
    <mergeCell ref="E44:G44"/>
    <mergeCell ref="H44:J44"/>
    <mergeCell ref="K44:M44"/>
    <mergeCell ref="J58:L58"/>
    <mergeCell ref="M58:O58"/>
    <mergeCell ref="B13:F13"/>
    <mergeCell ref="B14:F14"/>
    <mergeCell ref="B15:F15"/>
    <mergeCell ref="B17:B18"/>
    <mergeCell ref="D17:F17"/>
    <mergeCell ref="B49:B51"/>
    <mergeCell ref="B52:B54"/>
    <mergeCell ref="B41:M41"/>
    <mergeCell ref="B35:B37"/>
    <mergeCell ref="N44:P44"/>
    <mergeCell ref="K27:M27"/>
    <mergeCell ref="B25:M25"/>
    <mergeCell ref="B24:M24"/>
    <mergeCell ref="B29:B31"/>
  </mergeCells>
  <hyperlinks>
    <hyperlink ref="B3" location="ÍNDICE!A1" display="[regresar]" xr:uid="{00000000-0004-0000-3700-000000000000}"/>
  </hyperlinks>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B2:S19"/>
  <sheetViews>
    <sheetView zoomScale="85" zoomScaleNormal="85" workbookViewId="0">
      <selection activeCell="B2" sqref="B2"/>
    </sheetView>
  </sheetViews>
  <sheetFormatPr baseColWidth="10" defaultColWidth="11.42578125" defaultRowHeight="15" x14ac:dyDescent="0.25"/>
  <cols>
    <col min="1" max="1" width="5.42578125" style="611" customWidth="1"/>
    <col min="2" max="16384" width="11.42578125" style="611"/>
  </cols>
  <sheetData>
    <row r="2" spans="2:2" ht="18.75" x14ac:dyDescent="0.3">
      <c r="B2" s="1" t="s">
        <v>388</v>
      </c>
    </row>
    <row r="3" spans="2:2" ht="16.5" x14ac:dyDescent="0.3">
      <c r="B3" s="3" t="s">
        <v>126</v>
      </c>
    </row>
    <row r="19" spans="19:19" x14ac:dyDescent="0.25">
      <c r="S19" s="691"/>
    </row>
  </sheetData>
  <hyperlinks>
    <hyperlink ref="B3" location="ÍNDICE!A1" display="[regresar]" xr:uid="{00000000-0004-0000-3800-000000000000}"/>
  </hyperlinks>
  <pageMargins left="0.7" right="0.7" top="0.75" bottom="0.75" header="0.3" footer="0.3"/>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B2:V52"/>
  <sheetViews>
    <sheetView zoomScale="85" zoomScaleNormal="85" workbookViewId="0">
      <selection activeCell="B2" sqref="B2"/>
    </sheetView>
  </sheetViews>
  <sheetFormatPr baseColWidth="10" defaultColWidth="11.42578125" defaultRowHeight="16.5" x14ac:dyDescent="0.3"/>
  <cols>
    <col min="1" max="1" width="2.28515625" style="2" customWidth="1"/>
    <col min="2" max="2" width="25.28515625" style="2" customWidth="1"/>
    <col min="3" max="3" width="0.85546875" style="2" customWidth="1"/>
    <col min="4" max="4" width="17.140625" style="2" customWidth="1"/>
    <col min="5" max="5" width="14.85546875" style="2" customWidth="1"/>
    <col min="6" max="6" width="13.85546875" style="2" customWidth="1"/>
    <col min="7" max="7" width="14.140625" style="2" customWidth="1"/>
    <col min="8" max="8" width="14.5703125" style="2" customWidth="1"/>
    <col min="9" max="9" width="14.140625" style="2" bestFit="1" customWidth="1"/>
    <col min="10" max="10" width="13.85546875" style="2" customWidth="1"/>
    <col min="11" max="11" width="14" style="2" customWidth="1"/>
    <col min="12" max="13" width="14.42578125" style="2" customWidth="1"/>
    <col min="14" max="42" width="13.7109375" style="2" customWidth="1"/>
    <col min="43" max="16384" width="11.42578125" style="2"/>
  </cols>
  <sheetData>
    <row r="2" spans="2:17" ht="18.75" x14ac:dyDescent="0.3">
      <c r="B2" s="1" t="s">
        <v>468</v>
      </c>
    </row>
    <row r="3" spans="2:17" ht="12" customHeight="1" x14ac:dyDescent="0.3">
      <c r="B3" s="3" t="s">
        <v>126</v>
      </c>
    </row>
    <row r="5" spans="2:17" ht="33" customHeight="1" x14ac:dyDescent="0.3">
      <c r="B5" s="590" t="s">
        <v>0</v>
      </c>
      <c r="C5" s="710"/>
      <c r="D5" s="1004" t="s">
        <v>467</v>
      </c>
      <c r="E5" s="1005"/>
      <c r="F5" s="1005"/>
      <c r="G5" s="1005"/>
      <c r="H5" s="1005"/>
      <c r="I5" s="1005"/>
      <c r="J5" s="1006"/>
    </row>
    <row r="6" spans="2:17" ht="15" customHeight="1" x14ac:dyDescent="0.3">
      <c r="B6" s="591" t="s">
        <v>1</v>
      </c>
      <c r="C6" s="498"/>
      <c r="D6" s="971" t="s">
        <v>2</v>
      </c>
      <c r="E6" s="861"/>
      <c r="F6" s="861"/>
      <c r="G6" s="861"/>
      <c r="H6" s="861"/>
      <c r="I6" s="861"/>
      <c r="J6" s="972"/>
    </row>
    <row r="7" spans="2:17" ht="36.950000000000003" customHeight="1" x14ac:dyDescent="0.3">
      <c r="B7" s="707" t="s">
        <v>3</v>
      </c>
      <c r="C7" s="498"/>
      <c r="D7" s="973" t="s">
        <v>493</v>
      </c>
      <c r="E7" s="974"/>
      <c r="F7" s="974"/>
      <c r="G7" s="974"/>
      <c r="H7" s="974"/>
      <c r="I7" s="974"/>
      <c r="J7" s="975"/>
      <c r="Q7" s="500"/>
    </row>
    <row r="8" spans="2:17" ht="88.5" customHeight="1" x14ac:dyDescent="0.3">
      <c r="B8" s="591" t="s">
        <v>4</v>
      </c>
      <c r="C8" s="498"/>
      <c r="D8" s="976" t="s">
        <v>481</v>
      </c>
      <c r="E8" s="977"/>
      <c r="F8" s="977"/>
      <c r="G8" s="977"/>
      <c r="H8" s="977"/>
      <c r="I8" s="977"/>
      <c r="J8" s="978"/>
    </row>
    <row r="9" spans="2:17" ht="74.25" customHeight="1" x14ac:dyDescent="0.3">
      <c r="B9" s="707" t="s">
        <v>5</v>
      </c>
      <c r="C9" s="498"/>
      <c r="D9" s="973" t="s">
        <v>411</v>
      </c>
      <c r="E9" s="974"/>
      <c r="F9" s="974"/>
      <c r="G9" s="974"/>
      <c r="H9" s="974"/>
      <c r="I9" s="974"/>
      <c r="J9" s="975"/>
    </row>
    <row r="10" spans="2:17" ht="38.25" customHeight="1" x14ac:dyDescent="0.3">
      <c r="B10" s="591" t="s">
        <v>6</v>
      </c>
      <c r="C10" s="498"/>
      <c r="D10" s="979" t="s">
        <v>166</v>
      </c>
      <c r="E10" s="980"/>
      <c r="F10" s="980"/>
      <c r="G10" s="980"/>
      <c r="H10" s="980"/>
      <c r="I10" s="980"/>
      <c r="J10" s="981"/>
    </row>
    <row r="11" spans="2:17" ht="48.75" customHeight="1" x14ac:dyDescent="0.3">
      <c r="B11" s="499"/>
      <c r="C11" s="499"/>
      <c r="D11" s="535"/>
      <c r="E11" s="535"/>
      <c r="F11" s="535"/>
      <c r="G11" s="535"/>
      <c r="H11" s="535"/>
    </row>
    <row r="12" spans="2:17" x14ac:dyDescent="0.3">
      <c r="B12" s="876" t="s">
        <v>104</v>
      </c>
      <c r="C12" s="876"/>
      <c r="D12" s="876"/>
      <c r="E12" s="876"/>
      <c r="F12" s="876"/>
    </row>
    <row r="13" spans="2:17" ht="47.25" customHeight="1" x14ac:dyDescent="0.3">
      <c r="B13" s="877" t="s">
        <v>469</v>
      </c>
      <c r="C13" s="877"/>
      <c r="D13" s="877"/>
      <c r="E13" s="877"/>
      <c r="F13" s="877"/>
    </row>
    <row r="14" spans="2:17" ht="4.5" customHeight="1" thickBot="1" x14ac:dyDescent="0.35"/>
    <row r="15" spans="2:17" x14ac:dyDescent="0.3">
      <c r="B15" s="1066" t="s">
        <v>171</v>
      </c>
      <c r="C15" s="536"/>
      <c r="D15" s="961" t="s">
        <v>9</v>
      </c>
      <c r="E15" s="962"/>
      <c r="F15" s="962"/>
    </row>
    <row r="16" spans="2:17" ht="17.25" thickBot="1" x14ac:dyDescent="0.35">
      <c r="B16" s="1067"/>
      <c r="C16" s="537"/>
      <c r="D16" s="37">
        <v>2016</v>
      </c>
      <c r="E16" s="37">
        <v>2018</v>
      </c>
      <c r="F16" s="46">
        <v>2020</v>
      </c>
    </row>
    <row r="17" spans="2:19" x14ac:dyDescent="0.3">
      <c r="B17" s="495" t="s">
        <v>14</v>
      </c>
      <c r="C17" s="495"/>
      <c r="D17" s="538">
        <f>F27-E27</f>
        <v>4.5300462650358639</v>
      </c>
      <c r="E17" s="539">
        <f>I27-H27</f>
        <v>4.4629453745041658</v>
      </c>
      <c r="F17" s="539">
        <f>L27-K27</f>
        <v>2.7132765040504765</v>
      </c>
    </row>
    <row r="18" spans="2:19" x14ac:dyDescent="0.3">
      <c r="B18" s="553" t="s">
        <v>183</v>
      </c>
      <c r="C18" s="489"/>
      <c r="D18" s="531">
        <f>F28-E28</f>
        <v>3.3167174330821041</v>
      </c>
      <c r="E18" s="531">
        <f>I28-H28</f>
        <v>3.8153374154203732</v>
      </c>
      <c r="F18" s="531">
        <f>L28-K28</f>
        <v>3.6379772387172125</v>
      </c>
    </row>
    <row r="19" spans="2:19" ht="17.25" thickBot="1" x14ac:dyDescent="0.35">
      <c r="B19" s="491" t="s">
        <v>184</v>
      </c>
      <c r="C19" s="491"/>
      <c r="D19" s="540">
        <f>F29-E29</f>
        <v>6.8705756566196712</v>
      </c>
      <c r="E19" s="540">
        <f>I29-H29</f>
        <v>5.723480972951549</v>
      </c>
      <c r="F19" s="540">
        <f>L29-K29</f>
        <v>3.9212231887110178</v>
      </c>
      <c r="S19" s="141"/>
    </row>
    <row r="20" spans="2:19" ht="18" thickTop="1" x14ac:dyDescent="0.35">
      <c r="B20" s="213" t="s">
        <v>165</v>
      </c>
      <c r="C20" s="42"/>
      <c r="D20" s="347"/>
    </row>
    <row r="22" spans="2:19" x14ac:dyDescent="0.3">
      <c r="B22" s="876" t="s">
        <v>424</v>
      </c>
      <c r="C22" s="876"/>
      <c r="D22" s="876"/>
      <c r="E22" s="876"/>
      <c r="F22" s="876"/>
      <c r="G22" s="876"/>
      <c r="H22" s="876"/>
      <c r="I22" s="876"/>
      <c r="J22" s="876"/>
      <c r="K22" s="876"/>
      <c r="L22" s="876"/>
    </row>
    <row r="23" spans="2:19" ht="33.950000000000003" customHeight="1" x14ac:dyDescent="0.3">
      <c r="B23" s="877" t="s">
        <v>470</v>
      </c>
      <c r="C23" s="877"/>
      <c r="D23" s="877"/>
      <c r="E23" s="877"/>
      <c r="F23" s="877"/>
      <c r="G23" s="877"/>
      <c r="H23" s="877"/>
      <c r="I23" s="877"/>
      <c r="J23" s="877"/>
      <c r="K23" s="877"/>
      <c r="L23" s="877"/>
    </row>
    <row r="24" spans="2:19" ht="5.45" customHeight="1" thickBot="1" x14ac:dyDescent="0.35">
      <c r="B24" s="406"/>
      <c r="C24" s="406"/>
      <c r="D24" s="406"/>
      <c r="E24" s="406"/>
      <c r="F24" s="406"/>
    </row>
    <row r="25" spans="2:19" x14ac:dyDescent="0.3">
      <c r="B25" s="878" t="s">
        <v>171</v>
      </c>
      <c r="C25" s="12"/>
      <c r="D25" s="961">
        <v>2016</v>
      </c>
      <c r="E25" s="962"/>
      <c r="F25" s="1016"/>
      <c r="G25" s="1068">
        <v>2018</v>
      </c>
      <c r="H25" s="1069"/>
      <c r="I25" s="1070"/>
      <c r="J25" s="961">
        <v>2020</v>
      </c>
      <c r="K25" s="962"/>
      <c r="L25" s="962"/>
    </row>
    <row r="26" spans="2:19" ht="17.25" thickBot="1" x14ac:dyDescent="0.35">
      <c r="B26" s="880"/>
      <c r="C26" s="13"/>
      <c r="D26" s="542" t="s">
        <v>14</v>
      </c>
      <c r="E26" s="14" t="s">
        <v>258</v>
      </c>
      <c r="F26" s="14" t="s">
        <v>16</v>
      </c>
      <c r="G26" s="542" t="s">
        <v>14</v>
      </c>
      <c r="H26" s="15" t="s">
        <v>15</v>
      </c>
      <c r="I26" s="14" t="s">
        <v>16</v>
      </c>
      <c r="J26" s="542" t="s">
        <v>14</v>
      </c>
      <c r="K26" s="14" t="s">
        <v>15</v>
      </c>
      <c r="L26" s="15" t="s">
        <v>16</v>
      </c>
    </row>
    <row r="27" spans="2:19" ht="17.25" x14ac:dyDescent="0.35">
      <c r="B27" s="495" t="s">
        <v>14</v>
      </c>
      <c r="C27" s="495"/>
      <c r="D27" s="119">
        <f t="shared" ref="D27:L27" si="0">(E39/E41)*100</f>
        <v>63.085032679699495</v>
      </c>
      <c r="E27" s="119">
        <f t="shared" si="0"/>
        <v>61.21554776115633</v>
      </c>
      <c r="F27" s="119">
        <f t="shared" si="0"/>
        <v>65.745594026192194</v>
      </c>
      <c r="G27" s="119">
        <f t="shared" si="0"/>
        <v>62.88755116654967</v>
      </c>
      <c r="H27" s="119">
        <f t="shared" si="0"/>
        <v>61.040269801185168</v>
      </c>
      <c r="I27" s="119">
        <f t="shared" si="0"/>
        <v>65.503215175689334</v>
      </c>
      <c r="J27" s="119">
        <f t="shared" si="0"/>
        <v>62.394621866933832</v>
      </c>
      <c r="K27" s="119">
        <f t="shared" si="0"/>
        <v>61.274372746713745</v>
      </c>
      <c r="L27" s="119">
        <f t="shared" si="0"/>
        <v>63.987649250764221</v>
      </c>
    </row>
    <row r="28" spans="2:19" x14ac:dyDescent="0.3">
      <c r="B28" s="553" t="s">
        <v>183</v>
      </c>
      <c r="C28" s="489"/>
      <c r="D28" s="543">
        <f t="shared" ref="D28:L28" si="1">(E42/E44)*100</f>
        <v>89.626176117545</v>
      </c>
      <c r="E28" s="541">
        <f t="shared" si="1"/>
        <v>88.309469317952946</v>
      </c>
      <c r="F28" s="541">
        <f t="shared" si="1"/>
        <v>91.62618675103505</v>
      </c>
      <c r="G28" s="543">
        <f t="shared" si="1"/>
        <v>89.069913170588094</v>
      </c>
      <c r="H28" s="541">
        <f t="shared" si="1"/>
        <v>87.526466006117047</v>
      </c>
      <c r="I28" s="543">
        <f t="shared" si="1"/>
        <v>91.341803421537421</v>
      </c>
      <c r="J28" s="541">
        <f t="shared" si="1"/>
        <v>89.050602384773683</v>
      </c>
      <c r="K28" s="541">
        <f t="shared" si="1"/>
        <v>87.606041101473764</v>
      </c>
      <c r="L28" s="541">
        <f t="shared" si="1"/>
        <v>91.244018340190976</v>
      </c>
    </row>
    <row r="29" spans="2:19" ht="17.25" thickBot="1" x14ac:dyDescent="0.35">
      <c r="B29" s="491" t="s">
        <v>184</v>
      </c>
      <c r="C29" s="491"/>
      <c r="D29" s="544">
        <f t="shared" ref="D29:L29" si="2">(E45/E47)*100</f>
        <v>47.255464006009241</v>
      </c>
      <c r="E29" s="120">
        <f t="shared" si="2"/>
        <v>44.355763897554148</v>
      </c>
      <c r="F29" s="120">
        <f t="shared" si="2"/>
        <v>51.226339554173819</v>
      </c>
      <c r="G29" s="544">
        <f t="shared" si="2"/>
        <v>48.043794526130746</v>
      </c>
      <c r="H29" s="120">
        <f t="shared" si="2"/>
        <v>45.644328689978423</v>
      </c>
      <c r="I29" s="544">
        <f t="shared" si="2"/>
        <v>51.367809662929972</v>
      </c>
      <c r="J29" s="120">
        <f t="shared" si="2"/>
        <v>45.560865518236881</v>
      </c>
      <c r="K29" s="120">
        <f t="shared" si="2"/>
        <v>43.902760354492791</v>
      </c>
      <c r="L29" s="120">
        <f t="shared" si="2"/>
        <v>47.823983543203809</v>
      </c>
    </row>
    <row r="30" spans="2:19" ht="18" thickTop="1" x14ac:dyDescent="0.35">
      <c r="B30" s="213" t="s">
        <v>165</v>
      </c>
      <c r="C30" s="42"/>
      <c r="D30" s="347"/>
    </row>
    <row r="34" spans="2:22" x14ac:dyDescent="0.3">
      <c r="B34" s="903" t="s">
        <v>425</v>
      </c>
      <c r="C34" s="903"/>
      <c r="D34" s="903"/>
      <c r="E34" s="903"/>
      <c r="F34" s="903"/>
      <c r="G34" s="903"/>
      <c r="H34" s="903"/>
      <c r="I34" s="903"/>
      <c r="J34" s="903"/>
      <c r="K34" s="903"/>
      <c r="L34" s="903"/>
      <c r="M34" s="903"/>
      <c r="N34" s="506"/>
      <c r="O34" s="506"/>
      <c r="P34" s="506"/>
      <c r="Q34" s="506"/>
      <c r="R34" s="506"/>
      <c r="S34" s="506"/>
      <c r="T34" s="506"/>
      <c r="U34" s="506"/>
      <c r="V34" s="506"/>
    </row>
    <row r="35" spans="2:22" ht="17.25" customHeight="1" x14ac:dyDescent="0.3">
      <c r="B35" s="877" t="s">
        <v>327</v>
      </c>
      <c r="C35" s="877"/>
      <c r="D35" s="877"/>
      <c r="E35" s="877"/>
      <c r="F35" s="877"/>
      <c r="G35" s="877"/>
      <c r="H35" s="877"/>
      <c r="I35" s="877"/>
      <c r="J35" s="877"/>
      <c r="K35" s="877"/>
      <c r="L35" s="877"/>
      <c r="M35" s="877"/>
      <c r="N35" s="507"/>
      <c r="O35" s="507"/>
      <c r="P35" s="507"/>
      <c r="Q35" s="507"/>
      <c r="R35" s="507"/>
      <c r="S35" s="507"/>
      <c r="T35" s="507"/>
      <c r="U35" s="507"/>
      <c r="V35" s="507"/>
    </row>
    <row r="36" spans="2:22" ht="5.45" customHeight="1" thickBot="1" x14ac:dyDescent="0.35">
      <c r="B36" s="348"/>
      <c r="C36" s="348"/>
      <c r="D36" s="348"/>
      <c r="E36" s="348"/>
      <c r="F36" s="348"/>
      <c r="G36" s="348"/>
      <c r="H36" s="348"/>
      <c r="I36" s="348"/>
      <c r="J36" s="348"/>
      <c r="K36" s="348"/>
      <c r="L36" s="348"/>
      <c r="M36" s="348"/>
    </row>
    <row r="37" spans="2:22" x14ac:dyDescent="0.3">
      <c r="B37" s="878" t="s">
        <v>171</v>
      </c>
      <c r="C37" s="12"/>
      <c r="D37" s="881" t="s">
        <v>96</v>
      </c>
      <c r="E37" s="905">
        <v>2016</v>
      </c>
      <c r="F37" s="905"/>
      <c r="G37" s="905"/>
      <c r="H37" s="905">
        <v>2018</v>
      </c>
      <c r="I37" s="905"/>
      <c r="J37" s="905"/>
      <c r="K37" s="905">
        <v>2020</v>
      </c>
      <c r="L37" s="905"/>
      <c r="M37" s="906"/>
      <c r="N37" s="897"/>
      <c r="O37" s="897"/>
      <c r="P37" s="897"/>
      <c r="Q37" s="897"/>
      <c r="R37" s="897"/>
      <c r="S37" s="897"/>
      <c r="T37" s="897"/>
      <c r="U37" s="897"/>
      <c r="V37" s="897"/>
    </row>
    <row r="38" spans="2:22" ht="15" customHeight="1" thickBot="1" x14ac:dyDescent="0.35">
      <c r="B38" s="880"/>
      <c r="C38" s="13"/>
      <c r="D38" s="883"/>
      <c r="E38" s="497" t="s">
        <v>14</v>
      </c>
      <c r="F38" s="26" t="s">
        <v>15</v>
      </c>
      <c r="G38" s="26" t="s">
        <v>16</v>
      </c>
      <c r="H38" s="497" t="s">
        <v>14</v>
      </c>
      <c r="I38" s="26" t="s">
        <v>15</v>
      </c>
      <c r="J38" s="26" t="s">
        <v>16</v>
      </c>
      <c r="K38" s="26" t="s">
        <v>14</v>
      </c>
      <c r="L38" s="26" t="s">
        <v>15</v>
      </c>
      <c r="M38" s="27" t="s">
        <v>16</v>
      </c>
      <c r="N38" s="309"/>
      <c r="O38" s="309"/>
      <c r="P38" s="309"/>
      <c r="Q38" s="309"/>
      <c r="R38" s="309"/>
      <c r="S38" s="309"/>
      <c r="T38" s="309"/>
      <c r="U38" s="309"/>
      <c r="V38" s="309"/>
    </row>
    <row r="39" spans="2:22" ht="17.25" x14ac:dyDescent="0.35">
      <c r="B39" s="897" t="s">
        <v>14</v>
      </c>
      <c r="C39" s="489"/>
      <c r="D39" s="309" t="s">
        <v>94</v>
      </c>
      <c r="E39" s="534">
        <v>34828258</v>
      </c>
      <c r="F39" s="350">
        <v>19848962</v>
      </c>
      <c r="G39" s="350">
        <v>14979296</v>
      </c>
      <c r="H39" s="534">
        <v>36413819</v>
      </c>
      <c r="I39" s="350">
        <v>20714687</v>
      </c>
      <c r="J39" s="350">
        <v>15699132</v>
      </c>
      <c r="K39" s="534">
        <v>36241538</v>
      </c>
      <c r="L39" s="350">
        <v>20896210</v>
      </c>
      <c r="M39" s="350">
        <v>15345328</v>
      </c>
      <c r="N39" s="534"/>
      <c r="O39" s="350"/>
      <c r="P39" s="350"/>
      <c r="Q39" s="534"/>
      <c r="R39" s="350"/>
      <c r="S39" s="350"/>
      <c r="T39" s="534"/>
      <c r="U39" s="350"/>
      <c r="V39" s="350"/>
    </row>
    <row r="40" spans="2:22" ht="17.25" x14ac:dyDescent="0.35">
      <c r="B40" s="897"/>
      <c r="C40" s="489"/>
      <c r="D40" s="309" t="s">
        <v>95</v>
      </c>
      <c r="E40" s="534">
        <v>20380175</v>
      </c>
      <c r="F40" s="350">
        <v>12575745</v>
      </c>
      <c r="G40" s="350">
        <v>7804430</v>
      </c>
      <c r="H40" s="534">
        <v>21489245</v>
      </c>
      <c r="I40" s="350">
        <v>13221413</v>
      </c>
      <c r="J40" s="350">
        <v>8267832</v>
      </c>
      <c r="K40" s="534">
        <v>21842856</v>
      </c>
      <c r="L40" s="350">
        <v>13206481</v>
      </c>
      <c r="M40" s="350">
        <v>8636375</v>
      </c>
      <c r="N40" s="534"/>
      <c r="O40" s="350"/>
      <c r="P40" s="350"/>
      <c r="Q40" s="534"/>
      <c r="R40" s="350"/>
      <c r="S40" s="350"/>
      <c r="T40" s="534"/>
      <c r="U40" s="350"/>
      <c r="V40" s="350"/>
    </row>
    <row r="41" spans="2:22" ht="17.25" x14ac:dyDescent="0.35">
      <c r="B41" s="898"/>
      <c r="C41" s="490"/>
      <c r="D41" s="60" t="s">
        <v>14</v>
      </c>
      <c r="E41" s="165">
        <v>55208433</v>
      </c>
      <c r="F41" s="165">
        <v>32424707</v>
      </c>
      <c r="G41" s="165">
        <v>22783726</v>
      </c>
      <c r="H41" s="165">
        <v>57903064</v>
      </c>
      <c r="I41" s="165">
        <v>33936100</v>
      </c>
      <c r="J41" s="165">
        <v>23966964</v>
      </c>
      <c r="K41" s="165">
        <v>58084394</v>
      </c>
      <c r="L41" s="165">
        <v>34102691</v>
      </c>
      <c r="M41" s="165">
        <v>23981703</v>
      </c>
      <c r="N41" s="534"/>
      <c r="O41" s="534"/>
      <c r="P41" s="534"/>
      <c r="Q41" s="534"/>
      <c r="R41" s="534"/>
      <c r="S41" s="534"/>
      <c r="T41" s="534"/>
      <c r="U41" s="534"/>
      <c r="V41" s="534"/>
    </row>
    <row r="42" spans="2:22" ht="17.25" x14ac:dyDescent="0.35">
      <c r="B42" s="899" t="s">
        <v>183</v>
      </c>
      <c r="C42" s="489"/>
      <c r="D42" s="309" t="s">
        <v>94</v>
      </c>
      <c r="E42" s="534">
        <v>18486028</v>
      </c>
      <c r="F42" s="350">
        <v>10983477</v>
      </c>
      <c r="G42" s="350">
        <v>7502551</v>
      </c>
      <c r="H42" s="534">
        <v>18660186</v>
      </c>
      <c r="I42" s="350">
        <v>10918896</v>
      </c>
      <c r="J42" s="350">
        <v>7741290</v>
      </c>
      <c r="K42" s="534">
        <v>20021222</v>
      </c>
      <c r="L42" s="350">
        <v>11875415</v>
      </c>
      <c r="M42" s="350">
        <v>8145807</v>
      </c>
      <c r="N42" s="534"/>
      <c r="O42" s="350"/>
      <c r="P42" s="350"/>
      <c r="Q42" s="534"/>
      <c r="R42" s="350"/>
      <c r="S42" s="350"/>
      <c r="T42" s="534"/>
      <c r="U42" s="350"/>
      <c r="V42" s="350"/>
    </row>
    <row r="43" spans="2:22" ht="17.25" x14ac:dyDescent="0.35">
      <c r="B43" s="900"/>
      <c r="C43" s="489"/>
      <c r="D43" s="309" t="s">
        <v>95</v>
      </c>
      <c r="E43" s="534">
        <v>2139674</v>
      </c>
      <c r="F43" s="350">
        <v>1454008</v>
      </c>
      <c r="G43" s="350">
        <v>685666</v>
      </c>
      <c r="H43" s="534">
        <v>2289858</v>
      </c>
      <c r="I43" s="350">
        <v>1556069</v>
      </c>
      <c r="J43" s="350">
        <v>733789</v>
      </c>
      <c r="K43" s="534">
        <v>2461750</v>
      </c>
      <c r="L43" s="350">
        <v>1680060</v>
      </c>
      <c r="M43" s="350">
        <v>781690</v>
      </c>
      <c r="N43" s="534"/>
      <c r="O43" s="350"/>
      <c r="P43" s="350"/>
      <c r="Q43" s="534"/>
      <c r="R43" s="350"/>
      <c r="S43" s="350"/>
      <c r="T43" s="534"/>
      <c r="U43" s="350"/>
      <c r="V43" s="350"/>
    </row>
    <row r="44" spans="2:22" ht="17.25" x14ac:dyDescent="0.35">
      <c r="B44" s="901"/>
      <c r="C44" s="490"/>
      <c r="D44" s="60" t="s">
        <v>14</v>
      </c>
      <c r="E44" s="165">
        <v>20625702</v>
      </c>
      <c r="F44" s="165">
        <v>12437485</v>
      </c>
      <c r="G44" s="165">
        <v>8188217</v>
      </c>
      <c r="H44" s="165">
        <v>20950044</v>
      </c>
      <c r="I44" s="165">
        <v>12474965</v>
      </c>
      <c r="J44" s="165">
        <v>8475079</v>
      </c>
      <c r="K44" s="165">
        <v>22482972</v>
      </c>
      <c r="L44" s="165">
        <v>13555475</v>
      </c>
      <c r="M44" s="165">
        <v>8927497</v>
      </c>
      <c r="N44" s="534"/>
      <c r="O44" s="534"/>
      <c r="P44" s="534"/>
      <c r="Q44" s="534"/>
      <c r="R44" s="534"/>
      <c r="S44" s="534"/>
      <c r="T44" s="534"/>
      <c r="U44" s="534"/>
      <c r="V44" s="534"/>
    </row>
    <row r="45" spans="2:22" ht="17.25" x14ac:dyDescent="0.35">
      <c r="B45" s="899" t="s">
        <v>184</v>
      </c>
      <c r="C45" s="489"/>
      <c r="D45" s="309" t="s">
        <v>94</v>
      </c>
      <c r="E45" s="534">
        <v>16342230</v>
      </c>
      <c r="F45" s="350">
        <v>8865485</v>
      </c>
      <c r="G45" s="350">
        <v>7476745</v>
      </c>
      <c r="H45" s="534">
        <v>17753633</v>
      </c>
      <c r="I45" s="350">
        <v>9795791</v>
      </c>
      <c r="J45" s="350">
        <v>7957842</v>
      </c>
      <c r="K45" s="534">
        <v>16220316</v>
      </c>
      <c r="L45" s="350">
        <v>9020795</v>
      </c>
      <c r="M45" s="350">
        <v>7199521</v>
      </c>
      <c r="N45" s="534"/>
      <c r="O45" s="350"/>
      <c r="P45" s="350"/>
      <c r="Q45" s="534"/>
      <c r="R45" s="350"/>
      <c r="S45" s="350"/>
      <c r="T45" s="534"/>
      <c r="U45" s="350"/>
      <c r="V45" s="350"/>
    </row>
    <row r="46" spans="2:22" ht="17.25" x14ac:dyDescent="0.35">
      <c r="B46" s="900"/>
      <c r="C46" s="489"/>
      <c r="D46" s="309" t="s">
        <v>95</v>
      </c>
      <c r="E46" s="534">
        <v>18240501</v>
      </c>
      <c r="F46" s="350">
        <v>11121737</v>
      </c>
      <c r="G46" s="350">
        <v>7118764</v>
      </c>
      <c r="H46" s="534">
        <v>19199387</v>
      </c>
      <c r="I46" s="350">
        <v>11665344</v>
      </c>
      <c r="J46" s="350">
        <v>7534043</v>
      </c>
      <c r="K46" s="534">
        <v>19381106</v>
      </c>
      <c r="L46" s="350">
        <v>11526421</v>
      </c>
      <c r="M46" s="350">
        <v>7854685</v>
      </c>
      <c r="N46" s="534"/>
      <c r="O46" s="350"/>
      <c r="P46" s="350"/>
      <c r="Q46" s="534"/>
      <c r="R46" s="350"/>
      <c r="S46" s="350"/>
      <c r="T46" s="534"/>
      <c r="U46" s="350"/>
      <c r="V46" s="350"/>
    </row>
    <row r="47" spans="2:22" ht="18" thickBot="1" x14ac:dyDescent="0.4">
      <c r="B47" s="902"/>
      <c r="C47" s="491"/>
      <c r="D47" s="61" t="s">
        <v>14</v>
      </c>
      <c r="E47" s="166">
        <v>34582731</v>
      </c>
      <c r="F47" s="166">
        <v>19987222</v>
      </c>
      <c r="G47" s="166">
        <v>14595509</v>
      </c>
      <c r="H47" s="166">
        <v>36953020</v>
      </c>
      <c r="I47" s="166">
        <v>21461135</v>
      </c>
      <c r="J47" s="166">
        <v>15491885</v>
      </c>
      <c r="K47" s="166">
        <v>35601422</v>
      </c>
      <c r="L47" s="166">
        <v>20547216</v>
      </c>
      <c r="M47" s="166">
        <v>15054206</v>
      </c>
      <c r="N47" s="534"/>
      <c r="O47" s="534"/>
      <c r="P47" s="534"/>
      <c r="Q47" s="534"/>
      <c r="R47" s="534"/>
      <c r="S47" s="534"/>
      <c r="T47" s="534"/>
      <c r="U47" s="534"/>
      <c r="V47" s="534"/>
    </row>
    <row r="48" spans="2:22" ht="18" thickTop="1" x14ac:dyDescent="0.35">
      <c r="B48" s="213" t="s">
        <v>165</v>
      </c>
      <c r="C48" s="42"/>
      <c r="D48" s="293"/>
      <c r="E48" s="293"/>
      <c r="F48" s="347"/>
      <c r="G48" s="347"/>
      <c r="H48" s="347"/>
      <c r="I48" s="347"/>
    </row>
    <row r="50" spans="7:19" x14ac:dyDescent="0.3">
      <c r="G50" s="395">
        <f>AVERAGE(E28:F28)</f>
        <v>89.967828034494005</v>
      </c>
      <c r="H50" s="395">
        <f>AVERAGE(H28:I28)</f>
        <v>89.434134713827234</v>
      </c>
      <c r="I50" s="395">
        <f>AVERAGE(K28:L28)</f>
        <v>89.42502972083237</v>
      </c>
      <c r="J50" s="872" t="s">
        <v>183</v>
      </c>
      <c r="K50" s="872"/>
      <c r="L50" s="872"/>
      <c r="M50" s="872" t="s">
        <v>184</v>
      </c>
      <c r="N50" s="872"/>
      <c r="O50" s="872"/>
      <c r="P50" s="136"/>
      <c r="Q50" s="69"/>
      <c r="R50" s="69"/>
      <c r="S50" s="69"/>
    </row>
    <row r="51" spans="7:19" x14ac:dyDescent="0.3">
      <c r="G51" s="395">
        <f>AVERAGE(E29:F29)</f>
        <v>47.79105172586398</v>
      </c>
      <c r="H51" s="395">
        <f>AVERAGE(H29:I29)</f>
        <v>48.506069176454197</v>
      </c>
      <c r="I51" s="395">
        <f>AVERAGE(K29:L29)</f>
        <v>45.863371948848297</v>
      </c>
      <c r="J51" s="136">
        <v>2016</v>
      </c>
      <c r="K51" s="136">
        <v>2018</v>
      </c>
      <c r="L51" s="136">
        <v>2020</v>
      </c>
      <c r="M51" s="136">
        <v>2016</v>
      </c>
      <c r="N51" s="136">
        <v>2018</v>
      </c>
      <c r="O51" s="136">
        <v>2020</v>
      </c>
      <c r="P51" s="136"/>
      <c r="Q51" s="69"/>
      <c r="R51" s="69"/>
      <c r="S51" s="69"/>
    </row>
    <row r="52" spans="7:19" x14ac:dyDescent="0.3">
      <c r="G52" s="136"/>
      <c r="H52" s="136"/>
      <c r="I52" s="136"/>
      <c r="J52" s="136"/>
      <c r="K52" s="136"/>
      <c r="L52" s="136"/>
      <c r="M52" s="136"/>
      <c r="N52" s="136"/>
      <c r="O52" s="136"/>
      <c r="P52" s="136"/>
    </row>
  </sheetData>
  <mergeCells count="31">
    <mergeCell ref="D25:F25"/>
    <mergeCell ref="D10:J10"/>
    <mergeCell ref="D5:J5"/>
    <mergeCell ref="D6:J6"/>
    <mergeCell ref="D7:J7"/>
    <mergeCell ref="D8:J8"/>
    <mergeCell ref="D9:J9"/>
    <mergeCell ref="Q37:S37"/>
    <mergeCell ref="T37:V37"/>
    <mergeCell ref="B37:B38"/>
    <mergeCell ref="D37:D38"/>
    <mergeCell ref="E37:G37"/>
    <mergeCell ref="H37:J37"/>
    <mergeCell ref="K37:M37"/>
    <mergeCell ref="N37:P37"/>
    <mergeCell ref="J50:L50"/>
    <mergeCell ref="M50:O50"/>
    <mergeCell ref="B45:B47"/>
    <mergeCell ref="B12:F12"/>
    <mergeCell ref="B13:F13"/>
    <mergeCell ref="B15:B16"/>
    <mergeCell ref="D15:F15"/>
    <mergeCell ref="B22:L22"/>
    <mergeCell ref="B23:L23"/>
    <mergeCell ref="J25:L25"/>
    <mergeCell ref="B39:B41"/>
    <mergeCell ref="B42:B44"/>
    <mergeCell ref="B25:B26"/>
    <mergeCell ref="B34:M34"/>
    <mergeCell ref="B35:M35"/>
    <mergeCell ref="G25:I25"/>
  </mergeCells>
  <hyperlinks>
    <hyperlink ref="B3" location="ÍNDICE!A1" display="[regresar]" xr:uid="{00000000-0004-0000-3900-000000000000}"/>
  </hyperlinks>
  <pageMargins left="0.7" right="0.7" top="0.75" bottom="0.75" header="0.3" footer="0.3"/>
  <pageSetup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B2:S19"/>
  <sheetViews>
    <sheetView zoomScale="85" zoomScaleNormal="85" workbookViewId="0">
      <selection activeCell="B2" sqref="B2"/>
    </sheetView>
  </sheetViews>
  <sheetFormatPr baseColWidth="10" defaultColWidth="11.42578125" defaultRowHeight="15" x14ac:dyDescent="0.25"/>
  <cols>
    <col min="1" max="1" width="5.28515625" style="611" customWidth="1"/>
    <col min="2" max="16384" width="11.42578125" style="611"/>
  </cols>
  <sheetData>
    <row r="2" spans="2:2" ht="18.75" x14ac:dyDescent="0.3">
      <c r="B2" s="1" t="s">
        <v>468</v>
      </c>
    </row>
    <row r="3" spans="2:2" ht="16.5" x14ac:dyDescent="0.3">
      <c r="B3" s="3" t="s">
        <v>126</v>
      </c>
    </row>
    <row r="19" spans="19:19" x14ac:dyDescent="0.25">
      <c r="S19" s="691"/>
    </row>
  </sheetData>
  <hyperlinks>
    <hyperlink ref="B3" location="ÍNDICE!A1" display="[regresar]" xr:uid="{00000000-0004-0000-3A00-000000000000}"/>
  </hyperlinks>
  <pageMargins left="0.7" right="0.7" top="0.75" bottom="0.75" header="0.3" footer="0.3"/>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B2:AN99"/>
  <sheetViews>
    <sheetView zoomScale="85" zoomScaleNormal="85" workbookViewId="0">
      <selection activeCell="B2" sqref="B2"/>
    </sheetView>
  </sheetViews>
  <sheetFormatPr baseColWidth="10" defaultColWidth="11.42578125" defaultRowHeight="16.5" x14ac:dyDescent="0.3"/>
  <cols>
    <col min="1" max="1" width="2.28515625" style="2" customWidth="1"/>
    <col min="2" max="2" width="20.7109375" style="2" customWidth="1"/>
    <col min="3" max="3" width="0.85546875" style="2" customWidth="1"/>
    <col min="4" max="4" width="13.7109375" style="2" customWidth="1"/>
    <col min="5" max="8" width="14.85546875" style="2" customWidth="1"/>
    <col min="9" max="10" width="13.7109375" style="2" customWidth="1"/>
    <col min="11" max="14" width="15.140625" style="2" customWidth="1"/>
    <col min="15" max="15" width="13.7109375" style="2" customWidth="1"/>
    <col min="16" max="20" width="14.85546875" style="2" customWidth="1"/>
    <col min="21" max="46" width="13.7109375" style="2" customWidth="1"/>
    <col min="47" max="16384" width="11.42578125" style="2"/>
  </cols>
  <sheetData>
    <row r="2" spans="2:10" ht="18.75" x14ac:dyDescent="0.3">
      <c r="B2" s="1" t="s">
        <v>474</v>
      </c>
    </row>
    <row r="3" spans="2:10" ht="12" customHeight="1" x14ac:dyDescent="0.3">
      <c r="B3" s="3" t="s">
        <v>126</v>
      </c>
    </row>
    <row r="5" spans="2:10" ht="51.95" customHeight="1" x14ac:dyDescent="0.3">
      <c r="B5" s="6" t="s">
        <v>0</v>
      </c>
      <c r="C5" s="710"/>
      <c r="D5" s="1004" t="s">
        <v>471</v>
      </c>
      <c r="E5" s="1005"/>
      <c r="F5" s="1005"/>
      <c r="G5" s="1005"/>
      <c r="H5" s="1005"/>
      <c r="I5" s="1005"/>
      <c r="J5" s="1006"/>
    </row>
    <row r="6" spans="2:10" ht="15" customHeight="1" x14ac:dyDescent="0.3">
      <c r="B6" s="9" t="s">
        <v>1</v>
      </c>
      <c r="C6" s="498"/>
      <c r="D6" s="971" t="s">
        <v>2</v>
      </c>
      <c r="E6" s="861"/>
      <c r="F6" s="861"/>
      <c r="G6" s="861"/>
      <c r="H6" s="861"/>
      <c r="I6" s="861"/>
      <c r="J6" s="972"/>
    </row>
    <row r="7" spans="2:10" ht="62.25" customHeight="1" x14ac:dyDescent="0.3">
      <c r="B7" s="67" t="s">
        <v>3</v>
      </c>
      <c r="C7" s="498"/>
      <c r="D7" s="973" t="s">
        <v>299</v>
      </c>
      <c r="E7" s="974"/>
      <c r="F7" s="974"/>
      <c r="G7" s="974"/>
      <c r="H7" s="974"/>
      <c r="I7" s="974"/>
      <c r="J7" s="975"/>
    </row>
    <row r="8" spans="2:10" ht="72.75" customHeight="1" x14ac:dyDescent="0.3">
      <c r="B8" s="9" t="s">
        <v>4</v>
      </c>
      <c r="C8" s="498"/>
      <c r="D8" s="976" t="s">
        <v>483</v>
      </c>
      <c r="E8" s="977"/>
      <c r="F8" s="977"/>
      <c r="G8" s="977"/>
      <c r="H8" s="977"/>
      <c r="I8" s="977"/>
      <c r="J8" s="978"/>
    </row>
    <row r="9" spans="2:10" ht="64.5" customHeight="1" x14ac:dyDescent="0.3">
      <c r="B9" s="67" t="s">
        <v>5</v>
      </c>
      <c r="C9" s="498"/>
      <c r="D9" s="973" t="s">
        <v>159</v>
      </c>
      <c r="E9" s="974"/>
      <c r="F9" s="974"/>
      <c r="G9" s="974"/>
      <c r="H9" s="974"/>
      <c r="I9" s="974"/>
      <c r="J9" s="975"/>
    </row>
    <row r="10" spans="2:10" ht="32.85" customHeight="1" x14ac:dyDescent="0.3">
      <c r="B10" s="9" t="s">
        <v>6</v>
      </c>
      <c r="C10" s="498"/>
      <c r="D10" s="979" t="s">
        <v>166</v>
      </c>
      <c r="E10" s="980"/>
      <c r="F10" s="980"/>
      <c r="G10" s="980"/>
      <c r="H10" s="980"/>
      <c r="I10" s="980"/>
      <c r="J10" s="981"/>
    </row>
    <row r="13" spans="2:10" x14ac:dyDescent="0.3">
      <c r="B13" s="960" t="s">
        <v>426</v>
      </c>
      <c r="C13" s="960"/>
      <c r="D13" s="960"/>
      <c r="E13" s="960"/>
      <c r="F13" s="960"/>
      <c r="G13" s="960"/>
      <c r="H13" s="267"/>
      <c r="I13" s="267"/>
      <c r="J13" s="267"/>
    </row>
    <row r="14" spans="2:10" ht="49.5" customHeight="1" x14ac:dyDescent="0.3">
      <c r="B14" s="955" t="s">
        <v>472</v>
      </c>
      <c r="C14" s="955"/>
      <c r="D14" s="955"/>
      <c r="E14" s="955"/>
      <c r="F14" s="955"/>
      <c r="G14" s="955"/>
      <c r="H14" s="53"/>
      <c r="I14" s="53"/>
      <c r="J14" s="53"/>
    </row>
    <row r="15" spans="2:10" ht="5.45" customHeight="1" thickBot="1" x14ac:dyDescent="0.35">
      <c r="B15" s="11"/>
      <c r="C15" s="11"/>
      <c r="D15" s="11"/>
      <c r="E15" s="11"/>
      <c r="F15" s="11"/>
      <c r="G15" s="11"/>
      <c r="H15" s="30"/>
      <c r="I15" s="30"/>
      <c r="J15" s="30"/>
    </row>
    <row r="16" spans="2:10" x14ac:dyDescent="0.3">
      <c r="B16" s="878" t="s">
        <v>171</v>
      </c>
      <c r="C16" s="12"/>
      <c r="D16" s="881" t="s">
        <v>8</v>
      </c>
      <c r="E16" s="961" t="s">
        <v>9</v>
      </c>
      <c r="F16" s="962"/>
      <c r="G16" s="962"/>
      <c r="H16" s="266"/>
      <c r="I16" s="266"/>
      <c r="J16" s="266"/>
    </row>
    <row r="17" spans="2:19" ht="17.25" thickBot="1" x14ac:dyDescent="0.35">
      <c r="B17" s="880"/>
      <c r="C17" s="13"/>
      <c r="D17" s="883"/>
      <c r="E17" s="14">
        <v>2016</v>
      </c>
      <c r="F17" s="14">
        <v>2018</v>
      </c>
      <c r="G17" s="15">
        <v>2020</v>
      </c>
      <c r="H17" s="250"/>
      <c r="I17" s="250"/>
      <c r="J17" s="250"/>
    </row>
    <row r="18" spans="2:19" x14ac:dyDescent="0.3">
      <c r="B18" s="959" t="s">
        <v>14</v>
      </c>
      <c r="C18" s="16"/>
      <c r="D18" s="59" t="s">
        <v>11</v>
      </c>
      <c r="E18" s="148">
        <f>J40-H40</f>
        <v>5.6247058143815352</v>
      </c>
      <c r="F18" s="148">
        <f>P40-N40</f>
        <v>6.1189888156064711</v>
      </c>
      <c r="G18" s="148">
        <f>V40-T40</f>
        <v>5.0403093404552877</v>
      </c>
      <c r="H18" s="148"/>
      <c r="I18" s="148"/>
      <c r="J18" s="148"/>
    </row>
    <row r="19" spans="2:19" x14ac:dyDescent="0.3">
      <c r="B19" s="897"/>
      <c r="C19" s="17"/>
      <c r="D19" s="59" t="s">
        <v>12</v>
      </c>
      <c r="E19" s="148">
        <f t="shared" ref="E19:E25" si="0">J41-H41</f>
        <v>16.545894456085101</v>
      </c>
      <c r="F19" s="148">
        <f t="shared" ref="F19:F25" si="1">P41-N41</f>
        <v>15.911491502301175</v>
      </c>
      <c r="G19" s="148">
        <f t="shared" ref="G19:G25" si="2">V41-T41</f>
        <v>14.112449936458681</v>
      </c>
      <c r="H19" s="148"/>
      <c r="I19" s="148"/>
      <c r="J19" s="148"/>
      <c r="S19" s="141"/>
    </row>
    <row r="20" spans="2:19" x14ac:dyDescent="0.3">
      <c r="B20" s="897"/>
      <c r="C20" s="17"/>
      <c r="D20" s="59" t="s">
        <v>13</v>
      </c>
      <c r="E20" s="148">
        <f t="shared" si="0"/>
        <v>25.695186100602612</v>
      </c>
      <c r="F20" s="148">
        <f t="shared" si="1"/>
        <v>25.018758590908504</v>
      </c>
      <c r="G20" s="148">
        <f t="shared" si="2"/>
        <v>28.127462311559476</v>
      </c>
      <c r="H20" s="148"/>
      <c r="I20" s="148"/>
      <c r="J20" s="148"/>
    </row>
    <row r="21" spans="2:19" ht="17.25" x14ac:dyDescent="0.35">
      <c r="B21" s="898"/>
      <c r="C21" s="18"/>
      <c r="D21" s="60" t="s">
        <v>14</v>
      </c>
      <c r="E21" s="149">
        <f t="shared" si="0"/>
        <v>9.515529539815077</v>
      </c>
      <c r="F21" s="149">
        <f t="shared" si="1"/>
        <v>9.9179111562349718</v>
      </c>
      <c r="G21" s="149">
        <f t="shared" si="2"/>
        <v>8.8421596453470741</v>
      </c>
      <c r="H21" s="147"/>
      <c r="I21" s="147"/>
      <c r="J21" s="147"/>
    </row>
    <row r="22" spans="2:19" x14ac:dyDescent="0.3">
      <c r="B22" s="899" t="s">
        <v>183</v>
      </c>
      <c r="C22" s="16"/>
      <c r="D22" s="59" t="s">
        <v>11</v>
      </c>
      <c r="E22" s="148">
        <f t="shared" si="0"/>
        <v>8.7536708669600074</v>
      </c>
      <c r="F22" s="148">
        <f t="shared" si="1"/>
        <v>10.784811833103063</v>
      </c>
      <c r="G22" s="148">
        <f t="shared" si="2"/>
        <v>8.9195415974774264</v>
      </c>
      <c r="H22" s="148"/>
      <c r="I22" s="148"/>
      <c r="J22" s="148"/>
    </row>
    <row r="23" spans="2:19" x14ac:dyDescent="0.3">
      <c r="B23" s="900"/>
      <c r="C23" s="17"/>
      <c r="D23" s="59" t="s">
        <v>12</v>
      </c>
      <c r="E23" s="148">
        <f t="shared" si="0"/>
        <v>20.549037532073555</v>
      </c>
      <c r="F23" s="148">
        <f t="shared" si="1"/>
        <v>20.433698349694204</v>
      </c>
      <c r="G23" s="148">
        <f t="shared" si="2"/>
        <v>18.322613378510354</v>
      </c>
      <c r="H23" s="148"/>
      <c r="I23" s="148"/>
      <c r="J23" s="148"/>
    </row>
    <row r="24" spans="2:19" x14ac:dyDescent="0.3">
      <c r="B24" s="900"/>
      <c r="C24" s="17"/>
      <c r="D24" s="59" t="s">
        <v>13</v>
      </c>
      <c r="E24" s="148">
        <f t="shared" si="0"/>
        <v>19.983279763243942</v>
      </c>
      <c r="F24" s="148">
        <f t="shared" si="1"/>
        <v>18.642632778469107</v>
      </c>
      <c r="G24" s="148">
        <f t="shared" si="2"/>
        <v>22.671759204156018</v>
      </c>
      <c r="H24" s="148"/>
      <c r="I24" s="148"/>
      <c r="J24" s="148"/>
    </row>
    <row r="25" spans="2:19" ht="17.25" x14ac:dyDescent="0.35">
      <c r="B25" s="901"/>
      <c r="C25" s="18"/>
      <c r="D25" s="60" t="s">
        <v>14</v>
      </c>
      <c r="E25" s="149">
        <f t="shared" si="0"/>
        <v>12.517436125693294</v>
      </c>
      <c r="F25" s="149">
        <f t="shared" si="1"/>
        <v>14.003721214187898</v>
      </c>
      <c r="G25" s="149">
        <f t="shared" si="2"/>
        <v>12.481573242479705</v>
      </c>
      <c r="H25" s="147"/>
      <c r="I25" s="147"/>
      <c r="J25" s="147"/>
    </row>
    <row r="26" spans="2:19" ht="0.75" customHeight="1" x14ac:dyDescent="0.35">
      <c r="B26" s="194"/>
      <c r="C26" s="194"/>
      <c r="D26" s="59"/>
      <c r="E26" s="147"/>
      <c r="F26" s="147"/>
      <c r="G26" s="147"/>
      <c r="H26" s="147"/>
      <c r="I26" s="147"/>
      <c r="J26" s="147"/>
    </row>
    <row r="27" spans="2:19" x14ac:dyDescent="0.3">
      <c r="B27" s="941" t="s">
        <v>184</v>
      </c>
      <c r="C27" s="16"/>
      <c r="D27" s="59" t="s">
        <v>11</v>
      </c>
      <c r="E27" s="148">
        <f>J48-H48</f>
        <v>5.4928945961465487</v>
      </c>
      <c r="F27" s="148">
        <f>P48-N48</f>
        <v>4.4867801276156989</v>
      </c>
      <c r="G27" s="148">
        <f>V48-T48</f>
        <v>4.0738196750740805</v>
      </c>
      <c r="H27" s="148"/>
      <c r="I27" s="148"/>
      <c r="J27" s="148"/>
    </row>
    <row r="28" spans="2:19" x14ac:dyDescent="0.3">
      <c r="B28" s="941"/>
      <c r="C28" s="17"/>
      <c r="D28" s="59" t="s">
        <v>12</v>
      </c>
      <c r="E28" s="148">
        <f>J49-H49</f>
        <v>15.373284802378969</v>
      </c>
      <c r="F28" s="148">
        <f>P49-N49</f>
        <v>14.328753383540519</v>
      </c>
      <c r="G28" s="148">
        <f>V49-T49</f>
        <v>13.529825606257297</v>
      </c>
      <c r="H28" s="148"/>
      <c r="I28" s="148"/>
      <c r="J28" s="148"/>
    </row>
    <row r="29" spans="2:19" x14ac:dyDescent="0.3">
      <c r="B29" s="941"/>
      <c r="C29" s="17"/>
      <c r="D29" s="59" t="s">
        <v>13</v>
      </c>
      <c r="E29" s="148">
        <f>J50-H50</f>
        <v>30.253974455288905</v>
      </c>
      <c r="F29" s="148">
        <f>P50-N50</f>
        <v>28.442592443439949</v>
      </c>
      <c r="G29" s="148">
        <f>V50-T50</f>
        <v>31.499898470396076</v>
      </c>
      <c r="H29" s="148"/>
      <c r="I29" s="148"/>
      <c r="J29" s="148"/>
    </row>
    <row r="30" spans="2:19" ht="18" thickBot="1" x14ac:dyDescent="0.4">
      <c r="B30" s="902"/>
      <c r="C30" s="19"/>
      <c r="D30" s="61" t="s">
        <v>14</v>
      </c>
      <c r="E30" s="150">
        <f>J51-H51</f>
        <v>9.2584961437036313</v>
      </c>
      <c r="F30" s="150">
        <f>P51-N51</f>
        <v>8.4335511301401915</v>
      </c>
      <c r="G30" s="150">
        <f>V51-T51</f>
        <v>8.0808886963193558</v>
      </c>
      <c r="H30" s="147"/>
      <c r="I30" s="270"/>
      <c r="J30" s="270"/>
    </row>
    <row r="31" spans="2:19" ht="18" thickTop="1" x14ac:dyDescent="0.35">
      <c r="B31" s="213" t="s">
        <v>165</v>
      </c>
      <c r="C31" s="20"/>
      <c r="D31" s="21"/>
      <c r="E31" s="22"/>
      <c r="F31" s="22"/>
      <c r="G31" s="22"/>
      <c r="H31" s="22"/>
      <c r="I31" s="22"/>
      <c r="J31" s="30"/>
    </row>
    <row r="34" spans="2:40" x14ac:dyDescent="0.3">
      <c r="B34" s="956" t="s">
        <v>427</v>
      </c>
      <c r="C34" s="956"/>
      <c r="D34" s="956"/>
      <c r="E34" s="956"/>
      <c r="F34" s="956"/>
      <c r="G34" s="956"/>
      <c r="H34" s="956"/>
      <c r="I34" s="956"/>
      <c r="J34" s="956"/>
      <c r="K34" s="956"/>
      <c r="L34" s="956"/>
      <c r="M34" s="956"/>
      <c r="N34" s="956"/>
      <c r="O34" s="956"/>
      <c r="P34" s="956"/>
      <c r="Q34" s="956"/>
      <c r="R34" s="956"/>
      <c r="S34" s="956"/>
      <c r="T34" s="956"/>
      <c r="U34" s="956"/>
      <c r="V34" s="956"/>
      <c r="W34" s="265"/>
      <c r="X34" s="265"/>
      <c r="Y34" s="265"/>
      <c r="Z34" s="265"/>
      <c r="AA34" s="265"/>
      <c r="AB34" s="265"/>
      <c r="AC34" s="265"/>
      <c r="AD34" s="265"/>
      <c r="AE34" s="265"/>
      <c r="AF34" s="265"/>
      <c r="AG34" s="265"/>
      <c r="AH34" s="265"/>
      <c r="AI34" s="265"/>
      <c r="AJ34" s="265"/>
      <c r="AK34" s="265"/>
      <c r="AL34" s="265"/>
      <c r="AM34" s="265"/>
      <c r="AN34" s="265"/>
    </row>
    <row r="35" spans="2:40" x14ac:dyDescent="0.3">
      <c r="B35" s="956" t="s">
        <v>473</v>
      </c>
      <c r="C35" s="956"/>
      <c r="D35" s="956"/>
      <c r="E35" s="956"/>
      <c r="F35" s="956"/>
      <c r="G35" s="956"/>
      <c r="H35" s="956"/>
      <c r="I35" s="956"/>
      <c r="J35" s="956"/>
      <c r="K35" s="956"/>
      <c r="L35" s="956"/>
      <c r="M35" s="956"/>
      <c r="N35" s="956"/>
      <c r="O35" s="956"/>
      <c r="P35" s="956"/>
      <c r="Q35" s="956"/>
      <c r="R35" s="956"/>
      <c r="S35" s="956"/>
      <c r="T35" s="956"/>
      <c r="U35" s="956"/>
      <c r="V35" s="956"/>
      <c r="W35" s="265"/>
      <c r="X35" s="265"/>
      <c r="Y35" s="265"/>
      <c r="Z35" s="265"/>
      <c r="AA35" s="265"/>
      <c r="AB35" s="265"/>
      <c r="AC35" s="265"/>
      <c r="AD35" s="265"/>
      <c r="AE35" s="265"/>
      <c r="AF35" s="265"/>
      <c r="AG35" s="265"/>
      <c r="AH35" s="265"/>
      <c r="AI35" s="265"/>
      <c r="AJ35" s="265"/>
      <c r="AK35" s="265"/>
      <c r="AL35" s="265"/>
      <c r="AM35" s="265"/>
      <c r="AN35" s="265"/>
    </row>
    <row r="36" spans="2:40" ht="5.45" customHeight="1" thickBot="1" x14ac:dyDescent="0.35">
      <c r="B36" s="21"/>
      <c r="C36" s="21"/>
      <c r="D36" s="21"/>
      <c r="E36" s="21"/>
      <c r="F36" s="21"/>
      <c r="G36" s="21"/>
      <c r="H36" s="21"/>
      <c r="I36" s="21"/>
      <c r="J36" s="21"/>
      <c r="K36" s="21"/>
      <c r="L36" s="21"/>
      <c r="M36" s="21"/>
      <c r="N36" s="21"/>
      <c r="O36" s="21"/>
      <c r="P36" s="21"/>
      <c r="Q36" s="21"/>
      <c r="R36" s="21"/>
      <c r="S36" s="21"/>
      <c r="T36" s="21"/>
      <c r="U36" s="21"/>
      <c r="V36" s="21"/>
    </row>
    <row r="37" spans="2:40" x14ac:dyDescent="0.3">
      <c r="B37" s="963" t="s">
        <v>171</v>
      </c>
      <c r="C37" s="35"/>
      <c r="D37" s="881" t="s">
        <v>8</v>
      </c>
      <c r="E37" s="923">
        <v>2016</v>
      </c>
      <c r="F37" s="923"/>
      <c r="G37" s="923"/>
      <c r="H37" s="923"/>
      <c r="I37" s="923"/>
      <c r="J37" s="923"/>
      <c r="K37" s="923">
        <v>2018</v>
      </c>
      <c r="L37" s="923"/>
      <c r="M37" s="923"/>
      <c r="N37" s="923"/>
      <c r="O37" s="923"/>
      <c r="P37" s="923"/>
      <c r="Q37" s="923">
        <v>2020</v>
      </c>
      <c r="R37" s="923"/>
      <c r="S37" s="923"/>
      <c r="T37" s="923"/>
      <c r="U37" s="923"/>
      <c r="V37" s="921"/>
      <c r="W37" s="941"/>
      <c r="X37" s="941"/>
      <c r="Y37" s="941"/>
      <c r="Z37" s="941"/>
      <c r="AA37" s="941"/>
      <c r="AB37" s="941"/>
      <c r="AC37" s="941"/>
      <c r="AD37" s="941"/>
      <c r="AE37" s="941"/>
      <c r="AF37" s="941"/>
      <c r="AG37" s="941"/>
      <c r="AH37" s="941"/>
      <c r="AI37" s="941"/>
      <c r="AJ37" s="941"/>
      <c r="AK37" s="941"/>
      <c r="AL37" s="941"/>
      <c r="AM37" s="941"/>
      <c r="AN37" s="941"/>
    </row>
    <row r="38" spans="2:40" x14ac:dyDescent="0.3">
      <c r="B38" s="1058"/>
      <c r="C38" s="64"/>
      <c r="D38" s="882"/>
      <c r="E38" s="966" t="s">
        <v>14</v>
      </c>
      <c r="F38" s="966"/>
      <c r="G38" s="966" t="s">
        <v>15</v>
      </c>
      <c r="H38" s="966"/>
      <c r="I38" s="966" t="s">
        <v>16</v>
      </c>
      <c r="J38" s="966"/>
      <c r="K38" s="966" t="s">
        <v>14</v>
      </c>
      <c r="L38" s="966"/>
      <c r="M38" s="966" t="s">
        <v>15</v>
      </c>
      <c r="N38" s="966"/>
      <c r="O38" s="966" t="s">
        <v>16</v>
      </c>
      <c r="P38" s="966"/>
      <c r="Q38" s="204" t="s">
        <v>14</v>
      </c>
      <c r="R38" s="204"/>
      <c r="S38" s="204" t="s">
        <v>15</v>
      </c>
      <c r="T38" s="204"/>
      <c r="U38" s="204" t="s">
        <v>16</v>
      </c>
      <c r="V38" s="205"/>
      <c r="W38" s="210"/>
      <c r="X38" s="210"/>
      <c r="Y38" s="210"/>
      <c r="Z38" s="210"/>
      <c r="AA38" s="210"/>
      <c r="AB38" s="210"/>
      <c r="AC38" s="210"/>
      <c r="AD38" s="210"/>
      <c r="AE38" s="210"/>
      <c r="AF38" s="210"/>
      <c r="AG38" s="210"/>
      <c r="AH38" s="210"/>
      <c r="AI38" s="210"/>
      <c r="AJ38" s="210"/>
      <c r="AK38" s="210"/>
      <c r="AL38" s="210"/>
      <c r="AM38" s="210"/>
      <c r="AN38" s="210"/>
    </row>
    <row r="39" spans="2:40" ht="17.25" thickBot="1" x14ac:dyDescent="0.35">
      <c r="B39" s="964"/>
      <c r="C39" s="56"/>
      <c r="D39" s="883"/>
      <c r="E39" s="37" t="s">
        <v>99</v>
      </c>
      <c r="F39" s="37" t="s">
        <v>100</v>
      </c>
      <c r="G39" s="37" t="s">
        <v>99</v>
      </c>
      <c r="H39" s="37" t="s">
        <v>100</v>
      </c>
      <c r="I39" s="37" t="s">
        <v>99</v>
      </c>
      <c r="J39" s="37" t="s">
        <v>100</v>
      </c>
      <c r="K39" s="37" t="s">
        <v>99</v>
      </c>
      <c r="L39" s="37" t="s">
        <v>100</v>
      </c>
      <c r="M39" s="37" t="s">
        <v>99</v>
      </c>
      <c r="N39" s="37" t="s">
        <v>100</v>
      </c>
      <c r="O39" s="37" t="s">
        <v>99</v>
      </c>
      <c r="P39" s="37" t="s">
        <v>100</v>
      </c>
      <c r="Q39" s="37" t="s">
        <v>99</v>
      </c>
      <c r="R39" s="37" t="s">
        <v>100</v>
      </c>
      <c r="S39" s="37" t="s">
        <v>99</v>
      </c>
      <c r="T39" s="37" t="s">
        <v>100</v>
      </c>
      <c r="U39" s="37" t="s">
        <v>99</v>
      </c>
      <c r="V39" s="46" t="s">
        <v>100</v>
      </c>
      <c r="W39" s="250"/>
      <c r="X39" s="250"/>
      <c r="Y39" s="250"/>
      <c r="Z39" s="250"/>
      <c r="AA39" s="250"/>
      <c r="AB39" s="250"/>
      <c r="AC39" s="250"/>
      <c r="AD39" s="250"/>
      <c r="AE39" s="250"/>
      <c r="AF39" s="250"/>
      <c r="AG39" s="250"/>
      <c r="AH39" s="250"/>
      <c r="AI39" s="250"/>
      <c r="AJ39" s="250"/>
      <c r="AK39" s="250"/>
      <c r="AL39" s="250"/>
      <c r="AM39" s="250"/>
      <c r="AN39" s="250"/>
    </row>
    <row r="40" spans="2:40" ht="17.25" x14ac:dyDescent="0.35">
      <c r="B40" s="959" t="s">
        <v>14</v>
      </c>
      <c r="C40" s="16"/>
      <c r="D40" s="57" t="s">
        <v>11</v>
      </c>
      <c r="E40" s="91">
        <f t="shared" ref="E40:E51" si="3">(E61/(E61+F61))*100</f>
        <v>55.232607893815079</v>
      </c>
      <c r="F40" s="91">
        <f t="shared" ref="F40:F51" si="4">(F61/(E61+F61))*100</f>
        <v>44.767392106184921</v>
      </c>
      <c r="G40" s="51">
        <f t="shared" ref="G40:G51" si="5">(G61/(G61+H61))*100</f>
        <v>57.571384372388948</v>
      </c>
      <c r="H40" s="51">
        <f t="shared" ref="H40:H51" si="6">(H61/(G61+H61))*100</f>
        <v>42.428615627611052</v>
      </c>
      <c r="I40" s="51">
        <f t="shared" ref="I40:I51" si="7">(I61/(I61+J61))*100</f>
        <v>51.946678558007406</v>
      </c>
      <c r="J40" s="51">
        <f t="shared" ref="J40:J51" si="8">(J61/(I61+J61))*100</f>
        <v>48.053321441992587</v>
      </c>
      <c r="K40" s="91">
        <f t="shared" ref="K40:K51" si="9">(K61/(K61+L61))*100</f>
        <v>54.919073514630647</v>
      </c>
      <c r="L40" s="91">
        <f t="shared" ref="L40:L51" si="10">(L61/(K61+L61))*100</f>
        <v>45.080926485369361</v>
      </c>
      <c r="M40" s="51">
        <f t="shared" ref="M40:M51" si="11">(M61/(M61+N61))*100</f>
        <v>57.464778559787035</v>
      </c>
      <c r="N40" s="51">
        <f t="shared" ref="N40:N51" si="12">(N61/(M61+N61))*100</f>
        <v>42.535221440212965</v>
      </c>
      <c r="O40" s="51">
        <f t="shared" ref="O40:O51" si="13">(O61/(O61+P61))*100</f>
        <v>51.345789744180557</v>
      </c>
      <c r="P40" s="51">
        <f t="shared" ref="P40:P51" si="14">(P61/(O61+P61))*100</f>
        <v>48.654210255819436</v>
      </c>
      <c r="Q40" s="91">
        <f t="shared" ref="Q40:Q51" si="15">(Q61/(Q61+R61))*100</f>
        <v>56.162815059368313</v>
      </c>
      <c r="R40" s="91">
        <f t="shared" ref="R40:R51" si="16">(R61/(Q61+R61))*100</f>
        <v>43.837184940631687</v>
      </c>
      <c r="S40" s="51">
        <f t="shared" ref="S40:S51" si="17">(S61/(S61+T61))*100</f>
        <v>58.265162232283551</v>
      </c>
      <c r="T40" s="51">
        <f t="shared" ref="T40:T51" si="18">(T61/(S61+T61))*100</f>
        <v>41.734837767716449</v>
      </c>
      <c r="U40" s="51">
        <f t="shared" ref="U40:U51" si="19">(U61/(U61+V61))*100</f>
        <v>53.22485289182827</v>
      </c>
      <c r="V40" s="51">
        <f t="shared" ref="V40:V51" si="20">(V61/(U61+V61))*100</f>
        <v>46.775147108171737</v>
      </c>
      <c r="W40" s="91"/>
      <c r="X40" s="91"/>
      <c r="Y40" s="51"/>
      <c r="Z40" s="51"/>
      <c r="AA40" s="51"/>
      <c r="AB40" s="51"/>
      <c r="AC40" s="88"/>
      <c r="AD40" s="88"/>
      <c r="AE40" s="113"/>
      <c r="AF40" s="113"/>
      <c r="AG40" s="113"/>
      <c r="AH40" s="113"/>
      <c r="AI40" s="88"/>
      <c r="AJ40" s="88"/>
      <c r="AK40" s="113"/>
      <c r="AL40" s="113"/>
      <c r="AM40" s="113"/>
      <c r="AN40" s="113"/>
    </row>
    <row r="41" spans="2:40" ht="17.25" x14ac:dyDescent="0.35">
      <c r="B41" s="959"/>
      <c r="C41" s="16"/>
      <c r="D41" s="59" t="s">
        <v>12</v>
      </c>
      <c r="E41" s="91">
        <f t="shared" si="3"/>
        <v>57.295564632766116</v>
      </c>
      <c r="F41" s="91">
        <f t="shared" si="4"/>
        <v>42.704435367233884</v>
      </c>
      <c r="G41" s="51">
        <f t="shared" si="5"/>
        <v>64.229955591163915</v>
      </c>
      <c r="H41" s="51">
        <f t="shared" si="6"/>
        <v>35.770044408836085</v>
      </c>
      <c r="I41" s="51">
        <f t="shared" si="7"/>
        <v>47.684061135078814</v>
      </c>
      <c r="J41" s="51">
        <f t="shared" si="8"/>
        <v>52.315938864921186</v>
      </c>
      <c r="K41" s="91">
        <f t="shared" si="9"/>
        <v>58.178845086785635</v>
      </c>
      <c r="L41" s="91">
        <f t="shared" si="10"/>
        <v>41.821154913214372</v>
      </c>
      <c r="M41" s="51">
        <f t="shared" si="11"/>
        <v>64.853838606173454</v>
      </c>
      <c r="N41" s="51">
        <f t="shared" si="12"/>
        <v>35.146161393826539</v>
      </c>
      <c r="O41" s="51">
        <f t="shared" si="13"/>
        <v>48.942347103872294</v>
      </c>
      <c r="P41" s="51">
        <f t="shared" si="14"/>
        <v>51.057652896127713</v>
      </c>
      <c r="Q41" s="91">
        <f t="shared" si="15"/>
        <v>59.905751858205925</v>
      </c>
      <c r="R41" s="91">
        <f t="shared" si="16"/>
        <v>40.094248141794068</v>
      </c>
      <c r="S41" s="51">
        <f t="shared" si="17"/>
        <v>65.794350077040349</v>
      </c>
      <c r="T41" s="51">
        <f t="shared" si="18"/>
        <v>34.205649922959658</v>
      </c>
      <c r="U41" s="51">
        <f t="shared" si="19"/>
        <v>51.681900140581661</v>
      </c>
      <c r="V41" s="51">
        <f t="shared" si="20"/>
        <v>48.318099859418339</v>
      </c>
      <c r="W41" s="91"/>
      <c r="X41" s="91"/>
      <c r="Y41" s="51"/>
      <c r="Z41" s="51"/>
      <c r="AA41" s="51"/>
      <c r="AB41" s="51"/>
      <c r="AC41" s="88"/>
      <c r="AD41" s="88"/>
      <c r="AE41" s="113"/>
      <c r="AF41" s="113"/>
      <c r="AG41" s="113"/>
      <c r="AH41" s="113"/>
      <c r="AI41" s="88"/>
      <c r="AJ41" s="88"/>
      <c r="AK41" s="113"/>
      <c r="AL41" s="113"/>
      <c r="AM41" s="113"/>
      <c r="AN41" s="113"/>
    </row>
    <row r="42" spans="2:40" ht="17.25" x14ac:dyDescent="0.35">
      <c r="B42" s="959"/>
      <c r="C42" s="16"/>
      <c r="D42" s="59" t="s">
        <v>13</v>
      </c>
      <c r="E42" s="91">
        <f t="shared" si="3"/>
        <v>37.782293252224072</v>
      </c>
      <c r="F42" s="91">
        <f t="shared" si="4"/>
        <v>62.217706747775935</v>
      </c>
      <c r="G42" s="51">
        <f t="shared" si="5"/>
        <v>46.53460881725551</v>
      </c>
      <c r="H42" s="51">
        <f t="shared" si="6"/>
        <v>53.465391182744483</v>
      </c>
      <c r="I42" s="51">
        <f t="shared" si="7"/>
        <v>20.839422716652901</v>
      </c>
      <c r="J42" s="51">
        <f t="shared" si="8"/>
        <v>79.160577283347095</v>
      </c>
      <c r="K42" s="91">
        <f t="shared" si="9"/>
        <v>37.082607608311221</v>
      </c>
      <c r="L42" s="91">
        <f t="shared" si="10"/>
        <v>62.917392391688779</v>
      </c>
      <c r="M42" s="51">
        <f t="shared" si="11"/>
        <v>46.128221614537821</v>
      </c>
      <c r="N42" s="51">
        <f t="shared" si="12"/>
        <v>53.871778385462179</v>
      </c>
      <c r="O42" s="51">
        <f t="shared" si="13"/>
        <v>21.109463023629317</v>
      </c>
      <c r="P42" s="51">
        <f t="shared" si="14"/>
        <v>78.890536976370683</v>
      </c>
      <c r="Q42" s="91">
        <f t="shared" si="15"/>
        <v>38.049112548526118</v>
      </c>
      <c r="R42" s="91">
        <f t="shared" si="16"/>
        <v>61.950887451473882</v>
      </c>
      <c r="S42" s="51">
        <f t="shared" si="17"/>
        <v>47.704807194397524</v>
      </c>
      <c r="T42" s="51">
        <f t="shared" si="18"/>
        <v>52.295192805602476</v>
      </c>
      <c r="U42" s="51">
        <f t="shared" si="19"/>
        <v>19.577344882838048</v>
      </c>
      <c r="V42" s="51">
        <f t="shared" si="20"/>
        <v>80.422655117161952</v>
      </c>
      <c r="W42" s="91"/>
      <c r="X42" s="91"/>
      <c r="Y42" s="51"/>
      <c r="Z42" s="51"/>
      <c r="AA42" s="51"/>
      <c r="AB42" s="51"/>
      <c r="AC42" s="88"/>
      <c r="AD42" s="88"/>
      <c r="AE42" s="113"/>
      <c r="AF42" s="113"/>
      <c r="AG42" s="113"/>
      <c r="AH42" s="113"/>
      <c r="AI42" s="88"/>
      <c r="AJ42" s="88"/>
      <c r="AK42" s="113"/>
      <c r="AL42" s="113"/>
      <c r="AM42" s="113"/>
      <c r="AN42" s="113"/>
    </row>
    <row r="43" spans="2:40" ht="17.25" x14ac:dyDescent="0.35">
      <c r="B43" s="898"/>
      <c r="C43" s="18"/>
      <c r="D43" s="60" t="s">
        <v>14</v>
      </c>
      <c r="E43" s="92">
        <f t="shared" si="3"/>
        <v>54.88579434956975</v>
      </c>
      <c r="F43" s="92">
        <f t="shared" si="4"/>
        <v>45.11420565043025</v>
      </c>
      <c r="G43" s="92">
        <f t="shared" si="5"/>
        <v>58.812716488078053</v>
      </c>
      <c r="H43" s="92">
        <f t="shared" si="6"/>
        <v>41.18728351192194</v>
      </c>
      <c r="I43" s="92">
        <f t="shared" si="7"/>
        <v>49.297186948262983</v>
      </c>
      <c r="J43" s="92">
        <f t="shared" si="8"/>
        <v>50.702813051737017</v>
      </c>
      <c r="K43" s="92">
        <f t="shared" si="9"/>
        <v>54.873584928079111</v>
      </c>
      <c r="L43" s="92">
        <f t="shared" si="10"/>
        <v>45.126415071920896</v>
      </c>
      <c r="M43" s="92">
        <f t="shared" si="11"/>
        <v>58.978760081447192</v>
      </c>
      <c r="N43" s="92">
        <f t="shared" si="12"/>
        <v>41.021239918552808</v>
      </c>
      <c r="O43" s="92">
        <f t="shared" si="13"/>
        <v>49.06084892521222</v>
      </c>
      <c r="P43" s="92">
        <f t="shared" si="14"/>
        <v>50.93915107478778</v>
      </c>
      <c r="Q43" s="92">
        <f t="shared" si="15"/>
        <v>56.300000306450649</v>
      </c>
      <c r="R43" s="92">
        <f t="shared" si="16"/>
        <v>43.699999693549358</v>
      </c>
      <c r="S43" s="92">
        <f t="shared" si="17"/>
        <v>59.95072353674378</v>
      </c>
      <c r="T43" s="92">
        <f t="shared" si="18"/>
        <v>40.049276463256227</v>
      </c>
      <c r="U43" s="92">
        <f t="shared" si="19"/>
        <v>51.108563891396706</v>
      </c>
      <c r="V43" s="92">
        <f t="shared" si="20"/>
        <v>48.891436108603301</v>
      </c>
      <c r="W43" s="91"/>
      <c r="X43" s="91"/>
      <c r="Y43" s="91"/>
      <c r="Z43" s="91"/>
      <c r="AA43" s="91"/>
      <c r="AB43" s="91"/>
      <c r="AC43" s="88"/>
      <c r="AD43" s="88"/>
      <c r="AE43" s="88"/>
      <c r="AF43" s="88"/>
      <c r="AG43" s="88"/>
      <c r="AH43" s="88"/>
      <c r="AI43" s="88"/>
      <c r="AJ43" s="88"/>
      <c r="AK43" s="88"/>
      <c r="AL43" s="88"/>
      <c r="AM43" s="88"/>
      <c r="AN43" s="88"/>
    </row>
    <row r="44" spans="2:40" ht="17.25" x14ac:dyDescent="0.35">
      <c r="B44" s="899" t="s">
        <v>183</v>
      </c>
      <c r="C44" s="41"/>
      <c r="D44" s="114" t="s">
        <v>11</v>
      </c>
      <c r="E44" s="111">
        <f t="shared" si="3"/>
        <v>31.224796427525199</v>
      </c>
      <c r="F44" s="111">
        <f t="shared" si="4"/>
        <v>68.775203572474794</v>
      </c>
      <c r="G44" s="112">
        <f t="shared" si="5"/>
        <v>34.706932035744863</v>
      </c>
      <c r="H44" s="112">
        <f t="shared" si="6"/>
        <v>65.29306796425513</v>
      </c>
      <c r="I44" s="112">
        <f t="shared" si="7"/>
        <v>25.953261168784859</v>
      </c>
      <c r="J44" s="112">
        <f t="shared" si="8"/>
        <v>74.046738831215137</v>
      </c>
      <c r="K44" s="111">
        <f t="shared" si="9"/>
        <v>31.576960370533087</v>
      </c>
      <c r="L44" s="111">
        <f t="shared" si="10"/>
        <v>68.423039629466913</v>
      </c>
      <c r="M44" s="112">
        <f t="shared" si="11"/>
        <v>35.937518897857615</v>
      </c>
      <c r="N44" s="112">
        <f t="shared" si="12"/>
        <v>64.062481102142385</v>
      </c>
      <c r="O44" s="112">
        <f t="shared" si="13"/>
        <v>25.152707064754555</v>
      </c>
      <c r="P44" s="112">
        <f t="shared" si="14"/>
        <v>74.847292935245449</v>
      </c>
      <c r="Q44" s="111">
        <f t="shared" si="15"/>
        <v>33.995416176722934</v>
      </c>
      <c r="R44" s="111">
        <f t="shared" si="16"/>
        <v>66.004583823277073</v>
      </c>
      <c r="S44" s="112">
        <f t="shared" si="17"/>
        <v>37.577895597107172</v>
      </c>
      <c r="T44" s="112">
        <f t="shared" si="18"/>
        <v>62.42210440289282</v>
      </c>
      <c r="U44" s="112">
        <f t="shared" si="19"/>
        <v>28.658353999629764</v>
      </c>
      <c r="V44" s="112">
        <f t="shared" si="20"/>
        <v>71.341646000370247</v>
      </c>
      <c r="W44" s="91"/>
      <c r="X44" s="91"/>
      <c r="Y44" s="51"/>
      <c r="Z44" s="51"/>
      <c r="AA44" s="51"/>
      <c r="AB44" s="51"/>
      <c r="AC44" s="88"/>
      <c r="AD44" s="88"/>
      <c r="AE44" s="113"/>
      <c r="AF44" s="113"/>
      <c r="AG44" s="113"/>
      <c r="AH44" s="113"/>
      <c r="AI44" s="88"/>
      <c r="AJ44" s="88"/>
      <c r="AK44" s="113"/>
      <c r="AL44" s="113"/>
      <c r="AM44" s="113"/>
      <c r="AN44" s="113"/>
    </row>
    <row r="45" spans="2:40" ht="17.25" x14ac:dyDescent="0.35">
      <c r="B45" s="941"/>
      <c r="C45" s="16"/>
      <c r="D45" s="59" t="s">
        <v>12</v>
      </c>
      <c r="E45" s="91">
        <f t="shared" si="3"/>
        <v>31.904748637744827</v>
      </c>
      <c r="F45" s="91">
        <f t="shared" si="4"/>
        <v>68.095251362255169</v>
      </c>
      <c r="G45" s="51">
        <f t="shared" si="5"/>
        <v>40.292456663919026</v>
      </c>
      <c r="H45" s="51">
        <f t="shared" si="6"/>
        <v>59.707543336080974</v>
      </c>
      <c r="I45" s="51">
        <f t="shared" si="7"/>
        <v>19.743419131845467</v>
      </c>
      <c r="J45" s="51">
        <f t="shared" si="8"/>
        <v>80.256580868154529</v>
      </c>
      <c r="K45" s="91">
        <f t="shared" si="9"/>
        <v>33.846982191633167</v>
      </c>
      <c r="L45" s="91">
        <f t="shared" si="10"/>
        <v>66.153017808366826</v>
      </c>
      <c r="M45" s="51">
        <f t="shared" si="11"/>
        <v>42.241988747801265</v>
      </c>
      <c r="N45" s="51">
        <f t="shared" si="12"/>
        <v>57.758011252198735</v>
      </c>
      <c r="O45" s="51">
        <f t="shared" si="13"/>
        <v>21.808290398107051</v>
      </c>
      <c r="P45" s="51">
        <f t="shared" si="14"/>
        <v>78.191709601892939</v>
      </c>
      <c r="Q45" s="91">
        <f t="shared" si="15"/>
        <v>36.66479885942536</v>
      </c>
      <c r="R45" s="91">
        <f t="shared" si="16"/>
        <v>63.33520114057464</v>
      </c>
      <c r="S45" s="51">
        <f t="shared" si="17"/>
        <v>43.934698517687352</v>
      </c>
      <c r="T45" s="51">
        <f t="shared" si="18"/>
        <v>56.065301482312648</v>
      </c>
      <c r="U45" s="51">
        <f t="shared" si="19"/>
        <v>25.612085139177005</v>
      </c>
      <c r="V45" s="51">
        <f t="shared" si="20"/>
        <v>74.387914860823003</v>
      </c>
      <c r="W45" s="91"/>
      <c r="X45" s="91"/>
      <c r="Y45" s="51"/>
      <c r="Z45" s="51"/>
      <c r="AA45" s="51"/>
      <c r="AB45" s="51"/>
      <c r="AC45" s="88"/>
      <c r="AD45" s="88"/>
      <c r="AE45" s="113"/>
      <c r="AF45" s="113"/>
      <c r="AG45" s="113"/>
      <c r="AH45" s="113"/>
      <c r="AI45" s="88"/>
      <c r="AJ45" s="88"/>
      <c r="AK45" s="113"/>
      <c r="AL45" s="113"/>
      <c r="AM45" s="113"/>
      <c r="AN45" s="113"/>
    </row>
    <row r="46" spans="2:40" ht="17.25" x14ac:dyDescent="0.35">
      <c r="B46" s="941"/>
      <c r="C46" s="16"/>
      <c r="D46" s="59" t="s">
        <v>13</v>
      </c>
      <c r="E46" s="91">
        <f t="shared" si="3"/>
        <v>19.052153213590131</v>
      </c>
      <c r="F46" s="91">
        <f t="shared" si="4"/>
        <v>80.947846786409869</v>
      </c>
      <c r="G46" s="51">
        <f t="shared" si="5"/>
        <v>25.981211306027713</v>
      </c>
      <c r="H46" s="51">
        <f t="shared" si="6"/>
        <v>74.018788693972283</v>
      </c>
      <c r="I46" s="51">
        <f t="shared" si="7"/>
        <v>5.9979315427837792</v>
      </c>
      <c r="J46" s="51">
        <f t="shared" si="8"/>
        <v>94.002068457216225</v>
      </c>
      <c r="K46" s="91">
        <f t="shared" si="9"/>
        <v>20.61995277376651</v>
      </c>
      <c r="L46" s="91">
        <f t="shared" si="10"/>
        <v>79.380047226233486</v>
      </c>
      <c r="M46" s="51">
        <f t="shared" si="11"/>
        <v>27.767079090991327</v>
      </c>
      <c r="N46" s="51">
        <f t="shared" si="12"/>
        <v>72.232920909008669</v>
      </c>
      <c r="O46" s="51">
        <f t="shared" si="13"/>
        <v>9.1244463125222293</v>
      </c>
      <c r="P46" s="51">
        <f t="shared" si="14"/>
        <v>90.875553687477776</v>
      </c>
      <c r="Q46" s="91">
        <f t="shared" si="15"/>
        <v>22.848388266567301</v>
      </c>
      <c r="R46" s="91">
        <f t="shared" si="16"/>
        <v>77.151611733432702</v>
      </c>
      <c r="S46" s="51">
        <f t="shared" si="17"/>
        <v>30.900948312334254</v>
      </c>
      <c r="T46" s="51">
        <f t="shared" si="18"/>
        <v>69.099051687665749</v>
      </c>
      <c r="U46" s="51">
        <f t="shared" si="19"/>
        <v>8.2291891081782342</v>
      </c>
      <c r="V46" s="51">
        <f t="shared" si="20"/>
        <v>91.770810891821768</v>
      </c>
      <c r="W46" s="91"/>
      <c r="X46" s="91"/>
      <c r="Y46" s="51"/>
      <c r="Z46" s="51"/>
      <c r="AA46" s="51"/>
      <c r="AB46" s="51"/>
      <c r="AC46" s="88"/>
      <c r="AD46" s="88"/>
      <c r="AE46" s="113"/>
      <c r="AF46" s="113"/>
      <c r="AG46" s="113"/>
      <c r="AH46" s="113"/>
      <c r="AI46" s="88"/>
      <c r="AJ46" s="88"/>
      <c r="AK46" s="113"/>
      <c r="AL46" s="113"/>
      <c r="AM46" s="113"/>
      <c r="AN46" s="113"/>
    </row>
    <row r="47" spans="2:40" ht="17.25" x14ac:dyDescent="0.35">
      <c r="B47" s="901"/>
      <c r="C47" s="18"/>
      <c r="D47" s="60" t="s">
        <v>14</v>
      </c>
      <c r="E47" s="92">
        <f t="shared" si="3"/>
        <v>30.549142036474684</v>
      </c>
      <c r="F47" s="92">
        <f t="shared" si="4"/>
        <v>69.450857963525308</v>
      </c>
      <c r="G47" s="92">
        <f t="shared" si="5"/>
        <v>35.518450876523673</v>
      </c>
      <c r="H47" s="92">
        <f t="shared" si="6"/>
        <v>64.481549123476327</v>
      </c>
      <c r="I47" s="92">
        <f t="shared" si="7"/>
        <v>23.001014750830372</v>
      </c>
      <c r="J47" s="92">
        <f t="shared" si="8"/>
        <v>76.998985249169621</v>
      </c>
      <c r="K47" s="92">
        <f t="shared" si="9"/>
        <v>31.369413830348041</v>
      </c>
      <c r="L47" s="92">
        <f t="shared" si="10"/>
        <v>68.630586169651963</v>
      </c>
      <c r="M47" s="92">
        <f t="shared" si="11"/>
        <v>37.034444585616072</v>
      </c>
      <c r="N47" s="92">
        <f t="shared" si="12"/>
        <v>62.965555414383935</v>
      </c>
      <c r="O47" s="92">
        <f t="shared" si="13"/>
        <v>23.030723371428159</v>
      </c>
      <c r="P47" s="92">
        <f t="shared" si="14"/>
        <v>76.969276628571833</v>
      </c>
      <c r="Q47" s="92">
        <f t="shared" si="15"/>
        <v>34.050160272405265</v>
      </c>
      <c r="R47" s="92">
        <f t="shared" si="16"/>
        <v>65.949839727594721</v>
      </c>
      <c r="S47" s="92">
        <f t="shared" si="17"/>
        <v>39.006320324444552</v>
      </c>
      <c r="T47" s="92">
        <f t="shared" si="18"/>
        <v>60.993679675555448</v>
      </c>
      <c r="U47" s="92">
        <f t="shared" si="19"/>
        <v>26.524747081964854</v>
      </c>
      <c r="V47" s="92">
        <f t="shared" si="20"/>
        <v>73.475252918035153</v>
      </c>
      <c r="W47" s="91"/>
      <c r="X47" s="91"/>
      <c r="Y47" s="91"/>
      <c r="Z47" s="91"/>
      <c r="AA47" s="91"/>
      <c r="AB47" s="91"/>
      <c r="AC47" s="88"/>
      <c r="AD47" s="88"/>
      <c r="AE47" s="88"/>
      <c r="AF47" s="88"/>
      <c r="AG47" s="88"/>
      <c r="AH47" s="88"/>
      <c r="AI47" s="88"/>
      <c r="AJ47" s="88"/>
      <c r="AK47" s="88"/>
      <c r="AL47" s="88"/>
      <c r="AM47" s="88"/>
      <c r="AN47" s="88"/>
    </row>
    <row r="48" spans="2:40" ht="17.25" x14ac:dyDescent="0.35">
      <c r="B48" s="899" t="s">
        <v>184</v>
      </c>
      <c r="C48" s="16"/>
      <c r="D48" s="59" t="s">
        <v>11</v>
      </c>
      <c r="E48" s="91">
        <f t="shared" si="3"/>
        <v>69.705419631927384</v>
      </c>
      <c r="F48" s="91">
        <f t="shared" si="4"/>
        <v>30.294580368072609</v>
      </c>
      <c r="G48" s="51">
        <f t="shared" si="5"/>
        <v>72.049034525654093</v>
      </c>
      <c r="H48" s="51">
        <f t="shared" si="6"/>
        <v>27.950965474345914</v>
      </c>
      <c r="I48" s="51">
        <f t="shared" si="7"/>
        <v>66.556139929507523</v>
      </c>
      <c r="J48" s="51">
        <f t="shared" si="8"/>
        <v>33.443860070492462</v>
      </c>
      <c r="K48" s="91">
        <f t="shared" si="9"/>
        <v>68.360730354561667</v>
      </c>
      <c r="L48" s="91">
        <f t="shared" si="10"/>
        <v>31.63926964543834</v>
      </c>
      <c r="M48" s="51">
        <f t="shared" si="11"/>
        <v>70.257636159964392</v>
      </c>
      <c r="N48" s="51">
        <f t="shared" si="12"/>
        <v>29.742363840035612</v>
      </c>
      <c r="O48" s="51">
        <f t="shared" si="13"/>
        <v>65.770856032348689</v>
      </c>
      <c r="P48" s="51">
        <f t="shared" si="14"/>
        <v>34.229143967651311</v>
      </c>
      <c r="Q48" s="91">
        <f t="shared" si="15"/>
        <v>70.481144148695435</v>
      </c>
      <c r="R48" s="91">
        <f t="shared" si="16"/>
        <v>29.518855851304565</v>
      </c>
      <c r="S48" s="51">
        <f t="shared" si="17"/>
        <v>72.221050259369662</v>
      </c>
      <c r="T48" s="51">
        <f t="shared" si="18"/>
        <v>27.778949740630328</v>
      </c>
      <c r="U48" s="51">
        <f t="shared" si="19"/>
        <v>68.147230584295599</v>
      </c>
      <c r="V48" s="51">
        <f t="shared" si="20"/>
        <v>31.852769415704408</v>
      </c>
      <c r="W48" s="91"/>
      <c r="X48" s="91"/>
      <c r="Y48" s="51"/>
      <c r="Z48" s="51"/>
      <c r="AA48" s="51"/>
      <c r="AB48" s="51"/>
      <c r="AC48" s="88"/>
      <c r="AD48" s="88"/>
      <c r="AE48" s="113"/>
      <c r="AF48" s="113"/>
      <c r="AG48" s="113"/>
      <c r="AH48" s="113"/>
      <c r="AI48" s="88"/>
      <c r="AJ48" s="88"/>
      <c r="AK48" s="113"/>
      <c r="AL48" s="113"/>
      <c r="AM48" s="113"/>
      <c r="AN48" s="113"/>
    </row>
    <row r="49" spans="2:40" ht="17.25" x14ac:dyDescent="0.35">
      <c r="B49" s="941"/>
      <c r="C49" s="16"/>
      <c r="D49" s="59" t="s">
        <v>12</v>
      </c>
      <c r="E49" s="91">
        <f t="shared" si="3"/>
        <v>70.782068746388703</v>
      </c>
      <c r="F49" s="91">
        <f t="shared" si="4"/>
        <v>29.21793125361129</v>
      </c>
      <c r="G49" s="51">
        <f t="shared" si="5"/>
        <v>77.314189654697273</v>
      </c>
      <c r="H49" s="51">
        <f t="shared" si="6"/>
        <v>22.685810345302727</v>
      </c>
      <c r="I49" s="51">
        <f t="shared" si="7"/>
        <v>61.940904852318305</v>
      </c>
      <c r="J49" s="51">
        <f t="shared" si="8"/>
        <v>38.059095147681695</v>
      </c>
      <c r="K49" s="91">
        <f t="shared" si="9"/>
        <v>70.281198206398344</v>
      </c>
      <c r="L49" s="91">
        <f t="shared" si="10"/>
        <v>29.718801793601653</v>
      </c>
      <c r="M49" s="51">
        <f t="shared" si="11"/>
        <v>76.353986109706511</v>
      </c>
      <c r="N49" s="51">
        <f t="shared" si="12"/>
        <v>23.646013890293492</v>
      </c>
      <c r="O49" s="51">
        <f t="shared" si="13"/>
        <v>62.025232726165989</v>
      </c>
      <c r="P49" s="51">
        <f t="shared" si="14"/>
        <v>37.974767273834011</v>
      </c>
      <c r="Q49" s="91">
        <f t="shared" si="15"/>
        <v>73.30373977244858</v>
      </c>
      <c r="R49" s="91">
        <f t="shared" si="16"/>
        <v>26.696260227551416</v>
      </c>
      <c r="S49" s="51">
        <f t="shared" si="17"/>
        <v>79.109051629687826</v>
      </c>
      <c r="T49" s="51">
        <f t="shared" si="18"/>
        <v>20.890948370312174</v>
      </c>
      <c r="U49" s="51">
        <f t="shared" si="19"/>
        <v>65.579226023430536</v>
      </c>
      <c r="V49" s="51">
        <f t="shared" si="20"/>
        <v>34.420773976569471</v>
      </c>
      <c r="W49" s="91"/>
      <c r="X49" s="91"/>
      <c r="Y49" s="51"/>
      <c r="Z49" s="51"/>
      <c r="AA49" s="51"/>
      <c r="AB49" s="51"/>
      <c r="AC49" s="88"/>
      <c r="AD49" s="88"/>
      <c r="AE49" s="113"/>
      <c r="AF49" s="113"/>
      <c r="AG49" s="113"/>
      <c r="AH49" s="113"/>
      <c r="AI49" s="88"/>
      <c r="AJ49" s="88"/>
      <c r="AK49" s="113"/>
      <c r="AL49" s="113"/>
      <c r="AM49" s="113"/>
      <c r="AN49" s="113"/>
    </row>
    <row r="50" spans="2:40" ht="17.25" x14ac:dyDescent="0.35">
      <c r="B50" s="941"/>
      <c r="C50" s="16"/>
      <c r="D50" s="59" t="s">
        <v>13</v>
      </c>
      <c r="E50" s="91">
        <f t="shared" si="3"/>
        <v>55.514328323845284</v>
      </c>
      <c r="F50" s="91">
        <f t="shared" si="4"/>
        <v>44.485671676154709</v>
      </c>
      <c r="G50" s="51">
        <f t="shared" si="5"/>
        <v>65.644118391886892</v>
      </c>
      <c r="H50" s="51">
        <f t="shared" si="6"/>
        <v>34.355881608113116</v>
      </c>
      <c r="I50" s="51">
        <f t="shared" si="7"/>
        <v>35.390143936597966</v>
      </c>
      <c r="J50" s="51">
        <f t="shared" si="8"/>
        <v>64.60985606340202</v>
      </c>
      <c r="K50" s="91">
        <f t="shared" si="9"/>
        <v>52.129757349338213</v>
      </c>
      <c r="L50" s="91">
        <f t="shared" si="10"/>
        <v>47.870242650661787</v>
      </c>
      <c r="M50" s="51">
        <f t="shared" si="11"/>
        <v>61.845960058747764</v>
      </c>
      <c r="N50" s="51">
        <f t="shared" si="12"/>
        <v>38.154039941252236</v>
      </c>
      <c r="O50" s="51">
        <f t="shared" si="13"/>
        <v>33.403367615307829</v>
      </c>
      <c r="P50" s="51">
        <f t="shared" si="14"/>
        <v>66.596632384692185</v>
      </c>
      <c r="Q50" s="91">
        <f t="shared" si="15"/>
        <v>50.30421926532469</v>
      </c>
      <c r="R50" s="91">
        <f t="shared" si="16"/>
        <v>49.69578073467531</v>
      </c>
      <c r="S50" s="51">
        <f t="shared" si="17"/>
        <v>60.815490207918202</v>
      </c>
      <c r="T50" s="51">
        <f t="shared" si="18"/>
        <v>39.184509792081798</v>
      </c>
      <c r="U50" s="51">
        <f t="shared" si="19"/>
        <v>29.315591737522123</v>
      </c>
      <c r="V50" s="51">
        <f t="shared" si="20"/>
        <v>70.684408262477874</v>
      </c>
      <c r="W50" s="91"/>
      <c r="X50" s="91"/>
      <c r="Y50" s="51"/>
      <c r="Z50" s="51"/>
      <c r="AA50" s="51"/>
      <c r="AB50" s="51"/>
      <c r="AC50" s="88"/>
      <c r="AD50" s="88"/>
      <c r="AE50" s="113"/>
      <c r="AF50" s="113"/>
      <c r="AG50" s="113"/>
      <c r="AH50" s="113"/>
      <c r="AI50" s="88"/>
      <c r="AJ50" s="88"/>
      <c r="AK50" s="113"/>
      <c r="AL50" s="113"/>
      <c r="AM50" s="113"/>
      <c r="AN50" s="113"/>
    </row>
    <row r="51" spans="2:40" ht="18" thickBot="1" x14ac:dyDescent="0.4">
      <c r="B51" s="902"/>
      <c r="C51" s="19"/>
      <c r="D51" s="61" t="s">
        <v>14</v>
      </c>
      <c r="E51" s="91">
        <f t="shared" si="3"/>
        <v>69.400568740508078</v>
      </c>
      <c r="F51" s="91">
        <f t="shared" si="4"/>
        <v>30.599431259491912</v>
      </c>
      <c r="G51" s="91">
        <f t="shared" si="5"/>
        <v>73.308081533291627</v>
      </c>
      <c r="H51" s="91">
        <f t="shared" si="6"/>
        <v>26.69191846670838</v>
      </c>
      <c r="I51" s="91">
        <f t="shared" si="7"/>
        <v>64.049585389587989</v>
      </c>
      <c r="J51" s="93">
        <f t="shared" si="8"/>
        <v>35.950414610412011</v>
      </c>
      <c r="K51" s="93">
        <f t="shared" si="9"/>
        <v>68.198975347617051</v>
      </c>
      <c r="L51" s="93">
        <f t="shared" si="10"/>
        <v>31.801024652382942</v>
      </c>
      <c r="M51" s="93">
        <f t="shared" si="11"/>
        <v>71.734589060643799</v>
      </c>
      <c r="N51" s="93">
        <f t="shared" si="12"/>
        <v>28.26541093935619</v>
      </c>
      <c r="O51" s="93">
        <f t="shared" si="13"/>
        <v>63.301037930503611</v>
      </c>
      <c r="P51" s="93">
        <f t="shared" si="14"/>
        <v>36.698962069496382</v>
      </c>
      <c r="Q51" s="93">
        <f t="shared" si="15"/>
        <v>70.351195522470988</v>
      </c>
      <c r="R51" s="93">
        <f t="shared" si="16"/>
        <v>29.648804477529016</v>
      </c>
      <c r="S51" s="93">
        <f t="shared" si="17"/>
        <v>73.76823215368934</v>
      </c>
      <c r="T51" s="93">
        <f t="shared" si="18"/>
        <v>26.23176784631066</v>
      </c>
      <c r="U51" s="93">
        <f t="shared" si="19"/>
        <v>65.687343457369991</v>
      </c>
      <c r="V51" s="93">
        <f t="shared" si="20"/>
        <v>34.312656542630016</v>
      </c>
      <c r="W51" s="91"/>
      <c r="X51" s="91"/>
      <c r="Y51" s="91"/>
      <c r="Z51" s="91"/>
      <c r="AA51" s="91"/>
      <c r="AB51" s="91"/>
      <c r="AC51" s="88"/>
      <c r="AD51" s="88"/>
      <c r="AE51" s="88"/>
      <c r="AF51" s="88"/>
      <c r="AG51" s="88"/>
      <c r="AH51" s="88"/>
      <c r="AI51" s="88"/>
      <c r="AJ51" s="88"/>
      <c r="AK51" s="88"/>
      <c r="AL51" s="88"/>
      <c r="AM51" s="88"/>
      <c r="AN51" s="88"/>
    </row>
    <row r="52" spans="2:40" ht="18" thickTop="1" x14ac:dyDescent="0.35">
      <c r="B52" s="213" t="s">
        <v>165</v>
      </c>
      <c r="C52" s="20"/>
      <c r="D52" s="42"/>
      <c r="E52" s="43"/>
      <c r="F52" s="43"/>
      <c r="G52" s="43"/>
      <c r="H52" s="43"/>
      <c r="I52" s="43"/>
      <c r="J52" s="48"/>
      <c r="K52" s="48"/>
      <c r="L52" s="44"/>
      <c r="M52" s="44"/>
      <c r="N52" s="48"/>
      <c r="O52" s="48"/>
      <c r="P52" s="48"/>
      <c r="Q52" s="48"/>
      <c r="R52" s="48"/>
      <c r="S52" s="48"/>
      <c r="T52" s="44"/>
      <c r="U52" s="44"/>
      <c r="V52" s="44"/>
      <c r="W52" s="30"/>
      <c r="X52" s="30"/>
      <c r="Y52" s="30"/>
      <c r="Z52" s="30"/>
      <c r="AA52" s="30"/>
      <c r="AB52" s="30"/>
      <c r="AC52" s="30"/>
      <c r="AD52" s="30"/>
      <c r="AE52" s="30"/>
      <c r="AF52" s="30"/>
      <c r="AG52" s="30"/>
      <c r="AH52" s="30"/>
      <c r="AI52" s="30"/>
      <c r="AJ52" s="30"/>
      <c r="AK52" s="30"/>
      <c r="AL52" s="30"/>
      <c r="AM52" s="30"/>
      <c r="AN52" s="30"/>
    </row>
    <row r="55" spans="2:40" x14ac:dyDescent="0.3">
      <c r="B55" s="956" t="s">
        <v>428</v>
      </c>
      <c r="C55" s="956"/>
      <c r="D55" s="956"/>
      <c r="E55" s="956"/>
      <c r="F55" s="956"/>
      <c r="G55" s="956"/>
      <c r="H55" s="956"/>
      <c r="I55" s="956"/>
      <c r="J55" s="956"/>
      <c r="K55" s="956"/>
      <c r="L55" s="956"/>
      <c r="M55" s="956"/>
      <c r="N55" s="956"/>
      <c r="O55" s="956"/>
      <c r="P55" s="956"/>
      <c r="Q55" s="956"/>
      <c r="R55" s="956"/>
      <c r="S55" s="956"/>
      <c r="T55" s="956"/>
      <c r="U55" s="956"/>
      <c r="V55" s="956"/>
      <c r="W55" s="265"/>
      <c r="X55" s="265"/>
      <c r="Y55" s="265"/>
      <c r="Z55" s="265"/>
      <c r="AA55" s="265"/>
      <c r="AB55" s="265"/>
      <c r="AC55" s="265"/>
      <c r="AD55" s="265"/>
      <c r="AE55" s="265"/>
      <c r="AF55" s="265"/>
      <c r="AG55" s="265"/>
      <c r="AH55" s="265"/>
      <c r="AI55" s="265"/>
      <c r="AJ55" s="265"/>
      <c r="AK55" s="265"/>
      <c r="AL55" s="265"/>
      <c r="AM55" s="265"/>
      <c r="AN55" s="265"/>
    </row>
    <row r="56" spans="2:40" x14ac:dyDescent="0.3">
      <c r="B56" s="956" t="s">
        <v>475</v>
      </c>
      <c r="C56" s="956"/>
      <c r="D56" s="956"/>
      <c r="E56" s="956"/>
      <c r="F56" s="956"/>
      <c r="G56" s="956"/>
      <c r="H56" s="956"/>
      <c r="I56" s="956"/>
      <c r="J56" s="956"/>
      <c r="K56" s="956"/>
      <c r="L56" s="956"/>
      <c r="M56" s="956"/>
      <c r="N56" s="956"/>
      <c r="O56" s="956"/>
      <c r="P56" s="956"/>
      <c r="Q56" s="956"/>
      <c r="R56" s="956"/>
      <c r="S56" s="956"/>
      <c r="T56" s="956"/>
      <c r="U56" s="956"/>
      <c r="V56" s="956"/>
      <c r="W56" s="265"/>
      <c r="X56" s="265"/>
      <c r="Y56" s="265"/>
      <c r="Z56" s="265"/>
      <c r="AA56" s="265"/>
      <c r="AB56" s="265"/>
      <c r="AC56" s="265"/>
      <c r="AD56" s="265"/>
      <c r="AE56" s="265"/>
      <c r="AF56" s="265"/>
      <c r="AG56" s="265"/>
      <c r="AH56" s="265"/>
      <c r="AI56" s="265"/>
      <c r="AJ56" s="265"/>
      <c r="AK56" s="265"/>
      <c r="AL56" s="265"/>
      <c r="AM56" s="265"/>
      <c r="AN56" s="265"/>
    </row>
    <row r="57" spans="2:40" ht="5.45" customHeight="1" thickBot="1" x14ac:dyDescent="0.35">
      <c r="B57" s="21"/>
      <c r="C57" s="21"/>
      <c r="D57" s="21"/>
      <c r="E57" s="21"/>
      <c r="F57" s="21"/>
      <c r="G57" s="21"/>
      <c r="H57" s="21"/>
      <c r="I57" s="21"/>
      <c r="J57" s="21"/>
      <c r="K57" s="21"/>
      <c r="L57" s="21"/>
      <c r="M57" s="21"/>
      <c r="N57" s="21"/>
      <c r="O57" s="21"/>
      <c r="P57" s="21"/>
      <c r="Q57" s="21"/>
      <c r="R57" s="21"/>
      <c r="S57" s="21"/>
      <c r="T57" s="21"/>
      <c r="U57" s="21"/>
      <c r="V57" s="21"/>
    </row>
    <row r="58" spans="2:40" x14ac:dyDescent="0.3">
      <c r="B58" s="963" t="s">
        <v>171</v>
      </c>
      <c r="C58" s="35"/>
      <c r="D58" s="881" t="s">
        <v>8</v>
      </c>
      <c r="E58" s="923">
        <v>2016</v>
      </c>
      <c r="F58" s="923"/>
      <c r="G58" s="923"/>
      <c r="H58" s="923"/>
      <c r="I58" s="923"/>
      <c r="J58" s="923"/>
      <c r="K58" s="923">
        <v>2018</v>
      </c>
      <c r="L58" s="923"/>
      <c r="M58" s="923"/>
      <c r="N58" s="923"/>
      <c r="O58" s="923"/>
      <c r="P58" s="923"/>
      <c r="Q58" s="923">
        <v>2020</v>
      </c>
      <c r="R58" s="923"/>
      <c r="S58" s="923"/>
      <c r="T58" s="923"/>
      <c r="U58" s="923"/>
      <c r="V58" s="921"/>
      <c r="W58" s="941"/>
      <c r="X58" s="941"/>
      <c r="Y58" s="941"/>
      <c r="Z58" s="941"/>
      <c r="AA58" s="941"/>
      <c r="AB58" s="941"/>
      <c r="AC58" s="941"/>
      <c r="AD58" s="941"/>
      <c r="AE58" s="941"/>
      <c r="AF58" s="941"/>
      <c r="AG58" s="941"/>
      <c r="AH58" s="941"/>
      <c r="AI58" s="941"/>
      <c r="AJ58" s="941"/>
      <c r="AK58" s="941"/>
      <c r="AL58" s="941"/>
      <c r="AM58" s="941"/>
      <c r="AN58" s="941"/>
    </row>
    <row r="59" spans="2:40" x14ac:dyDescent="0.3">
      <c r="B59" s="1058"/>
      <c r="C59" s="64"/>
      <c r="D59" s="882"/>
      <c r="E59" s="966" t="s">
        <v>14</v>
      </c>
      <c r="F59" s="966"/>
      <c r="G59" s="966" t="s">
        <v>15</v>
      </c>
      <c r="H59" s="966"/>
      <c r="I59" s="966" t="s">
        <v>16</v>
      </c>
      <c r="J59" s="966"/>
      <c r="K59" s="966" t="s">
        <v>14</v>
      </c>
      <c r="L59" s="966"/>
      <c r="M59" s="966" t="s">
        <v>15</v>
      </c>
      <c r="N59" s="966"/>
      <c r="O59" s="966" t="s">
        <v>16</v>
      </c>
      <c r="P59" s="966"/>
      <c r="Q59" s="204" t="s">
        <v>14</v>
      </c>
      <c r="R59" s="204"/>
      <c r="S59" s="204" t="s">
        <v>15</v>
      </c>
      <c r="T59" s="204"/>
      <c r="U59" s="204" t="s">
        <v>16</v>
      </c>
      <c r="V59" s="205"/>
      <c r="W59" s="210"/>
      <c r="X59" s="210"/>
      <c r="Y59" s="210"/>
      <c r="Z59" s="210"/>
      <c r="AA59" s="210"/>
      <c r="AB59" s="210"/>
      <c r="AC59" s="210"/>
      <c r="AD59" s="210"/>
      <c r="AE59" s="210"/>
      <c r="AF59" s="210"/>
      <c r="AG59" s="210"/>
      <c r="AH59" s="210"/>
      <c r="AI59" s="210"/>
      <c r="AJ59" s="210"/>
      <c r="AK59" s="210"/>
      <c r="AL59" s="210"/>
      <c r="AM59" s="210"/>
      <c r="AN59" s="210"/>
    </row>
    <row r="60" spans="2:40" ht="17.25" thickBot="1" x14ac:dyDescent="0.35">
      <c r="B60" s="964"/>
      <c r="C60" s="56"/>
      <c r="D60" s="883"/>
      <c r="E60" s="37" t="s">
        <v>99</v>
      </c>
      <c r="F60" s="37" t="s">
        <v>100</v>
      </c>
      <c r="G60" s="37" t="s">
        <v>99</v>
      </c>
      <c r="H60" s="37" t="s">
        <v>100</v>
      </c>
      <c r="I60" s="37" t="s">
        <v>99</v>
      </c>
      <c r="J60" s="37" t="s">
        <v>100</v>
      </c>
      <c r="K60" s="37" t="s">
        <v>99</v>
      </c>
      <c r="L60" s="37" t="s">
        <v>100</v>
      </c>
      <c r="M60" s="37" t="s">
        <v>99</v>
      </c>
      <c r="N60" s="37" t="s">
        <v>100</v>
      </c>
      <c r="O60" s="37" t="s">
        <v>99</v>
      </c>
      <c r="P60" s="37" t="s">
        <v>100</v>
      </c>
      <c r="Q60" s="37" t="s">
        <v>99</v>
      </c>
      <c r="R60" s="37" t="s">
        <v>100</v>
      </c>
      <c r="S60" s="37" t="s">
        <v>99</v>
      </c>
      <c r="T60" s="37" t="s">
        <v>100</v>
      </c>
      <c r="U60" s="37" t="s">
        <v>99</v>
      </c>
      <c r="V60" s="46" t="s">
        <v>100</v>
      </c>
      <c r="W60" s="250"/>
      <c r="X60" s="250"/>
      <c r="Y60" s="250"/>
      <c r="Z60" s="250"/>
      <c r="AA60" s="250"/>
      <c r="AB60" s="250"/>
      <c r="AC60" s="250"/>
      <c r="AD60" s="250"/>
      <c r="AE60" s="250"/>
      <c r="AF60" s="250"/>
      <c r="AG60" s="250"/>
      <c r="AH60" s="250"/>
      <c r="AI60" s="250"/>
      <c r="AJ60" s="250"/>
      <c r="AK60" s="250"/>
      <c r="AL60" s="250"/>
      <c r="AM60" s="250"/>
      <c r="AN60" s="250"/>
    </row>
    <row r="61" spans="2:40" ht="17.25" x14ac:dyDescent="0.35">
      <c r="B61" s="959" t="s">
        <v>14</v>
      </c>
      <c r="C61" s="16"/>
      <c r="D61" s="57" t="s">
        <v>11</v>
      </c>
      <c r="E61" s="151">
        <v>19981938</v>
      </c>
      <c r="F61" s="151">
        <v>16195854</v>
      </c>
      <c r="G61" s="152">
        <v>12167662</v>
      </c>
      <c r="H61" s="152">
        <v>8967251</v>
      </c>
      <c r="I61" s="152">
        <v>7814276</v>
      </c>
      <c r="J61" s="152">
        <v>7228603</v>
      </c>
      <c r="K61" s="151">
        <v>20234652</v>
      </c>
      <c r="L61" s="151">
        <v>16609837</v>
      </c>
      <c r="M61" s="152">
        <v>12364089</v>
      </c>
      <c r="N61" s="152">
        <v>9151854</v>
      </c>
      <c r="O61" s="152">
        <v>7870563</v>
      </c>
      <c r="P61" s="152">
        <v>7457983</v>
      </c>
      <c r="Q61" s="151">
        <v>20383795</v>
      </c>
      <c r="R61" s="151">
        <v>15910317</v>
      </c>
      <c r="S61" s="152">
        <v>12326340</v>
      </c>
      <c r="T61" s="152">
        <v>8829252</v>
      </c>
      <c r="U61" s="152">
        <v>8057455</v>
      </c>
      <c r="V61" s="152">
        <v>7081065</v>
      </c>
      <c r="W61" s="143"/>
      <c r="X61" s="143"/>
      <c r="Y61" s="144"/>
      <c r="Z61" s="144"/>
      <c r="AA61" s="144"/>
      <c r="AB61" s="144"/>
      <c r="AC61" s="143"/>
      <c r="AD61" s="143"/>
      <c r="AE61" s="144"/>
      <c r="AF61" s="144"/>
      <c r="AG61" s="144"/>
      <c r="AH61" s="144"/>
      <c r="AI61" s="143"/>
      <c r="AJ61" s="143"/>
      <c r="AK61" s="144"/>
      <c r="AL61" s="144"/>
      <c r="AM61" s="144"/>
      <c r="AN61" s="144"/>
    </row>
    <row r="62" spans="2:40" ht="17.25" x14ac:dyDescent="0.35">
      <c r="B62" s="959"/>
      <c r="C62" s="16"/>
      <c r="D62" s="59" t="s">
        <v>12</v>
      </c>
      <c r="E62" s="151">
        <v>9188763</v>
      </c>
      <c r="F62" s="151">
        <v>6848714</v>
      </c>
      <c r="G62" s="152">
        <v>5983768</v>
      </c>
      <c r="H62" s="152">
        <v>3332396</v>
      </c>
      <c r="I62" s="152">
        <v>3204995</v>
      </c>
      <c r="J62" s="152">
        <v>3516318</v>
      </c>
      <c r="K62" s="151">
        <v>10285886</v>
      </c>
      <c r="L62" s="151">
        <v>7393884</v>
      </c>
      <c r="M62" s="152">
        <v>6655930</v>
      </c>
      <c r="N62" s="152">
        <v>3607040</v>
      </c>
      <c r="O62" s="152">
        <v>3629956</v>
      </c>
      <c r="P62" s="152">
        <v>3786844</v>
      </c>
      <c r="Q62" s="151">
        <v>11036605</v>
      </c>
      <c r="R62" s="151">
        <v>7386676</v>
      </c>
      <c r="S62" s="152">
        <v>7063638</v>
      </c>
      <c r="T62" s="152">
        <v>3672296</v>
      </c>
      <c r="U62" s="152">
        <v>3972967</v>
      </c>
      <c r="V62" s="152">
        <v>3714380</v>
      </c>
      <c r="W62" s="143"/>
      <c r="X62" s="143"/>
      <c r="Y62" s="144"/>
      <c r="Z62" s="144"/>
      <c r="AA62" s="144"/>
      <c r="AB62" s="144"/>
      <c r="AC62" s="143"/>
      <c r="AD62" s="143"/>
      <c r="AE62" s="144"/>
      <c r="AF62" s="144"/>
      <c r="AG62" s="144"/>
      <c r="AH62" s="144"/>
      <c r="AI62" s="143"/>
      <c r="AJ62" s="143"/>
      <c r="AK62" s="144"/>
      <c r="AL62" s="144"/>
      <c r="AM62" s="144"/>
      <c r="AN62" s="144"/>
    </row>
    <row r="63" spans="2:40" ht="17.25" x14ac:dyDescent="0.35">
      <c r="B63" s="959"/>
      <c r="C63" s="16"/>
      <c r="D63" s="59" t="s">
        <v>13</v>
      </c>
      <c r="E63" s="151">
        <v>1130886</v>
      </c>
      <c r="F63" s="151">
        <v>1862278</v>
      </c>
      <c r="G63" s="152">
        <v>918421</v>
      </c>
      <c r="H63" s="152">
        <v>1055209</v>
      </c>
      <c r="I63" s="152">
        <v>212465</v>
      </c>
      <c r="J63" s="152">
        <v>807069</v>
      </c>
      <c r="K63" s="151">
        <v>1252949</v>
      </c>
      <c r="L63" s="151">
        <v>2125856</v>
      </c>
      <c r="M63" s="152">
        <v>995072</v>
      </c>
      <c r="N63" s="152">
        <v>1162115</v>
      </c>
      <c r="O63" s="152">
        <v>257877</v>
      </c>
      <c r="P63" s="152">
        <v>963741</v>
      </c>
      <c r="Q63" s="151">
        <v>1281114</v>
      </c>
      <c r="R63" s="151">
        <v>2085887</v>
      </c>
      <c r="S63" s="152">
        <v>1054832</v>
      </c>
      <c r="T63" s="152">
        <v>1156333</v>
      </c>
      <c r="U63" s="152">
        <v>226282</v>
      </c>
      <c r="V63" s="152">
        <v>929554</v>
      </c>
      <c r="W63" s="143"/>
      <c r="X63" s="143"/>
      <c r="Y63" s="144"/>
      <c r="Z63" s="144"/>
      <c r="AA63" s="144"/>
      <c r="AB63" s="144"/>
      <c r="AC63" s="143"/>
      <c r="AD63" s="143"/>
      <c r="AE63" s="144"/>
      <c r="AF63" s="144"/>
      <c r="AG63" s="144"/>
      <c r="AH63" s="144"/>
      <c r="AI63" s="143"/>
      <c r="AJ63" s="143"/>
      <c r="AK63" s="144"/>
      <c r="AL63" s="144"/>
      <c r="AM63" s="144"/>
      <c r="AN63" s="144"/>
    </row>
    <row r="64" spans="2:40" ht="17.25" x14ac:dyDescent="0.35">
      <c r="B64" s="898"/>
      <c r="C64" s="18"/>
      <c r="D64" s="60" t="s">
        <v>14</v>
      </c>
      <c r="E64" s="153">
        <v>30301587</v>
      </c>
      <c r="F64" s="153">
        <v>24906846</v>
      </c>
      <c r="G64" s="153">
        <v>19069851</v>
      </c>
      <c r="H64" s="153">
        <v>13354856</v>
      </c>
      <c r="I64" s="153">
        <v>11231736</v>
      </c>
      <c r="J64" s="153">
        <v>11551990</v>
      </c>
      <c r="K64" s="153">
        <v>31773487</v>
      </c>
      <c r="L64" s="153">
        <v>26129577</v>
      </c>
      <c r="M64" s="153">
        <v>20015091</v>
      </c>
      <c r="N64" s="153">
        <v>13921009</v>
      </c>
      <c r="O64" s="153">
        <v>11758396</v>
      </c>
      <c r="P64" s="153">
        <v>12208568</v>
      </c>
      <c r="Q64" s="153">
        <v>32701514</v>
      </c>
      <c r="R64" s="153">
        <v>25382880</v>
      </c>
      <c r="S64" s="153">
        <v>20444810</v>
      </c>
      <c r="T64" s="153">
        <v>13657881</v>
      </c>
      <c r="U64" s="153">
        <v>12256704</v>
      </c>
      <c r="V64" s="153">
        <v>11724999</v>
      </c>
      <c r="W64" s="143"/>
      <c r="X64" s="143"/>
      <c r="Y64" s="143"/>
      <c r="Z64" s="143"/>
      <c r="AA64" s="143"/>
      <c r="AB64" s="143"/>
      <c r="AC64" s="143"/>
      <c r="AD64" s="143"/>
      <c r="AE64" s="143"/>
      <c r="AF64" s="143"/>
      <c r="AG64" s="143"/>
      <c r="AH64" s="143"/>
      <c r="AI64" s="143"/>
      <c r="AJ64" s="143"/>
      <c r="AK64" s="143"/>
      <c r="AL64" s="143"/>
      <c r="AM64" s="143"/>
      <c r="AN64" s="143"/>
    </row>
    <row r="65" spans="2:40" ht="17.25" x14ac:dyDescent="0.35">
      <c r="B65" s="899" t="s">
        <v>183</v>
      </c>
      <c r="C65" s="41"/>
      <c r="D65" s="114" t="s">
        <v>11</v>
      </c>
      <c r="E65" s="154">
        <v>4248665</v>
      </c>
      <c r="F65" s="154">
        <v>9358037</v>
      </c>
      <c r="G65" s="155">
        <v>2843911</v>
      </c>
      <c r="H65" s="155">
        <v>5350161</v>
      </c>
      <c r="I65" s="155">
        <v>1404754</v>
      </c>
      <c r="J65" s="155">
        <v>4007876</v>
      </c>
      <c r="K65" s="154">
        <v>4251473</v>
      </c>
      <c r="L65" s="154">
        <v>9212372</v>
      </c>
      <c r="M65" s="155">
        <v>2882221</v>
      </c>
      <c r="N65" s="155">
        <v>5137868</v>
      </c>
      <c r="O65" s="155">
        <v>1369252</v>
      </c>
      <c r="P65" s="155">
        <v>4074504</v>
      </c>
      <c r="Q65" s="154">
        <v>4842012</v>
      </c>
      <c r="R65" s="154">
        <v>9401120</v>
      </c>
      <c r="S65" s="155">
        <v>3202563</v>
      </c>
      <c r="T65" s="155">
        <v>5319902</v>
      </c>
      <c r="U65" s="155">
        <v>1639449</v>
      </c>
      <c r="V65" s="155">
        <v>4081218</v>
      </c>
      <c r="W65" s="143"/>
      <c r="X65" s="143"/>
      <c r="Y65" s="144"/>
      <c r="Z65" s="144"/>
      <c r="AA65" s="144"/>
      <c r="AB65" s="144"/>
      <c r="AC65" s="143"/>
      <c r="AD65" s="143"/>
      <c r="AE65" s="144"/>
      <c r="AF65" s="144"/>
      <c r="AG65" s="144"/>
      <c r="AH65" s="144"/>
      <c r="AI65" s="143"/>
      <c r="AJ65" s="143"/>
      <c r="AK65" s="144"/>
      <c r="AL65" s="144"/>
      <c r="AM65" s="144"/>
      <c r="AN65" s="144"/>
    </row>
    <row r="66" spans="2:40" ht="17.25" x14ac:dyDescent="0.35">
      <c r="B66" s="941"/>
      <c r="C66" s="16"/>
      <c r="D66" s="59" t="s">
        <v>12</v>
      </c>
      <c r="E66" s="151">
        <v>1774984</v>
      </c>
      <c r="F66" s="151">
        <v>3788401</v>
      </c>
      <c r="G66" s="152">
        <v>1326638</v>
      </c>
      <c r="H66" s="152">
        <v>1965884</v>
      </c>
      <c r="I66" s="152">
        <v>448346</v>
      </c>
      <c r="J66" s="152">
        <v>1822517</v>
      </c>
      <c r="K66" s="151">
        <v>1987728</v>
      </c>
      <c r="L66" s="151">
        <v>3884961</v>
      </c>
      <c r="M66" s="152">
        <v>1461550</v>
      </c>
      <c r="N66" s="152">
        <v>1998396</v>
      </c>
      <c r="O66" s="152">
        <v>526178</v>
      </c>
      <c r="P66" s="152">
        <v>1886565</v>
      </c>
      <c r="Q66" s="151">
        <v>2470091</v>
      </c>
      <c r="R66" s="151">
        <v>4266864</v>
      </c>
      <c r="S66" s="152">
        <v>1785471</v>
      </c>
      <c r="T66" s="152">
        <v>2278449</v>
      </c>
      <c r="U66" s="152">
        <v>684620</v>
      </c>
      <c r="V66" s="152">
        <v>1988415</v>
      </c>
      <c r="W66" s="143"/>
      <c r="X66" s="143"/>
      <c r="Y66" s="144"/>
      <c r="Z66" s="144"/>
      <c r="AA66" s="144"/>
      <c r="AB66" s="144"/>
      <c r="AC66" s="143"/>
      <c r="AD66" s="143"/>
      <c r="AE66" s="144"/>
      <c r="AF66" s="144"/>
      <c r="AG66" s="144"/>
      <c r="AH66" s="144"/>
      <c r="AI66" s="143"/>
      <c r="AJ66" s="143"/>
      <c r="AK66" s="144"/>
      <c r="AL66" s="144"/>
      <c r="AM66" s="144"/>
      <c r="AN66" s="144"/>
    </row>
    <row r="67" spans="2:40" ht="17.25" x14ac:dyDescent="0.35">
      <c r="B67" s="941"/>
      <c r="C67" s="16"/>
      <c r="D67" s="59" t="s">
        <v>13</v>
      </c>
      <c r="E67" s="151">
        <v>277326</v>
      </c>
      <c r="F67" s="151">
        <v>1178289</v>
      </c>
      <c r="G67" s="152">
        <v>247053</v>
      </c>
      <c r="H67" s="152">
        <v>703838</v>
      </c>
      <c r="I67" s="152">
        <v>30273</v>
      </c>
      <c r="J67" s="152">
        <v>474451</v>
      </c>
      <c r="K67" s="151">
        <v>332705</v>
      </c>
      <c r="L67" s="151">
        <v>1280805</v>
      </c>
      <c r="M67" s="152">
        <v>276263</v>
      </c>
      <c r="N67" s="152">
        <v>718667</v>
      </c>
      <c r="O67" s="152">
        <v>56442</v>
      </c>
      <c r="P67" s="152">
        <v>562138</v>
      </c>
      <c r="Q67" s="151">
        <v>343385</v>
      </c>
      <c r="R67" s="151">
        <v>1159500</v>
      </c>
      <c r="S67" s="152">
        <v>299458</v>
      </c>
      <c r="T67" s="152">
        <v>669632</v>
      </c>
      <c r="U67" s="152">
        <v>43927</v>
      </c>
      <c r="V67" s="152">
        <v>489868</v>
      </c>
      <c r="W67" s="143"/>
      <c r="X67" s="143"/>
      <c r="Y67" s="144"/>
      <c r="Z67" s="144"/>
      <c r="AA67" s="144"/>
      <c r="AB67" s="144"/>
      <c r="AC67" s="143"/>
      <c r="AD67" s="143"/>
      <c r="AE67" s="144"/>
      <c r="AF67" s="144"/>
      <c r="AG67" s="144"/>
      <c r="AH67" s="144"/>
      <c r="AI67" s="143"/>
      <c r="AJ67" s="143"/>
      <c r="AK67" s="144"/>
      <c r="AL67" s="144"/>
      <c r="AM67" s="144"/>
      <c r="AN67" s="144"/>
    </row>
    <row r="68" spans="2:40" ht="17.25" x14ac:dyDescent="0.35">
      <c r="B68" s="901"/>
      <c r="C68" s="18"/>
      <c r="D68" s="60" t="s">
        <v>14</v>
      </c>
      <c r="E68" s="153">
        <v>6300975</v>
      </c>
      <c r="F68" s="153">
        <v>14324727</v>
      </c>
      <c r="G68" s="153">
        <v>4417602</v>
      </c>
      <c r="H68" s="153">
        <v>8019883</v>
      </c>
      <c r="I68" s="153">
        <v>1883373</v>
      </c>
      <c r="J68" s="153">
        <v>6304844</v>
      </c>
      <c r="K68" s="153">
        <v>6571906</v>
      </c>
      <c r="L68" s="153">
        <v>14378138</v>
      </c>
      <c r="M68" s="153">
        <v>4620034</v>
      </c>
      <c r="N68" s="153">
        <v>7854931</v>
      </c>
      <c r="O68" s="153">
        <v>1951872</v>
      </c>
      <c r="P68" s="153">
        <v>6523207</v>
      </c>
      <c r="Q68" s="153">
        <v>7655488</v>
      </c>
      <c r="R68" s="153">
        <v>14827484</v>
      </c>
      <c r="S68" s="153">
        <v>5287492</v>
      </c>
      <c r="T68" s="153">
        <v>8267983</v>
      </c>
      <c r="U68" s="153">
        <v>2367996</v>
      </c>
      <c r="V68" s="153">
        <v>6559501</v>
      </c>
      <c r="W68" s="143"/>
      <c r="X68" s="143"/>
      <c r="Y68" s="143"/>
      <c r="Z68" s="143"/>
      <c r="AA68" s="143"/>
      <c r="AB68" s="143"/>
      <c r="AC68" s="143"/>
      <c r="AD68" s="143"/>
      <c r="AE68" s="143"/>
      <c r="AF68" s="143"/>
      <c r="AG68" s="143"/>
      <c r="AH68" s="143"/>
      <c r="AI68" s="143"/>
      <c r="AJ68" s="143"/>
      <c r="AK68" s="143"/>
      <c r="AL68" s="143"/>
      <c r="AM68" s="143"/>
      <c r="AN68" s="143"/>
    </row>
    <row r="69" spans="2:40" ht="17.25" x14ac:dyDescent="0.35">
      <c r="B69" s="899" t="s">
        <v>184</v>
      </c>
      <c r="C69" s="16"/>
      <c r="D69" s="59" t="s">
        <v>11</v>
      </c>
      <c r="E69" s="151">
        <v>15733273</v>
      </c>
      <c r="F69" s="151">
        <v>6837817</v>
      </c>
      <c r="G69" s="152">
        <v>9323751</v>
      </c>
      <c r="H69" s="152">
        <v>3617090</v>
      </c>
      <c r="I69" s="152">
        <v>6409522</v>
      </c>
      <c r="J69" s="152">
        <v>3220727</v>
      </c>
      <c r="K69" s="151">
        <v>15983179</v>
      </c>
      <c r="L69" s="151">
        <v>7397465</v>
      </c>
      <c r="M69" s="152">
        <v>9481868</v>
      </c>
      <c r="N69" s="152">
        <v>4013986</v>
      </c>
      <c r="O69" s="152">
        <v>6501311</v>
      </c>
      <c r="P69" s="152">
        <v>3383479</v>
      </c>
      <c r="Q69" s="151">
        <v>15541783</v>
      </c>
      <c r="R69" s="151">
        <v>6509197</v>
      </c>
      <c r="S69" s="152">
        <v>9123777</v>
      </c>
      <c r="T69" s="152">
        <v>3509350</v>
      </c>
      <c r="U69" s="152">
        <v>6418006</v>
      </c>
      <c r="V69" s="152">
        <v>2999847</v>
      </c>
      <c r="W69" s="143"/>
      <c r="X69" s="143"/>
      <c r="Y69" s="144"/>
      <c r="Z69" s="144"/>
      <c r="AA69" s="144"/>
      <c r="AB69" s="144"/>
      <c r="AC69" s="143"/>
      <c r="AD69" s="143"/>
      <c r="AE69" s="144"/>
      <c r="AF69" s="144"/>
      <c r="AG69" s="144"/>
      <c r="AH69" s="144"/>
      <c r="AI69" s="143"/>
      <c r="AJ69" s="143"/>
      <c r="AK69" s="144"/>
      <c r="AL69" s="144"/>
      <c r="AM69" s="144"/>
      <c r="AN69" s="144"/>
    </row>
    <row r="70" spans="2:40" ht="17.25" x14ac:dyDescent="0.35">
      <c r="B70" s="941"/>
      <c r="C70" s="16"/>
      <c r="D70" s="59" t="s">
        <v>12</v>
      </c>
      <c r="E70" s="151">
        <v>7413779</v>
      </c>
      <c r="F70" s="151">
        <v>3060313</v>
      </c>
      <c r="G70" s="152">
        <v>4657130</v>
      </c>
      <c r="H70" s="152">
        <v>1366512</v>
      </c>
      <c r="I70" s="152">
        <v>2756649</v>
      </c>
      <c r="J70" s="152">
        <v>1693801</v>
      </c>
      <c r="K70" s="151">
        <v>8298158</v>
      </c>
      <c r="L70" s="151">
        <v>3508923</v>
      </c>
      <c r="M70" s="152">
        <v>5194380</v>
      </c>
      <c r="N70" s="152">
        <v>1608644</v>
      </c>
      <c r="O70" s="152">
        <v>3103778</v>
      </c>
      <c r="P70" s="152">
        <v>1900279</v>
      </c>
      <c r="Q70" s="151">
        <v>8566514</v>
      </c>
      <c r="R70" s="151">
        <v>3119812</v>
      </c>
      <c r="S70" s="152">
        <v>5278167</v>
      </c>
      <c r="T70" s="152">
        <v>1393847</v>
      </c>
      <c r="U70" s="152">
        <v>3288347</v>
      </c>
      <c r="V70" s="152">
        <v>1725965</v>
      </c>
      <c r="W70" s="143"/>
      <c r="X70" s="143"/>
      <c r="Y70" s="144"/>
      <c r="Z70" s="144"/>
      <c r="AA70" s="144"/>
      <c r="AB70" s="144"/>
      <c r="AC70" s="143"/>
      <c r="AD70" s="143"/>
      <c r="AE70" s="144"/>
      <c r="AF70" s="144"/>
      <c r="AG70" s="144"/>
      <c r="AH70" s="144"/>
      <c r="AI70" s="143"/>
      <c r="AJ70" s="143"/>
      <c r="AK70" s="144"/>
      <c r="AL70" s="144"/>
      <c r="AM70" s="144"/>
      <c r="AN70" s="144"/>
    </row>
    <row r="71" spans="2:40" ht="17.25" x14ac:dyDescent="0.35">
      <c r="B71" s="941"/>
      <c r="C71" s="16"/>
      <c r="D71" s="59" t="s">
        <v>13</v>
      </c>
      <c r="E71" s="151">
        <v>853560</v>
      </c>
      <c r="F71" s="151">
        <v>683989</v>
      </c>
      <c r="G71" s="152">
        <v>671368</v>
      </c>
      <c r="H71" s="152">
        <v>351371</v>
      </c>
      <c r="I71" s="152">
        <v>182192</v>
      </c>
      <c r="J71" s="152">
        <v>332618</v>
      </c>
      <c r="K71" s="151">
        <v>920244</v>
      </c>
      <c r="L71" s="151">
        <v>845051</v>
      </c>
      <c r="M71" s="152">
        <v>718809</v>
      </c>
      <c r="N71" s="152">
        <v>443448</v>
      </c>
      <c r="O71" s="152">
        <v>201435</v>
      </c>
      <c r="P71" s="152">
        <v>401603</v>
      </c>
      <c r="Q71" s="151">
        <v>937729</v>
      </c>
      <c r="R71" s="151">
        <v>926387</v>
      </c>
      <c r="S71" s="152">
        <v>755374</v>
      </c>
      <c r="T71" s="152">
        <v>486701</v>
      </c>
      <c r="U71" s="152">
        <v>182355</v>
      </c>
      <c r="V71" s="152">
        <v>439686</v>
      </c>
      <c r="W71" s="143"/>
      <c r="X71" s="143"/>
      <c r="Y71" s="144"/>
      <c r="Z71" s="144"/>
      <c r="AA71" s="144"/>
      <c r="AB71" s="144"/>
      <c r="AC71" s="143"/>
      <c r="AD71" s="143"/>
      <c r="AE71" s="144"/>
      <c r="AF71" s="144"/>
      <c r="AG71" s="144"/>
      <c r="AH71" s="144"/>
      <c r="AI71" s="143"/>
      <c r="AJ71" s="143"/>
      <c r="AK71" s="144"/>
      <c r="AL71" s="144"/>
      <c r="AM71" s="144"/>
      <c r="AN71" s="144"/>
    </row>
    <row r="72" spans="2:40" ht="18" thickBot="1" x14ac:dyDescent="0.4">
      <c r="B72" s="902"/>
      <c r="C72" s="19"/>
      <c r="D72" s="61" t="s">
        <v>14</v>
      </c>
      <c r="E72" s="151">
        <v>24000612</v>
      </c>
      <c r="F72" s="151">
        <v>10582119</v>
      </c>
      <c r="G72" s="151">
        <v>14652249</v>
      </c>
      <c r="H72" s="151">
        <v>5334973</v>
      </c>
      <c r="I72" s="151">
        <v>9348363</v>
      </c>
      <c r="J72" s="151">
        <v>5247146</v>
      </c>
      <c r="K72" s="158">
        <v>25201581</v>
      </c>
      <c r="L72" s="158">
        <v>11751439</v>
      </c>
      <c r="M72" s="158">
        <v>15395057</v>
      </c>
      <c r="N72" s="158">
        <v>6066078</v>
      </c>
      <c r="O72" s="158">
        <v>9806524</v>
      </c>
      <c r="P72" s="158">
        <v>5685361</v>
      </c>
      <c r="Q72" s="158">
        <v>25046026</v>
      </c>
      <c r="R72" s="158">
        <v>10555396</v>
      </c>
      <c r="S72" s="158">
        <v>15157318</v>
      </c>
      <c r="T72" s="158">
        <v>5389898</v>
      </c>
      <c r="U72" s="158">
        <v>9888708</v>
      </c>
      <c r="V72" s="158">
        <v>5165498</v>
      </c>
      <c r="W72" s="143"/>
      <c r="X72" s="143"/>
      <c r="Y72" s="143"/>
      <c r="Z72" s="143"/>
      <c r="AA72" s="143"/>
      <c r="AB72" s="143"/>
      <c r="AC72" s="143"/>
      <c r="AD72" s="143"/>
      <c r="AE72" s="143"/>
      <c r="AF72" s="143"/>
      <c r="AG72" s="143"/>
      <c r="AH72" s="143"/>
      <c r="AI72" s="143"/>
      <c r="AJ72" s="143"/>
      <c r="AK72" s="143"/>
      <c r="AL72" s="143"/>
      <c r="AM72" s="143"/>
      <c r="AN72" s="143"/>
    </row>
    <row r="73" spans="2:40" ht="18" thickTop="1" x14ac:dyDescent="0.35">
      <c r="B73" s="213" t="s">
        <v>165</v>
      </c>
      <c r="C73" s="20"/>
      <c r="D73" s="42"/>
      <c r="E73" s="43"/>
      <c r="F73" s="43"/>
      <c r="G73" s="43"/>
      <c r="H73" s="43"/>
      <c r="I73" s="43"/>
      <c r="J73" s="43"/>
      <c r="K73" s="48"/>
      <c r="L73" s="44"/>
      <c r="M73" s="44"/>
      <c r="N73" s="48"/>
      <c r="O73" s="48"/>
      <c r="P73" s="48"/>
      <c r="Q73" s="48"/>
      <c r="R73" s="48"/>
      <c r="S73" s="48"/>
      <c r="T73" s="44"/>
      <c r="U73" s="44"/>
      <c r="V73" s="44"/>
    </row>
    <row r="74" spans="2:40" x14ac:dyDescent="0.3">
      <c r="AC74" s="69"/>
      <c r="AD74" s="69"/>
      <c r="AE74" s="69"/>
      <c r="AF74" s="69"/>
      <c r="AG74" s="69"/>
      <c r="AH74" s="69"/>
    </row>
    <row r="75" spans="2:40" x14ac:dyDescent="0.3">
      <c r="I75" s="718">
        <f>AVERAGE(H44,J44)</f>
        <v>69.669903397735141</v>
      </c>
      <c r="J75" s="718">
        <f>AVERAGE(N44,P44)</f>
        <v>69.45488701869391</v>
      </c>
      <c r="K75" s="718">
        <f>AVERAGE(T44,V44)</f>
        <v>66.88187520163153</v>
      </c>
      <c r="L75" s="613"/>
      <c r="M75" s="613"/>
      <c r="N75" s="613"/>
      <c r="O75" s="613"/>
      <c r="P75" s="613"/>
      <c r="Q75" s="613"/>
      <c r="R75" s="613"/>
      <c r="AC75" s="69"/>
      <c r="AD75" s="69"/>
      <c r="AE75" s="69"/>
      <c r="AF75" s="69"/>
      <c r="AG75" s="69"/>
      <c r="AH75" s="69"/>
    </row>
    <row r="76" spans="2:40" x14ac:dyDescent="0.3">
      <c r="I76" s="718">
        <f t="shared" ref="I76:I82" si="21">AVERAGE(H45,J45)</f>
        <v>69.982062102117752</v>
      </c>
      <c r="J76" s="718">
        <f t="shared" ref="J76:J82" si="22">AVERAGE(N45,P45)</f>
        <v>67.97486042704584</v>
      </c>
      <c r="K76" s="718">
        <f t="shared" ref="K76:K82" si="23">AVERAGE(T45,V45)</f>
        <v>65.226608171567818</v>
      </c>
      <c r="L76" s="965" t="s">
        <v>183</v>
      </c>
      <c r="M76" s="910">
        <v>2016</v>
      </c>
      <c r="N76" s="210" t="s">
        <v>11</v>
      </c>
      <c r="O76" s="965" t="s">
        <v>183</v>
      </c>
      <c r="P76" s="910">
        <v>2016</v>
      </c>
      <c r="Q76" s="210" t="s">
        <v>11</v>
      </c>
      <c r="R76" s="613"/>
      <c r="AC76" s="69"/>
      <c r="AD76" s="69"/>
      <c r="AE76" s="69"/>
      <c r="AF76" s="69"/>
      <c r="AG76" s="69"/>
      <c r="AH76" s="69"/>
    </row>
    <row r="77" spans="2:40" x14ac:dyDescent="0.3">
      <c r="I77" s="718">
        <f t="shared" si="21"/>
        <v>84.010428575594261</v>
      </c>
      <c r="J77" s="718">
        <f t="shared" si="22"/>
        <v>81.554237298243223</v>
      </c>
      <c r="K77" s="718">
        <f t="shared" si="23"/>
        <v>80.434931289743758</v>
      </c>
      <c r="L77" s="965"/>
      <c r="M77" s="910"/>
      <c r="N77" s="210" t="s">
        <v>12</v>
      </c>
      <c r="O77" s="965"/>
      <c r="P77" s="910"/>
      <c r="Q77" s="210" t="s">
        <v>12</v>
      </c>
      <c r="R77" s="613"/>
    </row>
    <row r="78" spans="2:40" x14ac:dyDescent="0.3">
      <c r="I78" s="718">
        <f t="shared" si="21"/>
        <v>70.740267186322967</v>
      </c>
      <c r="J78" s="718">
        <f t="shared" si="22"/>
        <v>69.967416021477888</v>
      </c>
      <c r="K78" s="718">
        <f t="shared" si="23"/>
        <v>67.234466296795304</v>
      </c>
      <c r="L78" s="965"/>
      <c r="M78" s="910"/>
      <c r="N78" s="210" t="s">
        <v>13</v>
      </c>
      <c r="O78" s="965"/>
      <c r="P78" s="910"/>
      <c r="Q78" s="210" t="s">
        <v>13</v>
      </c>
      <c r="R78" s="613"/>
    </row>
    <row r="79" spans="2:40" x14ac:dyDescent="0.3">
      <c r="I79" s="718">
        <f t="shared" si="21"/>
        <v>30.697412772419188</v>
      </c>
      <c r="J79" s="718">
        <f t="shared" si="22"/>
        <v>31.98575390384346</v>
      </c>
      <c r="K79" s="718">
        <f t="shared" si="23"/>
        <v>29.81585957816737</v>
      </c>
      <c r="L79" s="965"/>
      <c r="M79" s="910"/>
      <c r="N79" s="210" t="s">
        <v>14</v>
      </c>
      <c r="O79" s="965"/>
      <c r="P79" s="910"/>
      <c r="Q79" s="210"/>
      <c r="R79" s="613"/>
    </row>
    <row r="80" spans="2:40" x14ac:dyDescent="0.3">
      <c r="I80" s="718">
        <f t="shared" si="21"/>
        <v>30.372452746492211</v>
      </c>
      <c r="J80" s="718">
        <f t="shared" si="22"/>
        <v>30.810390582063754</v>
      </c>
      <c r="K80" s="718">
        <f t="shared" si="23"/>
        <v>27.655861173440822</v>
      </c>
      <c r="L80" s="965"/>
      <c r="M80" s="910">
        <v>2018</v>
      </c>
      <c r="N80" s="210" t="s">
        <v>11</v>
      </c>
      <c r="O80" s="965"/>
      <c r="P80" s="910">
        <v>2018</v>
      </c>
      <c r="Q80" s="210" t="s">
        <v>11</v>
      </c>
      <c r="R80" s="613"/>
    </row>
    <row r="81" spans="9:18" x14ac:dyDescent="0.3">
      <c r="I81" s="718">
        <f t="shared" si="21"/>
        <v>49.482868835757571</v>
      </c>
      <c r="J81" s="718">
        <f t="shared" si="22"/>
        <v>52.375336162972211</v>
      </c>
      <c r="K81" s="718">
        <f t="shared" si="23"/>
        <v>54.934459027279836</v>
      </c>
      <c r="L81" s="965"/>
      <c r="M81" s="910"/>
      <c r="N81" s="210" t="s">
        <v>12</v>
      </c>
      <c r="O81" s="965"/>
      <c r="P81" s="910"/>
      <c r="Q81" s="210" t="s">
        <v>12</v>
      </c>
      <c r="R81" s="613"/>
    </row>
    <row r="82" spans="9:18" x14ac:dyDescent="0.3">
      <c r="I82" s="718">
        <f t="shared" si="21"/>
        <v>31.321166538560195</v>
      </c>
      <c r="J82" s="718">
        <f t="shared" si="22"/>
        <v>32.482186504426288</v>
      </c>
      <c r="K82" s="718">
        <f t="shared" si="23"/>
        <v>30.272212194470338</v>
      </c>
      <c r="L82" s="965"/>
      <c r="M82" s="910"/>
      <c r="N82" s="210" t="s">
        <v>13</v>
      </c>
      <c r="O82" s="965"/>
      <c r="P82" s="910"/>
      <c r="Q82" s="210" t="s">
        <v>13</v>
      </c>
      <c r="R82" s="613"/>
    </row>
    <row r="83" spans="9:18" x14ac:dyDescent="0.3">
      <c r="I83" s="613"/>
      <c r="J83" s="613"/>
      <c r="K83" s="613"/>
      <c r="L83" s="965"/>
      <c r="M83" s="910"/>
      <c r="N83" s="210" t="s">
        <v>14</v>
      </c>
      <c r="O83" s="965"/>
      <c r="P83" s="910"/>
      <c r="Q83" s="210"/>
      <c r="R83" s="613"/>
    </row>
    <row r="84" spans="9:18" x14ac:dyDescent="0.3">
      <c r="I84" s="613"/>
      <c r="J84" s="613"/>
      <c r="K84" s="613"/>
      <c r="L84" s="965"/>
      <c r="M84" s="910">
        <v>2020</v>
      </c>
      <c r="N84" s="210" t="s">
        <v>11</v>
      </c>
      <c r="O84" s="965"/>
      <c r="P84" s="910">
        <v>2020</v>
      </c>
      <c r="Q84" s="210" t="s">
        <v>11</v>
      </c>
      <c r="R84" s="613"/>
    </row>
    <row r="85" spans="9:18" x14ac:dyDescent="0.3">
      <c r="I85" s="613"/>
      <c r="J85" s="613"/>
      <c r="K85" s="613"/>
      <c r="L85" s="965"/>
      <c r="M85" s="910"/>
      <c r="N85" s="210" t="s">
        <v>12</v>
      </c>
      <c r="O85" s="965"/>
      <c r="P85" s="910"/>
      <c r="Q85" s="210" t="s">
        <v>12</v>
      </c>
      <c r="R85" s="613"/>
    </row>
    <row r="86" spans="9:18" x14ac:dyDescent="0.3">
      <c r="I86" s="613"/>
      <c r="J86" s="613"/>
      <c r="K86" s="613"/>
      <c r="L86" s="965"/>
      <c r="M86" s="910"/>
      <c r="N86" s="210" t="s">
        <v>13</v>
      </c>
      <c r="O86" s="965"/>
      <c r="P86" s="910"/>
      <c r="Q86" s="210" t="s">
        <v>13</v>
      </c>
      <c r="R86" s="613"/>
    </row>
    <row r="87" spans="9:18" x14ac:dyDescent="0.3">
      <c r="I87" s="613"/>
      <c r="J87" s="613"/>
      <c r="K87" s="613"/>
      <c r="L87" s="965"/>
      <c r="M87" s="910"/>
      <c r="N87" s="210" t="s">
        <v>14</v>
      </c>
      <c r="O87" s="965"/>
      <c r="P87" s="910"/>
      <c r="Q87" s="210"/>
      <c r="R87" s="613"/>
    </row>
    <row r="88" spans="9:18" x14ac:dyDescent="0.3">
      <c r="I88" s="613"/>
      <c r="J88" s="613"/>
      <c r="K88" s="613"/>
      <c r="L88" s="965" t="s">
        <v>184</v>
      </c>
      <c r="M88" s="910">
        <v>2016</v>
      </c>
      <c r="N88" s="210" t="s">
        <v>11</v>
      </c>
      <c r="O88" s="965" t="s">
        <v>184</v>
      </c>
      <c r="P88" s="910">
        <v>2016</v>
      </c>
      <c r="Q88" s="210" t="s">
        <v>11</v>
      </c>
      <c r="R88" s="613"/>
    </row>
    <row r="89" spans="9:18" x14ac:dyDescent="0.3">
      <c r="I89" s="613"/>
      <c r="J89" s="613"/>
      <c r="K89" s="613"/>
      <c r="L89" s="965"/>
      <c r="M89" s="910"/>
      <c r="N89" s="210" t="s">
        <v>12</v>
      </c>
      <c r="O89" s="965"/>
      <c r="P89" s="910"/>
      <c r="Q89" s="210" t="s">
        <v>12</v>
      </c>
      <c r="R89" s="613"/>
    </row>
    <row r="90" spans="9:18" x14ac:dyDescent="0.3">
      <c r="I90" s="613"/>
      <c r="J90" s="613"/>
      <c r="K90" s="613"/>
      <c r="L90" s="965"/>
      <c r="M90" s="910"/>
      <c r="N90" s="210" t="s">
        <v>13</v>
      </c>
      <c r="O90" s="965"/>
      <c r="P90" s="910"/>
      <c r="Q90" s="210" t="s">
        <v>13</v>
      </c>
      <c r="R90" s="613"/>
    </row>
    <row r="91" spans="9:18" x14ac:dyDescent="0.3">
      <c r="I91" s="613"/>
      <c r="J91" s="613"/>
      <c r="K91" s="613"/>
      <c r="L91" s="965"/>
      <c r="M91" s="910"/>
      <c r="N91" s="210" t="s">
        <v>14</v>
      </c>
      <c r="O91" s="965"/>
      <c r="P91" s="910"/>
      <c r="Q91" s="210"/>
      <c r="R91" s="613"/>
    </row>
    <row r="92" spans="9:18" x14ac:dyDescent="0.3">
      <c r="I92" s="613"/>
      <c r="J92" s="613"/>
      <c r="K92" s="613"/>
      <c r="L92" s="965"/>
      <c r="M92" s="910">
        <v>2018</v>
      </c>
      <c r="N92" s="210" t="s">
        <v>11</v>
      </c>
      <c r="O92" s="965"/>
      <c r="P92" s="910">
        <v>2018</v>
      </c>
      <c r="Q92" s="210" t="s">
        <v>11</v>
      </c>
      <c r="R92" s="613"/>
    </row>
    <row r="93" spans="9:18" x14ac:dyDescent="0.3">
      <c r="I93" s="613"/>
      <c r="J93" s="613"/>
      <c r="K93" s="613"/>
      <c r="L93" s="965"/>
      <c r="M93" s="910"/>
      <c r="N93" s="210" t="s">
        <v>12</v>
      </c>
      <c r="O93" s="965"/>
      <c r="P93" s="910"/>
      <c r="Q93" s="210" t="s">
        <v>12</v>
      </c>
      <c r="R93" s="613"/>
    </row>
    <row r="94" spans="9:18" x14ac:dyDescent="0.3">
      <c r="I94" s="613"/>
      <c r="J94" s="613"/>
      <c r="K94" s="613"/>
      <c r="L94" s="965"/>
      <c r="M94" s="910"/>
      <c r="N94" s="210" t="s">
        <v>13</v>
      </c>
      <c r="O94" s="965"/>
      <c r="P94" s="910"/>
      <c r="Q94" s="210" t="s">
        <v>13</v>
      </c>
      <c r="R94" s="613"/>
    </row>
    <row r="95" spans="9:18" x14ac:dyDescent="0.3">
      <c r="I95" s="613"/>
      <c r="J95" s="613"/>
      <c r="K95" s="613"/>
      <c r="L95" s="965"/>
      <c r="M95" s="910"/>
      <c r="N95" s="210" t="s">
        <v>14</v>
      </c>
      <c r="O95" s="965"/>
      <c r="P95" s="910"/>
      <c r="Q95" s="210"/>
      <c r="R95" s="613"/>
    </row>
    <row r="96" spans="9:18" x14ac:dyDescent="0.3">
      <c r="I96" s="613"/>
      <c r="J96" s="613"/>
      <c r="K96" s="613"/>
      <c r="L96" s="965"/>
      <c r="M96" s="910">
        <v>2020</v>
      </c>
      <c r="N96" s="210" t="s">
        <v>11</v>
      </c>
      <c r="O96" s="965"/>
      <c r="P96" s="910">
        <v>2020</v>
      </c>
      <c r="Q96" s="210" t="s">
        <v>11</v>
      </c>
      <c r="R96" s="613"/>
    </row>
    <row r="97" spans="9:18" x14ac:dyDescent="0.3">
      <c r="I97" s="613"/>
      <c r="J97" s="613"/>
      <c r="K97" s="613"/>
      <c r="L97" s="965"/>
      <c r="M97" s="910"/>
      <c r="N97" s="210" t="s">
        <v>12</v>
      </c>
      <c r="O97" s="965"/>
      <c r="P97" s="910"/>
      <c r="Q97" s="210" t="s">
        <v>12</v>
      </c>
      <c r="R97" s="613"/>
    </row>
    <row r="98" spans="9:18" x14ac:dyDescent="0.3">
      <c r="I98" s="613"/>
      <c r="J98" s="613"/>
      <c r="K98" s="613"/>
      <c r="L98" s="965"/>
      <c r="M98" s="910"/>
      <c r="N98" s="210" t="s">
        <v>13</v>
      </c>
      <c r="O98" s="965"/>
      <c r="P98" s="910"/>
      <c r="Q98" s="210" t="s">
        <v>13</v>
      </c>
      <c r="R98" s="613"/>
    </row>
    <row r="99" spans="9:18" x14ac:dyDescent="0.3">
      <c r="I99" s="613"/>
      <c r="J99" s="613"/>
      <c r="K99" s="613"/>
      <c r="L99" s="965"/>
      <c r="M99" s="910"/>
      <c r="N99" s="210" t="s">
        <v>14</v>
      </c>
      <c r="O99" s="965"/>
      <c r="P99" s="910"/>
      <c r="Q99" s="210" t="s">
        <v>129</v>
      </c>
      <c r="R99" s="613"/>
    </row>
  </sheetData>
  <mergeCells count="68">
    <mergeCell ref="W37:AB37"/>
    <mergeCell ref="AC37:AH37"/>
    <mergeCell ref="K38:L38"/>
    <mergeCell ref="M38:N38"/>
    <mergeCell ref="K37:P37"/>
    <mergeCell ref="Q37:V37"/>
    <mergeCell ref="D16:D17"/>
    <mergeCell ref="B14:G14"/>
    <mergeCell ref="B13:G13"/>
    <mergeCell ref="B27:B30"/>
    <mergeCell ref="B18:B21"/>
    <mergeCell ref="B16:B17"/>
    <mergeCell ref="B22:B25"/>
    <mergeCell ref="E16:G16"/>
    <mergeCell ref="D10:J10"/>
    <mergeCell ref="D5:J5"/>
    <mergeCell ref="D7:J7"/>
    <mergeCell ref="D6:J6"/>
    <mergeCell ref="D8:J8"/>
    <mergeCell ref="D9:J9"/>
    <mergeCell ref="B69:B72"/>
    <mergeCell ref="D58:D60"/>
    <mergeCell ref="B58:B60"/>
    <mergeCell ref="B65:B68"/>
    <mergeCell ref="B37:B39"/>
    <mergeCell ref="B61:B64"/>
    <mergeCell ref="B34:V34"/>
    <mergeCell ref="B35:V35"/>
    <mergeCell ref="K59:L59"/>
    <mergeCell ref="M59:N59"/>
    <mergeCell ref="O59:P59"/>
    <mergeCell ref="I38:J38"/>
    <mergeCell ref="D37:D39"/>
    <mergeCell ref="E59:F59"/>
    <mergeCell ref="G59:H59"/>
    <mergeCell ref="I59:J59"/>
    <mergeCell ref="AI37:AN37"/>
    <mergeCell ref="Q58:V58"/>
    <mergeCell ref="W58:AB58"/>
    <mergeCell ref="AC58:AH58"/>
    <mergeCell ref="AI58:AN58"/>
    <mergeCell ref="B56:V56"/>
    <mergeCell ref="B55:V55"/>
    <mergeCell ref="B48:B51"/>
    <mergeCell ref="B44:B47"/>
    <mergeCell ref="B40:B43"/>
    <mergeCell ref="O38:P38"/>
    <mergeCell ref="E37:J37"/>
    <mergeCell ref="E38:F38"/>
    <mergeCell ref="G38:H38"/>
    <mergeCell ref="E58:J58"/>
    <mergeCell ref="K58:P58"/>
    <mergeCell ref="M76:M79"/>
    <mergeCell ref="M80:M83"/>
    <mergeCell ref="M84:M87"/>
    <mergeCell ref="L76:L87"/>
    <mergeCell ref="L88:L99"/>
    <mergeCell ref="M88:M91"/>
    <mergeCell ref="M92:M95"/>
    <mergeCell ref="M96:M99"/>
    <mergeCell ref="O76:O87"/>
    <mergeCell ref="P76:P79"/>
    <mergeCell ref="P80:P83"/>
    <mergeCell ref="P84:P87"/>
    <mergeCell ref="O88:O99"/>
    <mergeCell ref="P88:P91"/>
    <mergeCell ref="P92:P95"/>
    <mergeCell ref="P96:P99"/>
  </mergeCells>
  <hyperlinks>
    <hyperlink ref="B3" location="ÍNDICE!A1" display="[regresar]" xr:uid="{00000000-0004-0000-3B00-000000000000}"/>
  </hyperlinks>
  <pageMargins left="0.7" right="0.7" top="0.75" bottom="0.75" header="0.3" footer="0.3"/>
  <ignoredErrors>
    <ignoredError sqref="M52 F40:R51 T40:V51 S40:S51" formula="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B2:S19"/>
  <sheetViews>
    <sheetView zoomScale="85" zoomScaleNormal="85" workbookViewId="0">
      <selection activeCell="B2" sqref="B2"/>
    </sheetView>
  </sheetViews>
  <sheetFormatPr baseColWidth="10" defaultColWidth="11.42578125" defaultRowHeight="15" x14ac:dyDescent="0.25"/>
  <cols>
    <col min="1" max="1" width="5.42578125" style="611" customWidth="1"/>
    <col min="2" max="16384" width="11.42578125" style="611"/>
  </cols>
  <sheetData>
    <row r="2" spans="2:2" ht="18.75" x14ac:dyDescent="0.3">
      <c r="B2" s="1" t="s">
        <v>474</v>
      </c>
    </row>
    <row r="3" spans="2:2" ht="16.5" x14ac:dyDescent="0.3">
      <c r="B3" s="3" t="s">
        <v>126</v>
      </c>
    </row>
    <row r="19" spans="19:19" x14ac:dyDescent="0.25">
      <c r="S19" s="691"/>
    </row>
  </sheetData>
  <hyperlinks>
    <hyperlink ref="B3" location="ÍNDICE!A1" display="[regresar]" xr:uid="{00000000-0004-0000-3C00-000000000000}"/>
  </hyperlinks>
  <pageMargins left="0.7" right="0.7" top="0.75" bottom="0.75" header="0.3" footer="0.3"/>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B2:AH100"/>
  <sheetViews>
    <sheetView zoomScale="85" zoomScaleNormal="85" workbookViewId="0">
      <selection activeCell="B2" sqref="B2"/>
    </sheetView>
  </sheetViews>
  <sheetFormatPr baseColWidth="10" defaultColWidth="11.42578125" defaultRowHeight="16.5" x14ac:dyDescent="0.3"/>
  <cols>
    <col min="1" max="1" width="2.28515625" style="2" customWidth="1"/>
    <col min="2" max="2" width="20.7109375" style="2" customWidth="1"/>
    <col min="3" max="3" width="0.85546875" style="2" customWidth="1"/>
    <col min="4" max="4" width="13.7109375" style="2" customWidth="1"/>
    <col min="5" max="12" width="14.7109375" style="2" customWidth="1"/>
    <col min="13" max="36" width="13.7109375" style="2" customWidth="1"/>
    <col min="37" max="16384" width="11.42578125" style="2"/>
  </cols>
  <sheetData>
    <row r="2" spans="2:18" ht="18.75" x14ac:dyDescent="0.3">
      <c r="B2" s="1" t="s">
        <v>384</v>
      </c>
    </row>
    <row r="3" spans="2:18" ht="12" customHeight="1" x14ac:dyDescent="0.3">
      <c r="B3" s="3" t="s">
        <v>126</v>
      </c>
    </row>
    <row r="5" spans="2:18" ht="34.5" customHeight="1" x14ac:dyDescent="0.3">
      <c r="B5" s="286" t="s">
        <v>0</v>
      </c>
      <c r="C5" s="5"/>
      <c r="D5" s="1072" t="s">
        <v>300</v>
      </c>
      <c r="E5" s="955"/>
      <c r="F5" s="955"/>
      <c r="G5" s="955"/>
      <c r="H5" s="955"/>
      <c r="I5" s="955"/>
      <c r="J5" s="955"/>
    </row>
    <row r="6" spans="2:18" ht="15" customHeight="1" x14ac:dyDescent="0.3">
      <c r="B6" s="287" t="s">
        <v>1</v>
      </c>
      <c r="C6" s="498"/>
      <c r="D6" s="1073" t="s">
        <v>2</v>
      </c>
      <c r="E6" s="860"/>
      <c r="F6" s="860"/>
      <c r="G6" s="860"/>
      <c r="H6" s="860"/>
      <c r="I6" s="860"/>
      <c r="J6" s="1074"/>
    </row>
    <row r="7" spans="2:18" ht="42.75" customHeight="1" x14ac:dyDescent="0.3">
      <c r="B7" s="289" t="s">
        <v>3</v>
      </c>
      <c r="C7" s="498"/>
      <c r="D7" s="1042" t="s">
        <v>404</v>
      </c>
      <c r="E7" s="1043"/>
      <c r="F7" s="1043"/>
      <c r="G7" s="1043"/>
      <c r="H7" s="1043"/>
      <c r="I7" s="1043"/>
      <c r="J7" s="1044"/>
      <c r="R7" s="181"/>
    </row>
    <row r="8" spans="2:18" ht="93.75" customHeight="1" x14ac:dyDescent="0.3">
      <c r="B8" s="287" t="s">
        <v>4</v>
      </c>
      <c r="C8" s="498"/>
      <c r="D8" s="1075" t="s">
        <v>505</v>
      </c>
      <c r="E8" s="1076"/>
      <c r="F8" s="1076"/>
      <c r="G8" s="1076"/>
      <c r="H8" s="1076"/>
      <c r="I8" s="1076"/>
      <c r="J8" s="1077"/>
    </row>
    <row r="9" spans="2:18" ht="49.5" customHeight="1" x14ac:dyDescent="0.3">
      <c r="B9" s="289" t="s">
        <v>5</v>
      </c>
      <c r="C9" s="498"/>
      <c r="D9" s="1042" t="s">
        <v>248</v>
      </c>
      <c r="E9" s="1043"/>
      <c r="F9" s="1043"/>
      <c r="G9" s="1043"/>
      <c r="H9" s="1043"/>
      <c r="I9" s="1043"/>
      <c r="J9" s="1044"/>
    </row>
    <row r="10" spans="2:18" x14ac:dyDescent="0.3">
      <c r="B10" s="287" t="s">
        <v>6</v>
      </c>
      <c r="C10" s="498"/>
      <c r="D10" s="1037" t="s">
        <v>166</v>
      </c>
      <c r="E10" s="1038"/>
      <c r="F10" s="1038"/>
      <c r="G10" s="1038"/>
      <c r="H10" s="1038"/>
      <c r="I10" s="1038"/>
      <c r="J10" s="1039"/>
    </row>
    <row r="13" spans="2:18" x14ac:dyDescent="0.3">
      <c r="B13" s="960" t="s">
        <v>105</v>
      </c>
      <c r="C13" s="960"/>
      <c r="D13" s="960"/>
      <c r="E13" s="960"/>
      <c r="F13" s="960"/>
      <c r="G13" s="960"/>
      <c r="H13" s="267"/>
      <c r="I13" s="267"/>
    </row>
    <row r="14" spans="2:18" ht="32.25" customHeight="1" x14ac:dyDescent="0.3">
      <c r="B14" s="955" t="s">
        <v>301</v>
      </c>
      <c r="C14" s="955"/>
      <c r="D14" s="955"/>
      <c r="E14" s="955"/>
      <c r="F14" s="955"/>
      <c r="G14" s="955"/>
      <c r="H14" s="53"/>
      <c r="I14" s="53"/>
    </row>
    <row r="15" spans="2:18" ht="5.45" customHeight="1" thickBot="1" x14ac:dyDescent="0.35">
      <c r="B15" s="11"/>
      <c r="C15" s="11"/>
      <c r="D15" s="11"/>
      <c r="E15" s="11"/>
      <c r="F15" s="11"/>
    </row>
    <row r="16" spans="2:18" ht="14.25" customHeight="1" x14ac:dyDescent="0.3">
      <c r="B16" s="1019" t="s">
        <v>8</v>
      </c>
      <c r="C16" s="567"/>
      <c r="D16" s="1036" t="s">
        <v>8</v>
      </c>
      <c r="E16" s="1078" t="s">
        <v>247</v>
      </c>
      <c r="F16" s="1079"/>
      <c r="G16" s="1079"/>
      <c r="H16" s="266"/>
      <c r="I16" s="266"/>
    </row>
    <row r="17" spans="2:19" ht="17.25" thickBot="1" x14ac:dyDescent="0.35">
      <c r="B17" s="1020"/>
      <c r="C17" s="568"/>
      <c r="D17" s="952"/>
      <c r="E17" s="37">
        <v>2016</v>
      </c>
      <c r="F17" s="37">
        <v>2018</v>
      </c>
      <c r="G17" s="46">
        <v>2020</v>
      </c>
      <c r="H17" s="281"/>
      <c r="I17" s="281"/>
    </row>
    <row r="18" spans="2:19" x14ac:dyDescent="0.3">
      <c r="B18" s="959" t="s">
        <v>14</v>
      </c>
      <c r="C18" s="705"/>
      <c r="D18" s="462" t="s">
        <v>254</v>
      </c>
      <c r="E18" s="113">
        <f>(G41-F41)</f>
        <v>0.48072686369873008</v>
      </c>
      <c r="F18" s="113">
        <f>(J41-I41)</f>
        <v>0.57618551025275</v>
      </c>
      <c r="G18" s="113">
        <f>(M41-L41)</f>
        <v>0.44111478258701986</v>
      </c>
      <c r="H18" s="74"/>
      <c r="I18" s="74"/>
    </row>
    <row r="19" spans="2:19" x14ac:dyDescent="0.3">
      <c r="B19" s="959"/>
      <c r="C19" s="705"/>
      <c r="D19" s="462" t="s">
        <v>230</v>
      </c>
      <c r="E19" s="113">
        <f t="shared" ref="E19:E32" si="0">(G42-F42)</f>
        <v>2.0603390361188705</v>
      </c>
      <c r="F19" s="113">
        <f t="shared" ref="F19:F32" si="1">(J42-I42)</f>
        <v>2.1155544758826199</v>
      </c>
      <c r="G19" s="113">
        <f t="shared" ref="G19:G32" si="2">(M42-L42)</f>
        <v>2.08605392010461</v>
      </c>
      <c r="H19" s="74"/>
      <c r="I19" s="74"/>
      <c r="S19" s="141"/>
    </row>
    <row r="20" spans="2:19" x14ac:dyDescent="0.3">
      <c r="B20" s="897"/>
      <c r="C20" s="701"/>
      <c r="D20" s="708" t="s">
        <v>12</v>
      </c>
      <c r="E20" s="113">
        <f t="shared" si="0"/>
        <v>2.1567862463536907</v>
      </c>
      <c r="F20" s="113">
        <f t="shared" si="1"/>
        <v>2.3791686872233901</v>
      </c>
      <c r="G20" s="113">
        <f t="shared" si="2"/>
        <v>2.5563964525226908</v>
      </c>
      <c r="H20" s="74"/>
      <c r="I20" s="74"/>
    </row>
    <row r="21" spans="2:19" x14ac:dyDescent="0.3">
      <c r="B21" s="897"/>
      <c r="C21" s="701"/>
      <c r="D21" s="708" t="s">
        <v>255</v>
      </c>
      <c r="E21" s="113">
        <f t="shared" si="0"/>
        <v>1.3573098899057205</v>
      </c>
      <c r="F21" s="113">
        <f t="shared" si="1"/>
        <v>2.6016408492485299</v>
      </c>
      <c r="G21" s="113">
        <f t="shared" si="2"/>
        <v>2.7477816031621591</v>
      </c>
      <c r="H21" s="74"/>
      <c r="I21" s="74"/>
    </row>
    <row r="22" spans="2:19" ht="17.25" x14ac:dyDescent="0.35">
      <c r="B22" s="898"/>
      <c r="C22" s="702"/>
      <c r="D22" s="60" t="s">
        <v>14</v>
      </c>
      <c r="E22" s="113">
        <f t="shared" si="0"/>
        <v>1.8235269717526208</v>
      </c>
      <c r="F22" s="113">
        <f t="shared" si="1"/>
        <v>2.0702860566766406</v>
      </c>
      <c r="G22" s="113">
        <f t="shared" si="2"/>
        <v>2.0704422797656399</v>
      </c>
      <c r="H22" s="269"/>
      <c r="I22" s="269"/>
    </row>
    <row r="23" spans="2:19" ht="17.25" x14ac:dyDescent="0.35">
      <c r="B23" s="899" t="s">
        <v>183</v>
      </c>
      <c r="C23" s="705"/>
      <c r="D23" s="462" t="s">
        <v>254</v>
      </c>
      <c r="E23" s="741">
        <f t="shared" si="0"/>
        <v>0.17067156545417994</v>
      </c>
      <c r="F23" s="741">
        <f t="shared" si="1"/>
        <v>0.21744842961280941</v>
      </c>
      <c r="G23" s="741">
        <f t="shared" si="2"/>
        <v>-4.5200694562169907E-2</v>
      </c>
      <c r="H23" s="269"/>
      <c r="I23" s="269"/>
    </row>
    <row r="24" spans="2:19" ht="17.25" x14ac:dyDescent="0.35">
      <c r="B24" s="941"/>
      <c r="C24" s="705"/>
      <c r="D24" s="462" t="s">
        <v>230</v>
      </c>
      <c r="E24" s="113">
        <f t="shared" si="0"/>
        <v>1.6494548358572398</v>
      </c>
      <c r="F24" s="113">
        <f t="shared" si="1"/>
        <v>1.3312719347984503</v>
      </c>
      <c r="G24" s="113">
        <f t="shared" si="2"/>
        <v>1.3069519235378708</v>
      </c>
      <c r="H24" s="269"/>
      <c r="I24" s="269"/>
    </row>
    <row r="25" spans="2:19" ht="17.25" x14ac:dyDescent="0.35">
      <c r="B25" s="900"/>
      <c r="C25" s="701"/>
      <c r="D25" s="708" t="s">
        <v>12</v>
      </c>
      <c r="E25" s="113">
        <f t="shared" si="0"/>
        <v>1.1446944668859498</v>
      </c>
      <c r="F25" s="113">
        <f t="shared" si="1"/>
        <v>0.65880595744201997</v>
      </c>
      <c r="G25" s="113">
        <f t="shared" si="2"/>
        <v>1.0511155551426006</v>
      </c>
      <c r="H25" s="269"/>
      <c r="I25" s="269"/>
    </row>
    <row r="26" spans="2:19" ht="17.25" x14ac:dyDescent="0.35">
      <c r="B26" s="900"/>
      <c r="C26" s="701"/>
      <c r="D26" s="708" t="s">
        <v>255</v>
      </c>
      <c r="E26" s="113">
        <f t="shared" si="0"/>
        <v>0.26260028960189974</v>
      </c>
      <c r="F26" s="113">
        <f t="shared" si="1"/>
        <v>1.7275065309532502</v>
      </c>
      <c r="G26" s="113">
        <f t="shared" si="2"/>
        <v>2.3428792223085493</v>
      </c>
      <c r="H26" s="269"/>
      <c r="I26" s="269"/>
    </row>
    <row r="27" spans="2:19" ht="17.25" x14ac:dyDescent="0.35">
      <c r="B27" s="901"/>
      <c r="C27" s="702"/>
      <c r="D27" s="60" t="s">
        <v>14</v>
      </c>
      <c r="E27" s="742">
        <f t="shared" si="0"/>
        <v>1.2447033106153702</v>
      </c>
      <c r="F27" s="742">
        <f t="shared" si="1"/>
        <v>1.1055627838032107</v>
      </c>
      <c r="G27" s="742">
        <f t="shared" si="2"/>
        <v>1.1532872122427902</v>
      </c>
      <c r="H27" s="269"/>
      <c r="I27" s="269"/>
    </row>
    <row r="28" spans="2:19" ht="17.25" x14ac:dyDescent="0.35">
      <c r="B28" s="899" t="s">
        <v>184</v>
      </c>
      <c r="C28" s="705"/>
      <c r="D28" s="462" t="s">
        <v>254</v>
      </c>
      <c r="E28" s="113">
        <f t="shared" si="0"/>
        <v>1.44059558316909</v>
      </c>
      <c r="F28" s="113">
        <f t="shared" si="1"/>
        <v>1.5223608753902305</v>
      </c>
      <c r="G28" s="113">
        <f t="shared" si="2"/>
        <v>1.8051832093607798</v>
      </c>
      <c r="H28" s="269"/>
      <c r="I28" s="269"/>
    </row>
    <row r="29" spans="2:19" ht="17.25" x14ac:dyDescent="0.35">
      <c r="B29" s="941"/>
      <c r="C29" s="705"/>
      <c r="D29" s="462" t="s">
        <v>230</v>
      </c>
      <c r="E29" s="113">
        <f t="shared" si="0"/>
        <v>3.16097698148912</v>
      </c>
      <c r="F29" s="113">
        <f t="shared" si="1"/>
        <v>3.8505760036131207</v>
      </c>
      <c r="G29" s="113">
        <f t="shared" si="2"/>
        <v>3.8767945586874202</v>
      </c>
      <c r="H29" s="269"/>
      <c r="I29" s="269"/>
    </row>
    <row r="30" spans="2:19" ht="17.25" x14ac:dyDescent="0.35">
      <c r="B30" s="941"/>
      <c r="C30" s="701"/>
      <c r="D30" s="708" t="s">
        <v>12</v>
      </c>
      <c r="E30" s="113">
        <f t="shared" si="0"/>
        <v>4.2633886878092397</v>
      </c>
      <c r="F30" s="113">
        <f t="shared" si="1"/>
        <v>5.2669097823472999</v>
      </c>
      <c r="G30" s="113">
        <f t="shared" si="2"/>
        <v>5.3648551917987195</v>
      </c>
      <c r="H30" s="269"/>
      <c r="I30" s="269"/>
    </row>
    <row r="31" spans="2:19" ht="17.25" x14ac:dyDescent="0.35">
      <c r="B31" s="941"/>
      <c r="C31" s="701"/>
      <c r="D31" s="708" t="s">
        <v>255</v>
      </c>
      <c r="E31" s="113">
        <f t="shared" si="0"/>
        <v>4.5166694087312802</v>
      </c>
      <c r="F31" s="113">
        <f t="shared" si="1"/>
        <v>4.4056380258500303</v>
      </c>
      <c r="G31" s="113">
        <f t="shared" si="2"/>
        <v>3.4354440382856302</v>
      </c>
      <c r="H31" s="269"/>
      <c r="I31" s="269"/>
    </row>
    <row r="32" spans="2:19" ht="18" thickBot="1" x14ac:dyDescent="0.4">
      <c r="B32" s="902"/>
      <c r="C32" s="706"/>
      <c r="D32" s="61" t="s">
        <v>14</v>
      </c>
      <c r="E32" s="120">
        <f t="shared" si="0"/>
        <v>3.3204990303418098</v>
      </c>
      <c r="F32" s="120">
        <f t="shared" si="1"/>
        <v>4.0830253971627801</v>
      </c>
      <c r="G32" s="120">
        <f t="shared" si="2"/>
        <v>4.0474807131731101</v>
      </c>
      <c r="H32" s="269"/>
      <c r="I32" s="269"/>
    </row>
    <row r="33" spans="2:21" ht="18" thickTop="1" x14ac:dyDescent="0.35">
      <c r="B33" s="213" t="s">
        <v>165</v>
      </c>
      <c r="C33" s="20"/>
      <c r="D33" s="22"/>
      <c r="E33" s="22"/>
      <c r="F33" s="22"/>
    </row>
    <row r="36" spans="2:21" x14ac:dyDescent="0.3">
      <c r="B36" s="956" t="s">
        <v>107</v>
      </c>
      <c r="C36" s="956"/>
      <c r="D36" s="956"/>
      <c r="E36" s="956"/>
      <c r="F36" s="956"/>
      <c r="G36" s="956"/>
      <c r="H36" s="956"/>
      <c r="I36" s="956"/>
      <c r="J36" s="956"/>
      <c r="K36" s="956"/>
      <c r="L36" s="956"/>
      <c r="M36" s="956"/>
      <c r="N36" s="265"/>
      <c r="O36" s="265"/>
      <c r="P36" s="265"/>
      <c r="Q36" s="265"/>
      <c r="R36" s="265"/>
      <c r="S36" s="265"/>
      <c r="T36" s="265"/>
      <c r="U36" s="265"/>
    </row>
    <row r="37" spans="2:21" ht="17.25" customHeight="1" x14ac:dyDescent="0.3">
      <c r="B37" s="955" t="s">
        <v>312</v>
      </c>
      <c r="C37" s="955"/>
      <c r="D37" s="955"/>
      <c r="E37" s="955"/>
      <c r="F37" s="955"/>
      <c r="G37" s="955"/>
      <c r="H37" s="955"/>
      <c r="I37" s="955"/>
      <c r="J37" s="955"/>
      <c r="K37" s="955"/>
      <c r="L37" s="955"/>
      <c r="M37" s="955"/>
      <c r="N37" s="53"/>
      <c r="O37" s="53"/>
      <c r="P37" s="53"/>
      <c r="Q37" s="53"/>
      <c r="R37" s="53"/>
      <c r="S37" s="53"/>
      <c r="T37" s="53"/>
      <c r="U37" s="53"/>
    </row>
    <row r="38" spans="2:21" ht="5.45" customHeight="1" thickBot="1" x14ac:dyDescent="0.35">
      <c r="B38" s="23"/>
      <c r="C38" s="23"/>
      <c r="D38" s="23"/>
      <c r="E38" s="23"/>
      <c r="F38" s="23"/>
      <c r="G38" s="23"/>
      <c r="H38" s="23"/>
      <c r="I38" s="23"/>
      <c r="J38" s="23"/>
      <c r="K38" s="23"/>
      <c r="L38" s="23"/>
    </row>
    <row r="39" spans="2:21" x14ac:dyDescent="0.3">
      <c r="B39" s="1019" t="s">
        <v>8</v>
      </c>
      <c r="C39" s="135"/>
      <c r="D39" s="1036" t="s">
        <v>8</v>
      </c>
      <c r="E39" s="906">
        <v>2016</v>
      </c>
      <c r="F39" s="907"/>
      <c r="G39" s="907"/>
      <c r="H39" s="906">
        <v>2018</v>
      </c>
      <c r="I39" s="907"/>
      <c r="J39" s="989"/>
      <c r="K39" s="907">
        <v>2020</v>
      </c>
      <c r="L39" s="907"/>
      <c r="M39" s="907"/>
      <c r="N39" s="271"/>
      <c r="O39" s="271"/>
      <c r="P39" s="959"/>
      <c r="Q39" s="959"/>
      <c r="R39" s="959"/>
      <c r="S39" s="959"/>
      <c r="T39" s="959"/>
      <c r="U39" s="959"/>
    </row>
    <row r="40" spans="2:21" ht="17.25" thickBot="1" x14ac:dyDescent="0.35">
      <c r="B40" s="1020"/>
      <c r="C40" s="77"/>
      <c r="D40" s="952"/>
      <c r="E40" s="68" t="s">
        <v>14</v>
      </c>
      <c r="F40" s="26" t="s">
        <v>15</v>
      </c>
      <c r="G40" s="26" t="s">
        <v>16</v>
      </c>
      <c r="H40" s="68" t="s">
        <v>14</v>
      </c>
      <c r="I40" s="26" t="s">
        <v>15</v>
      </c>
      <c r="J40" s="26" t="s">
        <v>16</v>
      </c>
      <c r="K40" s="26" t="s">
        <v>14</v>
      </c>
      <c r="L40" s="26" t="s">
        <v>15</v>
      </c>
      <c r="M40" s="27" t="s">
        <v>16</v>
      </c>
      <c r="N40" s="271"/>
      <c r="O40" s="271"/>
      <c r="P40" s="288"/>
      <c r="Q40" s="288"/>
      <c r="R40" s="288"/>
      <c r="S40" s="288"/>
      <c r="T40" s="288"/>
      <c r="U40" s="288"/>
    </row>
    <row r="41" spans="2:21" ht="17.25" x14ac:dyDescent="0.35">
      <c r="B41" s="959" t="s">
        <v>14</v>
      </c>
      <c r="C41" s="423"/>
      <c r="D41" s="462" t="s">
        <v>254</v>
      </c>
      <c r="E41" s="463">
        <v>4.3608122067580704</v>
      </c>
      <c r="F41" s="463">
        <v>4.1968186633682603</v>
      </c>
      <c r="G41" s="467">
        <v>4.6775455270669903</v>
      </c>
      <c r="H41" s="463">
        <v>4.27815386240575</v>
      </c>
      <c r="I41" s="467">
        <v>4.0957247882313901</v>
      </c>
      <c r="J41" s="467">
        <v>4.6719102984841401</v>
      </c>
      <c r="K41" s="463">
        <v>4.7737537257800202</v>
      </c>
      <c r="L41" s="467">
        <v>4.6243894679091904</v>
      </c>
      <c r="M41" s="467">
        <v>5.0655042504962102</v>
      </c>
      <c r="N41" s="271"/>
      <c r="O41" s="271"/>
      <c r="P41" s="163"/>
      <c r="Q41" s="164"/>
      <c r="R41" s="164"/>
      <c r="S41" s="163"/>
      <c r="T41" s="164"/>
      <c r="U41" s="164"/>
    </row>
    <row r="42" spans="2:21" ht="17.25" x14ac:dyDescent="0.35">
      <c r="B42" s="959"/>
      <c r="C42" s="566"/>
      <c r="D42" s="462" t="s">
        <v>230</v>
      </c>
      <c r="E42" s="463">
        <v>5.9563666354360603</v>
      </c>
      <c r="F42" s="463">
        <v>5.0392252710614498</v>
      </c>
      <c r="G42" s="467">
        <v>7.0995643071803203</v>
      </c>
      <c r="H42" s="463">
        <v>6.0738816224060601</v>
      </c>
      <c r="I42" s="467">
        <v>5.1346629718026602</v>
      </c>
      <c r="J42" s="467">
        <v>7.2502174476852801</v>
      </c>
      <c r="K42" s="463">
        <v>6.0946936420803803</v>
      </c>
      <c r="L42" s="467">
        <v>5.1934447346061798</v>
      </c>
      <c r="M42" s="467">
        <v>7.2794986547107898</v>
      </c>
      <c r="N42" s="271"/>
      <c r="O42" s="271"/>
      <c r="P42" s="163"/>
      <c r="Q42" s="164"/>
      <c r="R42" s="164"/>
      <c r="S42" s="163"/>
      <c r="T42" s="164"/>
      <c r="U42" s="164"/>
    </row>
    <row r="43" spans="2:21" ht="17.25" x14ac:dyDescent="0.35">
      <c r="B43" s="897"/>
      <c r="C43" s="425"/>
      <c r="D43" s="494" t="s">
        <v>12</v>
      </c>
      <c r="E43" s="463">
        <v>6.8064495843402302</v>
      </c>
      <c r="F43" s="463">
        <v>5.9160012025682702</v>
      </c>
      <c r="G43" s="467">
        <v>8.0727874489219609</v>
      </c>
      <c r="H43" s="463">
        <v>6.6965538416599397</v>
      </c>
      <c r="I43" s="467">
        <v>5.7274767974916303</v>
      </c>
      <c r="J43" s="467">
        <v>8.1066454847150204</v>
      </c>
      <c r="K43" s="463">
        <v>6.82491241093628</v>
      </c>
      <c r="L43" s="467">
        <v>5.7819758124989296</v>
      </c>
      <c r="M43" s="467">
        <v>8.3383722650216203</v>
      </c>
      <c r="N43" s="271"/>
      <c r="O43" s="271"/>
      <c r="P43" s="163"/>
      <c r="Q43" s="164"/>
      <c r="R43" s="164"/>
      <c r="S43" s="163"/>
      <c r="T43" s="164"/>
      <c r="U43" s="164"/>
    </row>
    <row r="44" spans="2:21" ht="17.25" x14ac:dyDescent="0.35">
      <c r="B44" s="897"/>
      <c r="C44" s="425"/>
      <c r="D44" s="494" t="s">
        <v>255</v>
      </c>
      <c r="E44" s="463">
        <v>6.9229182602058197</v>
      </c>
      <c r="F44" s="463">
        <v>6.5050392469376899</v>
      </c>
      <c r="G44" s="467">
        <v>7.8623491368434104</v>
      </c>
      <c r="H44" s="463">
        <v>7.1290257871427798</v>
      </c>
      <c r="I44" s="467">
        <v>6.3022291370208103</v>
      </c>
      <c r="J44" s="467">
        <v>8.9038699862693402</v>
      </c>
      <c r="K44" s="463">
        <v>7.3189414473985499</v>
      </c>
      <c r="L44" s="467">
        <v>6.4303312514899202</v>
      </c>
      <c r="M44" s="467">
        <v>9.1781128546520794</v>
      </c>
      <c r="N44" s="163"/>
      <c r="O44" s="211"/>
      <c r="P44" s="163"/>
      <c r="Q44" s="164"/>
      <c r="R44" s="164"/>
      <c r="S44" s="163"/>
      <c r="T44" s="164"/>
      <c r="U44" s="164"/>
    </row>
    <row r="45" spans="2:21" ht="17.25" x14ac:dyDescent="0.35">
      <c r="B45" s="898"/>
      <c r="C45" s="426"/>
      <c r="D45" s="60" t="s">
        <v>14</v>
      </c>
      <c r="E45" s="464">
        <v>6.0226800797686897</v>
      </c>
      <c r="F45" s="464">
        <v>5.2769660568589396</v>
      </c>
      <c r="G45" s="464">
        <v>7.1004930286115604</v>
      </c>
      <c r="H45" s="464">
        <v>6.0958135117497196</v>
      </c>
      <c r="I45" s="464">
        <v>5.2602214863118597</v>
      </c>
      <c r="J45" s="464">
        <v>7.3305075429885003</v>
      </c>
      <c r="K45" s="464">
        <v>6.2464390399704603</v>
      </c>
      <c r="L45" s="464">
        <v>5.4153924211587503</v>
      </c>
      <c r="M45" s="464">
        <v>7.4858347009243902</v>
      </c>
      <c r="N45" s="163"/>
      <c r="O45" s="211"/>
      <c r="P45" s="163"/>
      <c r="Q45" s="163"/>
      <c r="R45" s="163"/>
      <c r="S45" s="163"/>
      <c r="T45" s="163"/>
      <c r="U45" s="163"/>
    </row>
    <row r="46" spans="2:21" x14ac:dyDescent="0.3">
      <c r="B46" s="899" t="s">
        <v>183</v>
      </c>
      <c r="C46" s="423"/>
      <c r="D46" s="462" t="s">
        <v>254</v>
      </c>
      <c r="E46" s="465">
        <v>4.2725058681844796</v>
      </c>
      <c r="F46" s="465">
        <v>4.2158264213990098</v>
      </c>
      <c r="G46" s="468">
        <v>4.3864979868531897</v>
      </c>
      <c r="H46" s="465">
        <v>4.17783799473687</v>
      </c>
      <c r="I46" s="468">
        <v>4.1105822683497601</v>
      </c>
      <c r="J46" s="468">
        <v>4.3280306979625696</v>
      </c>
      <c r="K46" s="465">
        <v>4.6751485093754903</v>
      </c>
      <c r="L46" s="468">
        <v>4.6903178738140303</v>
      </c>
      <c r="M46" s="468">
        <v>4.6451171792518604</v>
      </c>
      <c r="N46" s="30"/>
      <c r="O46" s="30"/>
      <c r="P46" s="30"/>
      <c r="Q46" s="30"/>
      <c r="R46" s="30"/>
      <c r="S46" s="30"/>
      <c r="T46" s="30"/>
      <c r="U46" s="30"/>
    </row>
    <row r="47" spans="2:21" x14ac:dyDescent="0.3">
      <c r="B47" s="941"/>
      <c r="C47" s="566"/>
      <c r="D47" s="462" t="s">
        <v>230</v>
      </c>
      <c r="E47" s="463">
        <v>5.9393833464358696</v>
      </c>
      <c r="F47" s="463">
        <v>5.1956442949294699</v>
      </c>
      <c r="G47" s="467">
        <v>6.8450991307867097</v>
      </c>
      <c r="H47" s="463">
        <v>6.0087599894530399</v>
      </c>
      <c r="I47" s="467">
        <v>5.4152445286242399</v>
      </c>
      <c r="J47" s="467">
        <v>6.7465164634226902</v>
      </c>
      <c r="K47" s="463">
        <v>5.9767600014488798</v>
      </c>
      <c r="L47" s="467">
        <v>5.4042958210039496</v>
      </c>
      <c r="M47" s="467">
        <v>6.7112477445418204</v>
      </c>
      <c r="N47" s="30"/>
      <c r="O47" s="30"/>
      <c r="P47" s="30"/>
      <c r="Q47" s="30"/>
      <c r="R47" s="30"/>
      <c r="S47" s="30"/>
      <c r="T47" s="30"/>
      <c r="U47" s="30"/>
    </row>
    <row r="48" spans="2:21" x14ac:dyDescent="0.3">
      <c r="B48" s="900"/>
      <c r="C48" s="425"/>
      <c r="D48" s="494" t="s">
        <v>12</v>
      </c>
      <c r="E48" s="463">
        <v>6.5643418865834002</v>
      </c>
      <c r="F48" s="463">
        <v>6.0971961735481601</v>
      </c>
      <c r="G48" s="467">
        <v>7.2418906404341099</v>
      </c>
      <c r="H48" s="463">
        <v>6.2626160750189204</v>
      </c>
      <c r="I48" s="467">
        <v>6.0004617635734601</v>
      </c>
      <c r="J48" s="467">
        <v>6.65926772101548</v>
      </c>
      <c r="K48" s="463">
        <v>6.4437716191551804</v>
      </c>
      <c r="L48" s="467">
        <v>6.0166978142468697</v>
      </c>
      <c r="M48" s="467">
        <v>7.0678133693894702</v>
      </c>
      <c r="N48" s="366"/>
    </row>
    <row r="49" spans="2:18" x14ac:dyDescent="0.3">
      <c r="B49" s="900"/>
      <c r="C49" s="425"/>
      <c r="D49" s="494" t="s">
        <v>255</v>
      </c>
      <c r="E49" s="463">
        <v>6.5648049333784098</v>
      </c>
      <c r="F49" s="463">
        <v>6.48080417056324</v>
      </c>
      <c r="G49" s="467">
        <v>6.7434044601651397</v>
      </c>
      <c r="H49" s="463">
        <v>6.8121768954531596</v>
      </c>
      <c r="I49" s="467">
        <v>6.2635325305754499</v>
      </c>
      <c r="J49" s="467">
        <v>7.9910390615287001</v>
      </c>
      <c r="K49" s="463">
        <v>7.1470206622259402</v>
      </c>
      <c r="L49" s="467">
        <v>6.3683786370967299</v>
      </c>
      <c r="M49" s="467">
        <v>8.7112578594052792</v>
      </c>
    </row>
    <row r="50" spans="2:18" x14ac:dyDescent="0.3">
      <c r="B50" s="901"/>
      <c r="C50" s="426"/>
      <c r="D50" s="60" t="s">
        <v>14</v>
      </c>
      <c r="E50" s="464">
        <v>5.8790167210480098</v>
      </c>
      <c r="F50" s="464">
        <v>5.3689934867397202</v>
      </c>
      <c r="G50" s="464">
        <v>6.6136967973550904</v>
      </c>
      <c r="H50" s="464">
        <v>5.8723766914386903</v>
      </c>
      <c r="I50" s="464">
        <v>5.4300010026334897</v>
      </c>
      <c r="J50" s="464">
        <v>6.5355637864367004</v>
      </c>
      <c r="K50" s="464">
        <v>6.0172350056450403</v>
      </c>
      <c r="L50" s="464">
        <v>5.5507907338307696</v>
      </c>
      <c r="M50" s="464">
        <v>6.7040779460735598</v>
      </c>
    </row>
    <row r="51" spans="2:18" x14ac:dyDescent="0.3">
      <c r="B51" s="899" t="s">
        <v>184</v>
      </c>
      <c r="C51" s="424"/>
      <c r="D51" s="462" t="s">
        <v>254</v>
      </c>
      <c r="E51" s="465">
        <v>4.6635835337504599</v>
      </c>
      <c r="F51" s="465">
        <v>4.1274922282998103</v>
      </c>
      <c r="G51" s="468">
        <v>5.5680878114689003</v>
      </c>
      <c r="H51" s="465">
        <v>4.5652830091326599</v>
      </c>
      <c r="I51" s="468">
        <v>4.0513839907108897</v>
      </c>
      <c r="J51" s="468">
        <v>5.5737448661011202</v>
      </c>
      <c r="K51" s="465">
        <v>5.0578963961271803</v>
      </c>
      <c r="L51" s="468">
        <v>4.43101275771033</v>
      </c>
      <c r="M51" s="468">
        <v>6.2361959670711098</v>
      </c>
    </row>
    <row r="52" spans="2:18" x14ac:dyDescent="0.3">
      <c r="B52" s="941"/>
      <c r="C52" s="566"/>
      <c r="D52" s="462" t="s">
        <v>230</v>
      </c>
      <c r="E52" s="463">
        <v>6.0011356293485303</v>
      </c>
      <c r="F52" s="463">
        <v>4.6420416171850496</v>
      </c>
      <c r="G52" s="467">
        <v>7.8030185986741696</v>
      </c>
      <c r="H52" s="463">
        <v>6.2172423365560103</v>
      </c>
      <c r="I52" s="467">
        <v>4.5235741049464</v>
      </c>
      <c r="J52" s="467">
        <v>8.3741501085595207</v>
      </c>
      <c r="K52" s="463">
        <v>6.3592113182475503</v>
      </c>
      <c r="L52" s="467">
        <v>4.7362928327967602</v>
      </c>
      <c r="M52" s="467">
        <v>8.6130873914841803</v>
      </c>
    </row>
    <row r="53" spans="2:18" x14ac:dyDescent="0.3">
      <c r="B53" s="941"/>
      <c r="C53" s="423"/>
      <c r="D53" s="494" t="s">
        <v>12</v>
      </c>
      <c r="E53" s="463">
        <v>7.3229473935376301</v>
      </c>
      <c r="F53" s="463">
        <v>5.5194535545836398</v>
      </c>
      <c r="G53" s="467">
        <v>9.7828422423928796</v>
      </c>
      <c r="H53" s="463">
        <v>7.4586860791680696</v>
      </c>
      <c r="I53" s="467">
        <v>5.2264827758896004</v>
      </c>
      <c r="J53" s="467">
        <v>10.4933925582369</v>
      </c>
      <c r="K53" s="463">
        <v>7.5421801185171198</v>
      </c>
      <c r="L53" s="467">
        <v>5.33665161013508</v>
      </c>
      <c r="M53" s="467">
        <v>10.7015068019338</v>
      </c>
    </row>
    <row r="54" spans="2:18" x14ac:dyDescent="0.3">
      <c r="B54" s="941"/>
      <c r="C54" s="423"/>
      <c r="D54" s="494" t="s">
        <v>255</v>
      </c>
      <c r="E54" s="463">
        <v>7.8171673117165001</v>
      </c>
      <c r="F54" s="463">
        <v>6.5620377069454197</v>
      </c>
      <c r="G54" s="467">
        <v>11.0787071156767</v>
      </c>
      <c r="H54" s="463">
        <v>7.7843023455715699</v>
      </c>
      <c r="I54" s="467">
        <v>6.3823315587747702</v>
      </c>
      <c r="J54" s="467">
        <v>10.7879695846248</v>
      </c>
      <c r="K54" s="463">
        <v>7.5867190183405704</v>
      </c>
      <c r="L54" s="467">
        <v>6.5236270106148604</v>
      </c>
      <c r="M54" s="467">
        <v>9.9590710489004906</v>
      </c>
    </row>
    <row r="55" spans="2:18" ht="17.25" thickBot="1" x14ac:dyDescent="0.35">
      <c r="B55" s="902"/>
      <c r="C55" s="427"/>
      <c r="D55" s="61" t="s">
        <v>14</v>
      </c>
      <c r="E55" s="466">
        <v>6.3922920393136602</v>
      </c>
      <c r="F55" s="466">
        <v>5.0413625508389996</v>
      </c>
      <c r="G55" s="466">
        <v>8.3618615811808095</v>
      </c>
      <c r="H55" s="466">
        <v>6.5707819893434198</v>
      </c>
      <c r="I55" s="466">
        <v>4.8926575646781796</v>
      </c>
      <c r="J55" s="466">
        <v>8.9756829618409597</v>
      </c>
      <c r="K55" s="466">
        <v>6.7316515598136304</v>
      </c>
      <c r="L55" s="466">
        <v>5.1332819135160097</v>
      </c>
      <c r="M55" s="466">
        <v>9.1807626266891198</v>
      </c>
    </row>
    <row r="56" spans="2:18" ht="18" thickTop="1" x14ac:dyDescent="0.35">
      <c r="B56" s="213" t="s">
        <v>165</v>
      </c>
      <c r="C56" s="423"/>
      <c r="D56" s="30"/>
      <c r="E56" s="30"/>
      <c r="F56" s="30"/>
      <c r="G56" s="30"/>
      <c r="H56" s="30"/>
      <c r="I56" s="30"/>
      <c r="J56" s="30"/>
      <c r="K56" s="30"/>
      <c r="L56" s="30"/>
      <c r="M56" s="30"/>
    </row>
    <row r="57" spans="2:18" x14ac:dyDescent="0.3">
      <c r="B57" s="30"/>
      <c r="C57" s="30"/>
      <c r="D57" s="30"/>
      <c r="E57" s="30"/>
      <c r="F57" s="30"/>
      <c r="G57" s="30"/>
      <c r="H57" s="30"/>
      <c r="I57" s="30"/>
      <c r="J57" s="30"/>
      <c r="K57" s="30"/>
      <c r="L57" s="30"/>
      <c r="M57" s="30"/>
      <c r="P57" s="197"/>
      <c r="Q57" s="197"/>
      <c r="R57" s="197"/>
    </row>
    <row r="58" spans="2:18" x14ac:dyDescent="0.3">
      <c r="B58" s="30"/>
      <c r="C58" s="30"/>
      <c r="D58" s="461"/>
      <c r="E58" s="461"/>
      <c r="F58" s="461"/>
      <c r="G58" s="461"/>
      <c r="H58" s="461"/>
      <c r="I58" s="461"/>
      <c r="J58" s="461"/>
      <c r="K58" s="461"/>
      <c r="L58" s="461"/>
      <c r="M58" s="30"/>
      <c r="P58" s="197"/>
      <c r="Q58" s="197"/>
      <c r="R58" s="197"/>
    </row>
    <row r="59" spans="2:18" x14ac:dyDescent="0.3">
      <c r="B59" s="30"/>
      <c r="C59" s="30"/>
      <c r="D59" s="461"/>
      <c r="E59" s="461"/>
      <c r="F59" s="461"/>
      <c r="G59" s="743">
        <f>AVERAGE(F46:G46)</f>
        <v>4.3011622041260997</v>
      </c>
      <c r="H59" s="743">
        <f>AVERAGE(I46:J46)</f>
        <v>4.2193064831561653</v>
      </c>
      <c r="I59" s="743">
        <f>AVERAGE(L46:M46)</f>
        <v>4.6677175265329449</v>
      </c>
      <c r="J59" s="689"/>
      <c r="K59" s="689"/>
      <c r="L59" s="689"/>
      <c r="M59" s="689"/>
      <c r="N59" s="689"/>
      <c r="O59" s="689"/>
      <c r="P59" s="197"/>
      <c r="Q59" s="197"/>
      <c r="R59" s="197"/>
    </row>
    <row r="60" spans="2:18" x14ac:dyDescent="0.3">
      <c r="B60" s="30"/>
      <c r="C60" s="30"/>
      <c r="D60" s="743"/>
      <c r="E60" s="743"/>
      <c r="F60" s="743"/>
      <c r="G60" s="743">
        <f t="shared" ref="G60:G68" si="3">AVERAGE(F47:G47)</f>
        <v>6.0203717128580898</v>
      </c>
      <c r="H60" s="743">
        <f t="shared" ref="H60:H67" si="4">AVERAGE(I47:J47)</f>
        <v>6.0808804960234646</v>
      </c>
      <c r="I60" s="743">
        <f t="shared" ref="I60:I67" si="5">AVERAGE(L47:M47)</f>
        <v>6.0577717827728854</v>
      </c>
      <c r="J60" s="965" t="s">
        <v>183</v>
      </c>
      <c r="K60" s="965">
        <v>2016</v>
      </c>
      <c r="L60" s="721" t="s">
        <v>254</v>
      </c>
      <c r="M60" s="965" t="s">
        <v>183</v>
      </c>
      <c r="N60" s="965">
        <v>2016</v>
      </c>
      <c r="O60" s="721" t="s">
        <v>254</v>
      </c>
      <c r="P60" s="744"/>
      <c r="Q60" s="744"/>
      <c r="R60" s="744"/>
    </row>
    <row r="61" spans="2:18" x14ac:dyDescent="0.3">
      <c r="B61" s="30"/>
      <c r="C61" s="30"/>
      <c r="D61" s="743"/>
      <c r="E61" s="743"/>
      <c r="F61" s="743"/>
      <c r="G61" s="743">
        <f t="shared" si="3"/>
        <v>6.669543406991135</v>
      </c>
      <c r="H61" s="743">
        <f t="shared" si="4"/>
        <v>6.32986474229447</v>
      </c>
      <c r="I61" s="743">
        <f t="shared" si="5"/>
        <v>6.5422555918181704</v>
      </c>
      <c r="J61" s="965"/>
      <c r="K61" s="965"/>
      <c r="L61" s="721" t="s">
        <v>230</v>
      </c>
      <c r="M61" s="965"/>
      <c r="N61" s="965"/>
      <c r="O61" s="721" t="s">
        <v>230</v>
      </c>
      <c r="P61" s="744"/>
      <c r="Q61" s="744"/>
      <c r="R61" s="744"/>
    </row>
    <row r="62" spans="2:18" x14ac:dyDescent="0.3">
      <c r="B62" s="30"/>
      <c r="C62" s="30"/>
      <c r="D62" s="743"/>
      <c r="E62" s="743"/>
      <c r="F62" s="743"/>
      <c r="G62" s="743">
        <f t="shared" si="3"/>
        <v>6.6121043153641903</v>
      </c>
      <c r="H62" s="743">
        <f t="shared" si="4"/>
        <v>7.1272857960520746</v>
      </c>
      <c r="I62" s="743">
        <f t="shared" si="5"/>
        <v>7.5398182482510041</v>
      </c>
      <c r="J62" s="965"/>
      <c r="K62" s="965"/>
      <c r="L62" s="210" t="s">
        <v>12</v>
      </c>
      <c r="M62" s="965"/>
      <c r="N62" s="965"/>
      <c r="O62" s="210" t="s">
        <v>12</v>
      </c>
      <c r="P62" s="745"/>
      <c r="Q62" s="745"/>
      <c r="R62" s="745"/>
    </row>
    <row r="63" spans="2:18" x14ac:dyDescent="0.3">
      <c r="B63" s="30"/>
      <c r="C63" s="30"/>
      <c r="D63" s="743"/>
      <c r="E63" s="743"/>
      <c r="F63" s="743"/>
      <c r="G63" s="743">
        <f t="shared" si="3"/>
        <v>5.9913451420474058</v>
      </c>
      <c r="H63" s="743">
        <f t="shared" si="4"/>
        <v>5.9827823945350946</v>
      </c>
      <c r="I63" s="743">
        <f t="shared" si="5"/>
        <v>6.1274343399521651</v>
      </c>
      <c r="J63" s="965"/>
      <c r="K63" s="965"/>
      <c r="L63" s="210" t="s">
        <v>255</v>
      </c>
      <c r="M63" s="965"/>
      <c r="N63" s="965"/>
      <c r="O63" s="210" t="s">
        <v>255</v>
      </c>
      <c r="P63" s="613"/>
      <c r="Q63" s="613"/>
      <c r="R63" s="613"/>
    </row>
    <row r="64" spans="2:18" x14ac:dyDescent="0.3">
      <c r="B64" s="30"/>
      <c r="C64" s="30"/>
      <c r="D64" s="743"/>
      <c r="E64" s="743"/>
      <c r="F64" s="743"/>
      <c r="G64" s="743">
        <f t="shared" si="3"/>
        <v>4.8477900198843553</v>
      </c>
      <c r="H64" s="743">
        <f t="shared" si="4"/>
        <v>4.812564428406005</v>
      </c>
      <c r="I64" s="743">
        <f t="shared" si="5"/>
        <v>5.3336043623907194</v>
      </c>
      <c r="J64" s="965"/>
      <c r="K64" s="965"/>
      <c r="L64" s="210" t="s">
        <v>14</v>
      </c>
      <c r="M64" s="965"/>
      <c r="N64" s="965"/>
      <c r="O64" s="210"/>
      <c r="P64" s="613"/>
      <c r="Q64" s="613"/>
      <c r="R64" s="613"/>
    </row>
    <row r="65" spans="2:18" x14ac:dyDescent="0.3">
      <c r="B65" s="30"/>
      <c r="C65" s="30"/>
      <c r="D65" s="743"/>
      <c r="E65" s="743"/>
      <c r="F65" s="743"/>
      <c r="G65" s="743">
        <f t="shared" si="3"/>
        <v>6.2225301079296091</v>
      </c>
      <c r="H65" s="743">
        <f t="shared" si="4"/>
        <v>6.4488621067529603</v>
      </c>
      <c r="I65" s="743">
        <f t="shared" si="5"/>
        <v>6.6746901121404703</v>
      </c>
      <c r="J65" s="965"/>
      <c r="K65" s="965">
        <v>2018</v>
      </c>
      <c r="L65" s="721" t="s">
        <v>254</v>
      </c>
      <c r="M65" s="965"/>
      <c r="N65" s="965">
        <v>2018</v>
      </c>
      <c r="O65" s="721" t="s">
        <v>254</v>
      </c>
      <c r="P65" s="613"/>
      <c r="Q65" s="613"/>
      <c r="R65" s="613"/>
    </row>
    <row r="66" spans="2:18" x14ac:dyDescent="0.3">
      <c r="B66" s="30"/>
      <c r="C66" s="30"/>
      <c r="D66" s="743"/>
      <c r="E66" s="743"/>
      <c r="F66" s="743"/>
      <c r="G66" s="743">
        <f t="shared" si="3"/>
        <v>7.6511478984882597</v>
      </c>
      <c r="H66" s="743">
        <f t="shared" si="4"/>
        <v>7.8599376670632504</v>
      </c>
      <c r="I66" s="743">
        <f t="shared" si="5"/>
        <v>8.0190792060344407</v>
      </c>
      <c r="J66" s="965"/>
      <c r="K66" s="965"/>
      <c r="L66" s="721" t="s">
        <v>230</v>
      </c>
      <c r="M66" s="965"/>
      <c r="N66" s="965"/>
      <c r="O66" s="721" t="s">
        <v>230</v>
      </c>
      <c r="P66" s="613"/>
      <c r="Q66" s="613"/>
      <c r="R66" s="613"/>
    </row>
    <row r="67" spans="2:18" x14ac:dyDescent="0.3">
      <c r="D67" s="743"/>
      <c r="E67" s="743"/>
      <c r="F67" s="743"/>
      <c r="G67" s="743">
        <f t="shared" si="3"/>
        <v>8.8203724113110589</v>
      </c>
      <c r="H67" s="743">
        <f t="shared" si="4"/>
        <v>8.5851505716997849</v>
      </c>
      <c r="I67" s="743">
        <f t="shared" si="5"/>
        <v>8.241349029757675</v>
      </c>
      <c r="J67" s="965"/>
      <c r="K67" s="965"/>
      <c r="L67" s="210" t="s">
        <v>12</v>
      </c>
      <c r="M67" s="965"/>
      <c r="N67" s="965"/>
      <c r="O67" s="210" t="s">
        <v>12</v>
      </c>
      <c r="P67" s="613"/>
      <c r="Q67" s="613"/>
      <c r="R67" s="613"/>
    </row>
    <row r="68" spans="2:18" x14ac:dyDescent="0.3">
      <c r="D68" s="743"/>
      <c r="E68" s="743"/>
      <c r="F68" s="743"/>
      <c r="G68" s="743">
        <f t="shared" si="3"/>
        <v>6.7016120660099041</v>
      </c>
      <c r="H68" s="743">
        <f>AVERAGE(I55:J55)</f>
        <v>6.9341702632595696</v>
      </c>
      <c r="I68" s="743">
        <f>AVERAGE(L55:M55)</f>
        <v>7.1570222701025648</v>
      </c>
      <c r="J68" s="965"/>
      <c r="K68" s="965"/>
      <c r="L68" s="210" t="s">
        <v>255</v>
      </c>
      <c r="M68" s="965"/>
      <c r="N68" s="965"/>
      <c r="O68" s="210" t="s">
        <v>255</v>
      </c>
      <c r="P68" s="613"/>
      <c r="Q68" s="613"/>
      <c r="R68" s="613"/>
    </row>
    <row r="69" spans="2:18" x14ac:dyDescent="0.3">
      <c r="D69" s="743"/>
      <c r="E69" s="743"/>
      <c r="F69" s="743"/>
      <c r="G69" s="743"/>
      <c r="H69" s="743"/>
      <c r="I69" s="743"/>
      <c r="J69" s="965"/>
      <c r="K69" s="965"/>
      <c r="L69" s="210" t="s">
        <v>14</v>
      </c>
      <c r="M69" s="965"/>
      <c r="N69" s="965"/>
      <c r="O69" s="210"/>
      <c r="P69" s="613"/>
      <c r="Q69" s="613"/>
      <c r="R69" s="613"/>
    </row>
    <row r="70" spans="2:18" x14ac:dyDescent="0.3">
      <c r="D70" s="613"/>
      <c r="E70" s="613"/>
      <c r="F70" s="613"/>
      <c r="G70" s="613"/>
      <c r="H70" s="613"/>
      <c r="I70" s="613"/>
      <c r="J70" s="965"/>
      <c r="K70" s="965">
        <v>2020</v>
      </c>
      <c r="L70" s="721" t="s">
        <v>254</v>
      </c>
      <c r="M70" s="965"/>
      <c r="N70" s="965">
        <v>2020</v>
      </c>
      <c r="O70" s="721" t="s">
        <v>254</v>
      </c>
      <c r="P70" s="613"/>
      <c r="Q70" s="613"/>
      <c r="R70" s="613"/>
    </row>
    <row r="71" spans="2:18" x14ac:dyDescent="0.3">
      <c r="D71" s="613"/>
      <c r="E71" s="613"/>
      <c r="F71" s="613"/>
      <c r="G71" s="613"/>
      <c r="H71" s="613"/>
      <c r="I71" s="613"/>
      <c r="J71" s="965"/>
      <c r="K71" s="965"/>
      <c r="L71" s="721" t="s">
        <v>230</v>
      </c>
      <c r="M71" s="965"/>
      <c r="N71" s="965"/>
      <c r="O71" s="721" t="s">
        <v>230</v>
      </c>
      <c r="P71" s="613"/>
      <c r="Q71" s="613"/>
      <c r="R71" s="613"/>
    </row>
    <row r="72" spans="2:18" x14ac:dyDescent="0.3">
      <c r="D72" s="613"/>
      <c r="E72" s="613"/>
      <c r="F72" s="613"/>
      <c r="G72" s="613"/>
      <c r="H72" s="613"/>
      <c r="I72" s="613"/>
      <c r="J72" s="965"/>
      <c r="K72" s="965"/>
      <c r="L72" s="210" t="s">
        <v>12</v>
      </c>
      <c r="M72" s="965"/>
      <c r="N72" s="965"/>
      <c r="O72" s="210" t="s">
        <v>12</v>
      </c>
      <c r="P72" s="613"/>
      <c r="Q72" s="613"/>
      <c r="R72" s="613"/>
    </row>
    <row r="73" spans="2:18" x14ac:dyDescent="0.3">
      <c r="D73" s="613"/>
      <c r="E73" s="613"/>
      <c r="F73" s="613"/>
      <c r="G73" s="613"/>
      <c r="H73" s="613"/>
      <c r="I73" s="613"/>
      <c r="J73" s="965"/>
      <c r="K73" s="965"/>
      <c r="L73" s="210" t="s">
        <v>255</v>
      </c>
      <c r="M73" s="965"/>
      <c r="N73" s="965"/>
      <c r="O73" s="210" t="s">
        <v>255</v>
      </c>
      <c r="P73" s="613"/>
      <c r="Q73" s="613"/>
      <c r="R73" s="613"/>
    </row>
    <row r="74" spans="2:18" x14ac:dyDescent="0.3">
      <c r="D74" s="613"/>
      <c r="E74" s="613"/>
      <c r="F74" s="613"/>
      <c r="G74" s="613"/>
      <c r="H74" s="613"/>
      <c r="I74" s="613"/>
      <c r="J74" s="965"/>
      <c r="K74" s="965"/>
      <c r="L74" s="210" t="s">
        <v>14</v>
      </c>
      <c r="M74" s="965"/>
      <c r="N74" s="965"/>
      <c r="O74" s="210"/>
      <c r="P74" s="613"/>
      <c r="Q74" s="613"/>
      <c r="R74" s="613"/>
    </row>
    <row r="75" spans="2:18" x14ac:dyDescent="0.3">
      <c r="D75" s="613"/>
      <c r="E75" s="613"/>
      <c r="F75" s="613"/>
      <c r="G75" s="613"/>
      <c r="H75" s="613"/>
      <c r="I75" s="613"/>
      <c r="J75" s="965" t="s">
        <v>184</v>
      </c>
      <c r="K75" s="965">
        <v>2016</v>
      </c>
      <c r="L75" s="721" t="s">
        <v>254</v>
      </c>
      <c r="M75" s="965" t="s">
        <v>184</v>
      </c>
      <c r="N75" s="965">
        <v>2016</v>
      </c>
      <c r="O75" s="721" t="s">
        <v>254</v>
      </c>
      <c r="P75" s="613"/>
      <c r="Q75" s="613"/>
      <c r="R75" s="613"/>
    </row>
    <row r="76" spans="2:18" x14ac:dyDescent="0.3">
      <c r="D76" s="613"/>
      <c r="E76" s="613"/>
      <c r="F76" s="613"/>
      <c r="G76" s="613"/>
      <c r="H76" s="613"/>
      <c r="I76" s="613"/>
      <c r="J76" s="965"/>
      <c r="K76" s="965"/>
      <c r="L76" s="721" t="s">
        <v>230</v>
      </c>
      <c r="M76" s="965"/>
      <c r="N76" s="965"/>
      <c r="O76" s="721" t="s">
        <v>230</v>
      </c>
      <c r="P76" s="613"/>
      <c r="Q76" s="613"/>
      <c r="R76" s="613"/>
    </row>
    <row r="77" spans="2:18" x14ac:dyDescent="0.3">
      <c r="D77" s="613"/>
      <c r="E77" s="613"/>
      <c r="F77" s="613"/>
      <c r="G77" s="613"/>
      <c r="H77" s="613"/>
      <c r="I77" s="613"/>
      <c r="J77" s="965"/>
      <c r="K77" s="965"/>
      <c r="L77" s="210" t="s">
        <v>12</v>
      </c>
      <c r="M77" s="965"/>
      <c r="N77" s="965"/>
      <c r="O77" s="210" t="s">
        <v>12</v>
      </c>
      <c r="P77" s="613"/>
      <c r="Q77" s="613"/>
      <c r="R77" s="613"/>
    </row>
    <row r="78" spans="2:18" x14ac:dyDescent="0.3">
      <c r="D78" s="613"/>
      <c r="E78" s="613"/>
      <c r="F78" s="613"/>
      <c r="G78" s="613"/>
      <c r="H78" s="613"/>
      <c r="I78" s="613"/>
      <c r="J78" s="965"/>
      <c r="K78" s="965"/>
      <c r="L78" s="210" t="s">
        <v>255</v>
      </c>
      <c r="M78" s="965"/>
      <c r="N78" s="965"/>
      <c r="O78" s="210" t="s">
        <v>255</v>
      </c>
      <c r="P78" s="613"/>
      <c r="Q78" s="613"/>
      <c r="R78" s="613"/>
    </row>
    <row r="79" spans="2:18" x14ac:dyDescent="0.3">
      <c r="D79" s="613"/>
      <c r="E79" s="613"/>
      <c r="F79" s="613"/>
      <c r="G79" s="613"/>
      <c r="H79" s="613"/>
      <c r="I79" s="613"/>
      <c r="J79" s="965"/>
      <c r="K79" s="965"/>
      <c r="L79" s="210" t="s">
        <v>14</v>
      </c>
      <c r="M79" s="965"/>
      <c r="N79" s="965"/>
      <c r="O79" s="210"/>
      <c r="P79" s="613"/>
      <c r="Q79" s="613"/>
      <c r="R79" s="613"/>
    </row>
    <row r="80" spans="2:18" x14ac:dyDescent="0.3">
      <c r="D80" s="613"/>
      <c r="E80" s="613"/>
      <c r="F80" s="613"/>
      <c r="G80" s="613"/>
      <c r="H80" s="613"/>
      <c r="I80" s="613"/>
      <c r="J80" s="965"/>
      <c r="K80" s="965">
        <v>2018</v>
      </c>
      <c r="L80" s="721" t="s">
        <v>254</v>
      </c>
      <c r="M80" s="965"/>
      <c r="N80" s="965">
        <v>2018</v>
      </c>
      <c r="O80" s="721" t="s">
        <v>254</v>
      </c>
      <c r="P80" s="613"/>
      <c r="Q80" s="613"/>
      <c r="R80" s="613"/>
    </row>
    <row r="81" spans="4:34" x14ac:dyDescent="0.3">
      <c r="D81" s="613"/>
      <c r="E81" s="613"/>
      <c r="F81" s="613"/>
      <c r="G81" s="613"/>
      <c r="H81" s="613"/>
      <c r="I81" s="613"/>
      <c r="J81" s="965"/>
      <c r="K81" s="965"/>
      <c r="L81" s="721" t="s">
        <v>230</v>
      </c>
      <c r="M81" s="965"/>
      <c r="N81" s="965"/>
      <c r="O81" s="721" t="s">
        <v>230</v>
      </c>
      <c r="P81" s="613"/>
      <c r="Q81" s="613"/>
      <c r="R81" s="613"/>
    </row>
    <row r="82" spans="4:34" x14ac:dyDescent="0.3">
      <c r="D82" s="613"/>
      <c r="E82" s="613"/>
      <c r="F82" s="613"/>
      <c r="G82" s="613"/>
      <c r="H82" s="613"/>
      <c r="I82" s="613"/>
      <c r="J82" s="965"/>
      <c r="K82" s="965"/>
      <c r="L82" s="210" t="s">
        <v>12</v>
      </c>
      <c r="M82" s="965"/>
      <c r="N82" s="965"/>
      <c r="O82" s="210" t="s">
        <v>12</v>
      </c>
      <c r="P82" s="613"/>
      <c r="Q82" s="613"/>
      <c r="R82" s="613"/>
    </row>
    <row r="83" spans="4:34" x14ac:dyDescent="0.3">
      <c r="D83" s="613"/>
      <c r="E83" s="613"/>
      <c r="F83" s="613"/>
      <c r="G83" s="613"/>
      <c r="H83" s="613"/>
      <c r="I83" s="613"/>
      <c r="J83" s="965"/>
      <c r="K83" s="965"/>
      <c r="L83" s="210" t="s">
        <v>255</v>
      </c>
      <c r="M83" s="965"/>
      <c r="N83" s="965"/>
      <c r="O83" s="210" t="s">
        <v>255</v>
      </c>
      <c r="P83" s="613"/>
      <c r="Q83" s="613"/>
      <c r="R83" s="613"/>
    </row>
    <row r="84" spans="4:34" x14ac:dyDescent="0.3">
      <c r="D84" s="613"/>
      <c r="E84" s="613"/>
      <c r="F84" s="613"/>
      <c r="G84" s="613"/>
      <c r="H84" s="613"/>
      <c r="I84" s="613"/>
      <c r="J84" s="965"/>
      <c r="K84" s="965"/>
      <c r="L84" s="210" t="s">
        <v>14</v>
      </c>
      <c r="M84" s="965"/>
      <c r="N84" s="965"/>
      <c r="O84" s="210"/>
      <c r="P84" s="613"/>
      <c r="Q84" s="613"/>
      <c r="R84" s="613"/>
    </row>
    <row r="85" spans="4:34" x14ac:dyDescent="0.3">
      <c r="D85" s="613"/>
      <c r="E85" s="613"/>
      <c r="F85" s="613"/>
      <c r="G85" s="613"/>
      <c r="H85" s="613"/>
      <c r="I85" s="613"/>
      <c r="J85" s="965"/>
      <c r="K85" s="965">
        <v>2020</v>
      </c>
      <c r="L85" s="721" t="s">
        <v>254</v>
      </c>
      <c r="M85" s="965"/>
      <c r="N85" s="965">
        <v>2020</v>
      </c>
      <c r="O85" s="721" t="s">
        <v>254</v>
      </c>
      <c r="P85" s="613"/>
      <c r="Q85" s="613"/>
      <c r="R85" s="613"/>
    </row>
    <row r="86" spans="4:34" x14ac:dyDescent="0.3">
      <c r="D86" s="613"/>
      <c r="E86" s="613"/>
      <c r="F86" s="613"/>
      <c r="G86" s="613"/>
      <c r="H86" s="613"/>
      <c r="I86" s="613"/>
      <c r="J86" s="965"/>
      <c r="K86" s="965"/>
      <c r="L86" s="721" t="s">
        <v>230</v>
      </c>
      <c r="M86" s="965"/>
      <c r="N86" s="965"/>
      <c r="O86" s="721" t="s">
        <v>230</v>
      </c>
      <c r="P86" s="613"/>
      <c r="Q86" s="613"/>
      <c r="R86" s="613"/>
    </row>
    <row r="87" spans="4:34" x14ac:dyDescent="0.3">
      <c r="D87" s="613"/>
      <c r="E87" s="613"/>
      <c r="F87" s="613"/>
      <c r="G87" s="613"/>
      <c r="H87" s="613"/>
      <c r="I87" s="613"/>
      <c r="J87" s="965"/>
      <c r="K87" s="965"/>
      <c r="L87" s="210" t="s">
        <v>12</v>
      </c>
      <c r="M87" s="965"/>
      <c r="N87" s="965"/>
      <c r="O87" s="210" t="s">
        <v>12</v>
      </c>
      <c r="P87" s="613"/>
      <c r="Q87" s="613"/>
      <c r="R87" s="613"/>
    </row>
    <row r="88" spans="4:34" x14ac:dyDescent="0.3">
      <c r="D88" s="613"/>
      <c r="E88" s="613"/>
      <c r="F88" s="613"/>
      <c r="G88" s="613"/>
      <c r="H88" s="613"/>
      <c r="I88" s="613"/>
      <c r="J88" s="965"/>
      <c r="K88" s="965"/>
      <c r="L88" s="210" t="s">
        <v>255</v>
      </c>
      <c r="M88" s="965"/>
      <c r="N88" s="965"/>
      <c r="O88" s="210" t="s">
        <v>255</v>
      </c>
      <c r="P88" s="613"/>
      <c r="Q88" s="613"/>
      <c r="R88" s="613"/>
    </row>
    <row r="89" spans="4:34" x14ac:dyDescent="0.3">
      <c r="D89" s="613"/>
      <c r="E89" s="613"/>
      <c r="F89" s="613"/>
      <c r="G89" s="613"/>
      <c r="H89" s="613"/>
      <c r="I89" s="613"/>
      <c r="J89" s="965"/>
      <c r="K89" s="965"/>
      <c r="L89" s="210" t="s">
        <v>14</v>
      </c>
      <c r="M89" s="965"/>
      <c r="N89" s="965"/>
      <c r="O89" s="210" t="s">
        <v>129</v>
      </c>
      <c r="P89" s="613"/>
      <c r="Q89" s="613"/>
      <c r="R89" s="613"/>
      <c r="S89" s="136"/>
      <c r="T89" s="136"/>
      <c r="U89" s="136"/>
      <c r="V89" s="136"/>
      <c r="W89" s="136"/>
      <c r="X89" s="136"/>
      <c r="Y89" s="136"/>
      <c r="Z89" s="136"/>
      <c r="AA89" s="136"/>
      <c r="AB89" s="136"/>
      <c r="AC89" s="136"/>
      <c r="AD89" s="136"/>
      <c r="AE89" s="136"/>
      <c r="AF89" s="136"/>
      <c r="AG89" s="136"/>
      <c r="AH89" s="136"/>
    </row>
    <row r="90" spans="4:34" x14ac:dyDescent="0.3">
      <c r="D90" s="613"/>
      <c r="E90" s="613"/>
      <c r="F90" s="613"/>
      <c r="G90" s="613"/>
      <c r="H90" s="613"/>
      <c r="I90" s="613"/>
      <c r="J90" s="613"/>
      <c r="K90" s="613"/>
      <c r="L90" s="613"/>
      <c r="M90" s="613"/>
      <c r="N90" s="613"/>
      <c r="O90" s="613"/>
      <c r="P90" s="613"/>
      <c r="Q90" s="613"/>
      <c r="R90" s="613"/>
      <c r="S90" s="136"/>
      <c r="T90" s="136"/>
      <c r="U90" s="136"/>
      <c r="V90" s="136"/>
      <c r="W90" s="136"/>
      <c r="X90" s="136"/>
      <c r="Y90" s="136"/>
      <c r="Z90" s="136"/>
      <c r="AA90" s="136"/>
      <c r="AB90" s="136"/>
      <c r="AC90" s="136"/>
      <c r="AD90" s="136"/>
      <c r="AE90" s="136"/>
      <c r="AF90" s="136"/>
      <c r="AG90" s="136"/>
      <c r="AH90" s="136"/>
    </row>
    <row r="91" spans="4:34" x14ac:dyDescent="0.3">
      <c r="D91" s="613"/>
      <c r="E91" s="613"/>
      <c r="F91" s="613"/>
      <c r="G91" s="613"/>
      <c r="H91" s="613"/>
      <c r="I91" s="613"/>
      <c r="J91" s="613"/>
      <c r="K91" s="613"/>
      <c r="L91" s="613"/>
      <c r="M91" s="613"/>
      <c r="N91" s="613"/>
      <c r="O91" s="613"/>
      <c r="P91" s="613"/>
      <c r="Q91" s="613"/>
      <c r="R91" s="613"/>
      <c r="S91" s="136"/>
      <c r="T91" s="136"/>
      <c r="U91" s="136"/>
      <c r="V91" s="136"/>
      <c r="W91" s="136"/>
      <c r="X91" s="136"/>
      <c r="Y91" s="136"/>
      <c r="Z91" s="136"/>
      <c r="AA91" s="136"/>
      <c r="AB91" s="136"/>
      <c r="AC91" s="136"/>
      <c r="AD91" s="136"/>
      <c r="AE91" s="136"/>
      <c r="AF91" s="136"/>
      <c r="AG91" s="136"/>
      <c r="AH91" s="136"/>
    </row>
    <row r="92" spans="4:34" x14ac:dyDescent="0.3">
      <c r="D92" s="965" t="s">
        <v>183</v>
      </c>
      <c r="E92" s="965"/>
      <c r="F92" s="965"/>
      <c r="G92" s="965"/>
      <c r="H92" s="965"/>
      <c r="I92" s="965"/>
      <c r="J92" s="965"/>
      <c r="K92" s="965"/>
      <c r="L92" s="965"/>
      <c r="M92" s="965"/>
      <c r="N92" s="965"/>
      <c r="O92" s="965"/>
      <c r="P92" s="965"/>
      <c r="Q92" s="965"/>
      <c r="R92" s="965"/>
      <c r="S92" s="1071" t="s">
        <v>184</v>
      </c>
      <c r="T92" s="1071"/>
      <c r="U92" s="1071"/>
      <c r="V92" s="1071"/>
      <c r="W92" s="1071"/>
      <c r="X92" s="1071"/>
      <c r="Y92" s="1071"/>
      <c r="Z92" s="1071"/>
      <c r="AA92" s="1071"/>
      <c r="AB92" s="1071"/>
      <c r="AC92" s="1071"/>
      <c r="AD92" s="1071"/>
      <c r="AE92" s="1071"/>
      <c r="AF92" s="1071"/>
      <c r="AG92" s="1071"/>
      <c r="AH92" s="136"/>
    </row>
    <row r="93" spans="4:34" x14ac:dyDescent="0.3">
      <c r="D93" s="965">
        <v>2016</v>
      </c>
      <c r="E93" s="965"/>
      <c r="F93" s="965"/>
      <c r="G93" s="965"/>
      <c r="H93" s="965"/>
      <c r="I93" s="965">
        <v>2018</v>
      </c>
      <c r="J93" s="965"/>
      <c r="K93" s="965"/>
      <c r="L93" s="965"/>
      <c r="M93" s="965"/>
      <c r="N93" s="965">
        <v>2020</v>
      </c>
      <c r="O93" s="965"/>
      <c r="P93" s="965"/>
      <c r="Q93" s="965"/>
      <c r="R93" s="965"/>
      <c r="S93" s="965">
        <v>2016</v>
      </c>
      <c r="T93" s="965"/>
      <c r="U93" s="965"/>
      <c r="V93" s="965"/>
      <c r="W93" s="965"/>
      <c r="X93" s="965">
        <v>2018</v>
      </c>
      <c r="Y93" s="965"/>
      <c r="Z93" s="965"/>
      <c r="AA93" s="965"/>
      <c r="AB93" s="965"/>
      <c r="AC93" s="965">
        <v>2020</v>
      </c>
      <c r="AD93" s="965"/>
      <c r="AE93" s="965"/>
      <c r="AF93" s="965"/>
      <c r="AG93" s="965"/>
      <c r="AH93" s="613"/>
    </row>
    <row r="94" spans="4:34" x14ac:dyDescent="0.3">
      <c r="D94" s="721" t="s">
        <v>254</v>
      </c>
      <c r="E94" s="721" t="s">
        <v>230</v>
      </c>
      <c r="F94" s="210" t="s">
        <v>12</v>
      </c>
      <c r="G94" s="210" t="s">
        <v>255</v>
      </c>
      <c r="H94" s="210" t="s">
        <v>14</v>
      </c>
      <c r="I94" s="721" t="s">
        <v>254</v>
      </c>
      <c r="J94" s="721" t="s">
        <v>230</v>
      </c>
      <c r="K94" s="210" t="s">
        <v>12</v>
      </c>
      <c r="L94" s="210" t="s">
        <v>255</v>
      </c>
      <c r="M94" s="210" t="s">
        <v>14</v>
      </c>
      <c r="N94" s="721" t="s">
        <v>254</v>
      </c>
      <c r="O94" s="721" t="s">
        <v>230</v>
      </c>
      <c r="P94" s="210" t="s">
        <v>12</v>
      </c>
      <c r="Q94" s="210" t="s">
        <v>255</v>
      </c>
      <c r="R94" s="210" t="s">
        <v>14</v>
      </c>
      <c r="S94" s="721" t="s">
        <v>254</v>
      </c>
      <c r="T94" s="721" t="s">
        <v>230</v>
      </c>
      <c r="U94" s="210" t="s">
        <v>12</v>
      </c>
      <c r="V94" s="210" t="s">
        <v>255</v>
      </c>
      <c r="W94" s="210" t="s">
        <v>14</v>
      </c>
      <c r="X94" s="721" t="s">
        <v>254</v>
      </c>
      <c r="Y94" s="721" t="s">
        <v>230</v>
      </c>
      <c r="Z94" s="210" t="s">
        <v>12</v>
      </c>
      <c r="AA94" s="210" t="s">
        <v>255</v>
      </c>
      <c r="AB94" s="210" t="s">
        <v>14</v>
      </c>
      <c r="AC94" s="721" t="s">
        <v>254</v>
      </c>
      <c r="AD94" s="721" t="s">
        <v>230</v>
      </c>
      <c r="AE94" s="210" t="s">
        <v>12</v>
      </c>
      <c r="AF94" s="210" t="s">
        <v>255</v>
      </c>
      <c r="AG94" s="210" t="s">
        <v>14</v>
      </c>
      <c r="AH94" s="613"/>
    </row>
    <row r="95" spans="4:34" x14ac:dyDescent="0.3">
      <c r="D95" s="613"/>
      <c r="E95" s="613"/>
      <c r="F95" s="613"/>
      <c r="G95" s="613"/>
      <c r="H95" s="613"/>
      <c r="I95" s="613"/>
      <c r="J95" s="613"/>
      <c r="K95" s="613"/>
      <c r="L95" s="613"/>
      <c r="M95" s="613"/>
      <c r="N95" s="613"/>
      <c r="O95" s="613"/>
      <c r="P95" s="613"/>
      <c r="Q95" s="613"/>
      <c r="R95" s="613"/>
      <c r="S95" s="30"/>
      <c r="T95" s="30"/>
      <c r="U95" s="30"/>
      <c r="V95" s="30"/>
      <c r="W95" s="30"/>
      <c r="X95" s="30"/>
      <c r="Y95" s="30"/>
      <c r="Z95" s="30"/>
      <c r="AA95" s="30"/>
      <c r="AB95" s="30"/>
      <c r="AC95" s="30"/>
      <c r="AD95" s="30"/>
      <c r="AE95" s="30"/>
      <c r="AF95" s="30"/>
      <c r="AG95" s="30"/>
      <c r="AH95" s="30"/>
    </row>
    <row r="96" spans="4:34" x14ac:dyDescent="0.3">
      <c r="D96" s="613"/>
      <c r="E96" s="613"/>
      <c r="F96" s="613"/>
      <c r="G96" s="613"/>
      <c r="H96" s="613"/>
      <c r="I96" s="613"/>
      <c r="J96" s="613"/>
      <c r="K96" s="613"/>
      <c r="L96" s="613"/>
      <c r="M96" s="613"/>
      <c r="N96" s="613"/>
      <c r="O96" s="613"/>
      <c r="P96" s="613"/>
      <c r="Q96" s="613"/>
      <c r="R96" s="613"/>
      <c r="S96" s="30"/>
      <c r="T96" s="30"/>
      <c r="U96" s="30"/>
      <c r="V96" s="30"/>
      <c r="W96" s="30"/>
      <c r="X96" s="30"/>
      <c r="Y96" s="30"/>
      <c r="Z96" s="30"/>
      <c r="AA96" s="30"/>
      <c r="AB96" s="30"/>
      <c r="AC96" s="30"/>
      <c r="AD96" s="30"/>
      <c r="AE96" s="30"/>
      <c r="AF96" s="30"/>
      <c r="AG96" s="30"/>
      <c r="AH96" s="30"/>
    </row>
    <row r="97" spans="4:34" x14ac:dyDescent="0.3">
      <c r="D97" s="613"/>
      <c r="E97" s="613"/>
      <c r="F97" s="613"/>
      <c r="G97" s="613"/>
      <c r="H97" s="613"/>
      <c r="I97" s="613"/>
      <c r="J97" s="613"/>
      <c r="K97" s="613"/>
      <c r="L97" s="613"/>
      <c r="M97" s="613"/>
      <c r="N97" s="613"/>
      <c r="O97" s="613"/>
      <c r="P97" s="613"/>
      <c r="Q97" s="613"/>
      <c r="R97" s="613"/>
      <c r="S97" s="30"/>
      <c r="T97" s="30"/>
      <c r="U97" s="30"/>
      <c r="V97" s="30"/>
      <c r="W97" s="30"/>
      <c r="X97" s="30"/>
      <c r="Y97" s="30"/>
      <c r="Z97" s="30"/>
      <c r="AA97" s="30"/>
      <c r="AB97" s="30"/>
      <c r="AC97" s="30"/>
      <c r="AD97" s="30"/>
      <c r="AE97" s="30"/>
      <c r="AF97" s="30"/>
      <c r="AG97" s="30"/>
      <c r="AH97" s="30"/>
    </row>
    <row r="98" spans="4:34" x14ac:dyDescent="0.3">
      <c r="D98" s="613"/>
      <c r="E98" s="613"/>
      <c r="F98" s="613"/>
      <c r="G98" s="613"/>
      <c r="H98" s="613"/>
      <c r="I98" s="613"/>
      <c r="J98" s="613"/>
      <c r="K98" s="613"/>
      <c r="L98" s="613"/>
      <c r="M98" s="613"/>
      <c r="N98" s="613"/>
      <c r="O98" s="613"/>
      <c r="P98" s="613"/>
      <c r="Q98" s="613"/>
      <c r="R98" s="613"/>
    </row>
    <row r="99" spans="4:34" x14ac:dyDescent="0.3">
      <c r="D99" s="613"/>
      <c r="E99" s="613"/>
      <c r="F99" s="613"/>
      <c r="G99" s="613"/>
      <c r="H99" s="613"/>
      <c r="I99" s="613"/>
      <c r="J99" s="613"/>
      <c r="K99" s="613"/>
      <c r="L99" s="613"/>
      <c r="M99" s="613"/>
      <c r="N99" s="613"/>
      <c r="O99" s="613"/>
      <c r="P99" s="613"/>
      <c r="Q99" s="613"/>
      <c r="R99" s="613"/>
    </row>
    <row r="100" spans="4:34" x14ac:dyDescent="0.3">
      <c r="D100" s="613"/>
      <c r="E100" s="613"/>
      <c r="F100" s="613"/>
      <c r="G100" s="613"/>
      <c r="H100" s="613"/>
      <c r="I100" s="613"/>
      <c r="J100" s="613"/>
      <c r="K100" s="613"/>
      <c r="L100" s="613"/>
      <c r="M100" s="613"/>
      <c r="N100" s="613"/>
      <c r="O100" s="613"/>
      <c r="P100" s="613"/>
      <c r="Q100" s="613"/>
      <c r="R100" s="613"/>
    </row>
  </sheetData>
  <mergeCells count="50">
    <mergeCell ref="B18:B22"/>
    <mergeCell ref="B23:B27"/>
    <mergeCell ref="B28:B32"/>
    <mergeCell ref="B37:M37"/>
    <mergeCell ref="B36:M36"/>
    <mergeCell ref="B16:B17"/>
    <mergeCell ref="D5:J5"/>
    <mergeCell ref="D6:J6"/>
    <mergeCell ref="D7:J7"/>
    <mergeCell ref="D8:J8"/>
    <mergeCell ref="D9:J9"/>
    <mergeCell ref="D10:J10"/>
    <mergeCell ref="E16:G16"/>
    <mergeCell ref="B14:G14"/>
    <mergeCell ref="B13:G13"/>
    <mergeCell ref="M75:M89"/>
    <mergeCell ref="N75:N79"/>
    <mergeCell ref="N80:N84"/>
    <mergeCell ref="N85:N89"/>
    <mergeCell ref="D16:D17"/>
    <mergeCell ref="S39:U39"/>
    <mergeCell ref="M60:M74"/>
    <mergeCell ref="N60:N64"/>
    <mergeCell ref="N65:N69"/>
    <mergeCell ref="N70:N74"/>
    <mergeCell ref="B39:B40"/>
    <mergeCell ref="P39:R39"/>
    <mergeCell ref="D39:D40"/>
    <mergeCell ref="K39:M39"/>
    <mergeCell ref="H39:J39"/>
    <mergeCell ref="E39:G39"/>
    <mergeCell ref="B41:B45"/>
    <mergeCell ref="B46:B50"/>
    <mergeCell ref="B51:B55"/>
    <mergeCell ref="K80:K84"/>
    <mergeCell ref="K85:K89"/>
    <mergeCell ref="K60:K64"/>
    <mergeCell ref="K65:K69"/>
    <mergeCell ref="K70:K74"/>
    <mergeCell ref="J60:J74"/>
    <mergeCell ref="J75:J89"/>
    <mergeCell ref="K75:K79"/>
    <mergeCell ref="D92:R92"/>
    <mergeCell ref="S92:AG92"/>
    <mergeCell ref="D93:H93"/>
    <mergeCell ref="I93:M93"/>
    <mergeCell ref="N93:R93"/>
    <mergeCell ref="S93:W93"/>
    <mergeCell ref="X93:AB93"/>
    <mergeCell ref="AC93:AG93"/>
  </mergeCells>
  <hyperlinks>
    <hyperlink ref="B3" location="ÍNDICE!A1" display="[regresar]" xr:uid="{00000000-0004-0000-3D00-000000000000}"/>
  </hyperlinks>
  <pageMargins left="0.7" right="0.7" top="0.75" bottom="0.75" header="0.3" footer="0.3"/>
  <pageSetup orientation="portrait" r:id="rId1"/>
  <ignoredErrors>
    <ignoredError sqref="D41:D55 D18:D32 L60:L89 O60:O89 D94:N94 S94:AG96" twoDigitTextYear="1"/>
    <ignoredError sqref="G59:I68" formulaRange="1"/>
  </ignoredError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B2:S19"/>
  <sheetViews>
    <sheetView zoomScale="85" zoomScaleNormal="85" workbookViewId="0">
      <selection activeCell="B2" sqref="B2"/>
    </sheetView>
  </sheetViews>
  <sheetFormatPr baseColWidth="10" defaultColWidth="11.42578125" defaultRowHeight="15" x14ac:dyDescent="0.25"/>
  <cols>
    <col min="1" max="1" width="6.42578125" style="611" customWidth="1"/>
    <col min="2" max="16384" width="11.42578125" style="611"/>
  </cols>
  <sheetData>
    <row r="2" spans="2:4" ht="18.75" x14ac:dyDescent="0.3">
      <c r="B2" s="1" t="s">
        <v>384</v>
      </c>
    </row>
    <row r="3" spans="2:4" ht="16.5" x14ac:dyDescent="0.3">
      <c r="B3" s="3" t="s">
        <v>126</v>
      </c>
    </row>
    <row r="7" spans="2:4" ht="18" x14ac:dyDescent="0.25">
      <c r="D7" s="690" t="s">
        <v>369</v>
      </c>
    </row>
    <row r="8" spans="2:4" ht="18" x14ac:dyDescent="0.25">
      <c r="D8" s="690" t="s">
        <v>370</v>
      </c>
    </row>
    <row r="19" spans="19:19" x14ac:dyDescent="0.25">
      <c r="S19" s="691"/>
    </row>
  </sheetData>
  <hyperlinks>
    <hyperlink ref="B3" location="ÍNDICE!A1" display="[regresar]" xr:uid="{00000000-0004-0000-3E00-000000000000}"/>
  </hyperlinks>
  <pageMargins left="0.7" right="0.7" top="0.75" bottom="0.75" header="0.3" footer="0.3"/>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B2:AP80"/>
  <sheetViews>
    <sheetView showGridLines="0" zoomScale="85" zoomScaleNormal="85" workbookViewId="0">
      <selection activeCell="B2" sqref="B2"/>
    </sheetView>
  </sheetViews>
  <sheetFormatPr baseColWidth="10" defaultColWidth="11.42578125" defaultRowHeight="16.5" x14ac:dyDescent="0.3"/>
  <cols>
    <col min="1" max="1" width="2.28515625" style="2" customWidth="1"/>
    <col min="2" max="2" width="24.85546875" style="2" customWidth="1"/>
    <col min="3" max="3" width="0.85546875" style="2" customWidth="1"/>
    <col min="4" max="4" width="13.7109375" style="2" customWidth="1"/>
    <col min="5" max="9" width="14.42578125" style="2" customWidth="1"/>
    <col min="10" max="10" width="19.140625" style="2" customWidth="1"/>
    <col min="11" max="42" width="14.42578125" style="2" customWidth="1"/>
    <col min="43" max="16384" width="11.42578125" style="2"/>
  </cols>
  <sheetData>
    <row r="2" spans="2:26" ht="18.75" x14ac:dyDescent="0.3">
      <c r="B2" s="1" t="s">
        <v>385</v>
      </c>
    </row>
    <row r="3" spans="2:26" x14ac:dyDescent="0.3">
      <c r="B3" s="3" t="s">
        <v>126</v>
      </c>
      <c r="T3" s="1080"/>
      <c r="U3" s="1080"/>
      <c r="V3" s="1080"/>
      <c r="W3" s="1080"/>
      <c r="X3" s="1080"/>
      <c r="Y3" s="1080"/>
      <c r="Z3" s="1080"/>
    </row>
    <row r="4" spans="2:26" x14ac:dyDescent="0.3">
      <c r="T4" s="1080"/>
      <c r="U4" s="1080"/>
      <c r="V4" s="1080"/>
      <c r="W4" s="1080"/>
      <c r="X4" s="1080"/>
      <c r="Y4" s="1080"/>
      <c r="Z4" s="1080"/>
    </row>
    <row r="5" spans="2:26" ht="35.1" customHeight="1" x14ac:dyDescent="0.3">
      <c r="B5" s="256" t="s">
        <v>0</v>
      </c>
      <c r="C5" s="710"/>
      <c r="D5" s="1004" t="s">
        <v>371</v>
      </c>
      <c r="E5" s="1005"/>
      <c r="F5" s="1005"/>
      <c r="G5" s="1005"/>
      <c r="H5" s="1005"/>
      <c r="I5" s="1005"/>
      <c r="J5" s="1006"/>
      <c r="T5" s="1080"/>
      <c r="U5" s="1080"/>
      <c r="V5" s="1080"/>
      <c r="W5" s="1080"/>
      <c r="X5" s="1080"/>
      <c r="Y5" s="1080"/>
      <c r="Z5" s="1080"/>
    </row>
    <row r="6" spans="2:26" ht="15" customHeight="1" x14ac:dyDescent="0.3">
      <c r="B6" s="257" t="s">
        <v>1</v>
      </c>
      <c r="C6" s="498"/>
      <c r="D6" s="982" t="s">
        <v>2</v>
      </c>
      <c r="E6" s="983"/>
      <c r="F6" s="983"/>
      <c r="G6" s="983"/>
      <c r="H6" s="983"/>
      <c r="I6" s="983"/>
      <c r="J6" s="984"/>
      <c r="T6" s="1080"/>
      <c r="U6" s="1080"/>
      <c r="V6" s="1080"/>
      <c r="W6" s="1080"/>
      <c r="X6" s="1080"/>
      <c r="Y6" s="1080"/>
      <c r="Z6" s="1080"/>
    </row>
    <row r="7" spans="2:26" ht="41.25" customHeight="1" x14ac:dyDescent="0.3">
      <c r="B7" s="260" t="s">
        <v>3</v>
      </c>
      <c r="C7" s="498"/>
      <c r="D7" s="1051" t="s">
        <v>227</v>
      </c>
      <c r="E7" s="1052"/>
      <c r="F7" s="1052"/>
      <c r="G7" s="1052"/>
      <c r="H7" s="1052"/>
      <c r="I7" s="1052"/>
      <c r="J7" s="1053"/>
      <c r="T7" s="1080"/>
      <c r="U7" s="1080"/>
      <c r="V7" s="1080"/>
      <c r="W7" s="1080"/>
      <c r="X7" s="1080"/>
      <c r="Y7" s="1080"/>
      <c r="Z7" s="1080"/>
    </row>
    <row r="8" spans="2:26" ht="42" customHeight="1" x14ac:dyDescent="0.3">
      <c r="B8" s="257" t="s">
        <v>4</v>
      </c>
      <c r="C8" s="498"/>
      <c r="D8" s="976" t="s">
        <v>228</v>
      </c>
      <c r="E8" s="977"/>
      <c r="F8" s="977"/>
      <c r="G8" s="977"/>
      <c r="H8" s="977"/>
      <c r="I8" s="977"/>
      <c r="J8" s="978"/>
    </row>
    <row r="9" spans="2:26" ht="57.75" customHeight="1" x14ac:dyDescent="0.3">
      <c r="B9" s="260" t="s">
        <v>5</v>
      </c>
      <c r="C9" s="498"/>
      <c r="D9" s="973" t="s">
        <v>229</v>
      </c>
      <c r="E9" s="974"/>
      <c r="F9" s="974"/>
      <c r="G9" s="974"/>
      <c r="H9" s="974"/>
      <c r="I9" s="974"/>
      <c r="J9" s="975"/>
    </row>
    <row r="10" spans="2:26" ht="25.9" customHeight="1" x14ac:dyDescent="0.3">
      <c r="B10" s="257" t="s">
        <v>6</v>
      </c>
      <c r="C10" s="498"/>
      <c r="D10" s="979" t="s">
        <v>166</v>
      </c>
      <c r="E10" s="980"/>
      <c r="F10" s="980"/>
      <c r="G10" s="980"/>
      <c r="H10" s="980"/>
      <c r="I10" s="980"/>
      <c r="J10" s="981"/>
    </row>
    <row r="11" spans="2:26" x14ac:dyDescent="0.3">
      <c r="B11" s="102"/>
    </row>
    <row r="15" spans="2:26" x14ac:dyDescent="0.3">
      <c r="B15" s="903" t="s">
        <v>429</v>
      </c>
      <c r="C15" s="903"/>
      <c r="D15" s="903"/>
      <c r="E15" s="903"/>
      <c r="F15" s="903"/>
      <c r="G15" s="903"/>
      <c r="H15" s="903"/>
      <c r="I15" s="903"/>
      <c r="J15" s="903"/>
      <c r="K15" s="292"/>
      <c r="L15" s="292"/>
      <c r="M15" s="292"/>
      <c r="N15" s="292"/>
      <c r="O15" s="292"/>
      <c r="P15" s="292"/>
      <c r="Q15" s="292"/>
      <c r="R15" s="292"/>
    </row>
    <row r="16" spans="2:26" ht="30.75" customHeight="1" x14ac:dyDescent="0.3">
      <c r="B16" s="877" t="s">
        <v>372</v>
      </c>
      <c r="C16" s="877"/>
      <c r="D16" s="877"/>
      <c r="E16" s="877"/>
      <c r="F16" s="877"/>
      <c r="G16" s="877"/>
      <c r="H16" s="877"/>
      <c r="I16" s="877"/>
      <c r="J16" s="877"/>
      <c r="K16" s="335"/>
      <c r="L16" s="335"/>
      <c r="M16" s="335"/>
      <c r="N16" s="335"/>
      <c r="O16" s="335"/>
      <c r="P16" s="335"/>
      <c r="Q16" s="335"/>
      <c r="R16" s="335"/>
    </row>
    <row r="17" spans="2:19" ht="5.45" customHeight="1" thickBot="1" x14ac:dyDescent="0.35">
      <c r="B17" s="348"/>
      <c r="C17" s="348"/>
      <c r="D17" s="348"/>
      <c r="E17" s="348"/>
      <c r="F17" s="348"/>
      <c r="G17" s="348"/>
      <c r="H17" s="348"/>
      <c r="I17" s="348"/>
      <c r="J17" s="348"/>
      <c r="K17" s="348"/>
      <c r="L17" s="348"/>
      <c r="O17" s="100"/>
      <c r="P17" s="100"/>
      <c r="Q17" s="100"/>
      <c r="R17" s="100"/>
    </row>
    <row r="18" spans="2:19" x14ac:dyDescent="0.3">
      <c r="B18" s="878" t="s">
        <v>171</v>
      </c>
      <c r="C18" s="24"/>
      <c r="D18" s="881" t="s">
        <v>8</v>
      </c>
      <c r="E18" s="906">
        <v>2016</v>
      </c>
      <c r="F18" s="907"/>
      <c r="G18" s="906">
        <v>2018</v>
      </c>
      <c r="H18" s="907"/>
      <c r="I18" s="906">
        <v>2020</v>
      </c>
      <c r="J18" s="907"/>
      <c r="K18" s="1054"/>
      <c r="L18" s="1054"/>
      <c r="M18" s="1054"/>
      <c r="N18" s="1054"/>
      <c r="O18" s="1054"/>
      <c r="P18" s="1054"/>
      <c r="Q18" s="1054"/>
      <c r="R18" s="1054"/>
    </row>
    <row r="19" spans="2:19" ht="26.25" customHeight="1" thickBot="1" x14ac:dyDescent="0.35">
      <c r="B19" s="880"/>
      <c r="C19" s="25"/>
      <c r="D19" s="883"/>
      <c r="E19" s="262" t="s">
        <v>15</v>
      </c>
      <c r="F19" s="262" t="s">
        <v>16</v>
      </c>
      <c r="G19" s="262" t="s">
        <v>15</v>
      </c>
      <c r="H19" s="262" t="s">
        <v>16</v>
      </c>
      <c r="I19" s="262" t="s">
        <v>15</v>
      </c>
      <c r="J19" s="52" t="s">
        <v>16</v>
      </c>
      <c r="K19" s="355"/>
      <c r="L19" s="355"/>
      <c r="M19" s="355"/>
      <c r="N19" s="355"/>
      <c r="O19" s="355"/>
      <c r="P19" s="355"/>
      <c r="Q19" s="355"/>
      <c r="R19" s="356"/>
      <c r="S19" s="141"/>
    </row>
    <row r="20" spans="2:19" x14ac:dyDescent="0.3">
      <c r="B20" s="897" t="s">
        <v>14</v>
      </c>
      <c r="C20" s="252"/>
      <c r="D20" s="357" t="s">
        <v>230</v>
      </c>
      <c r="E20" s="358">
        <f>(F40/E40)*100</f>
        <v>13.075792833995258</v>
      </c>
      <c r="F20" s="358">
        <f>(H40/G40)*100</f>
        <v>7.2527301251720591</v>
      </c>
      <c r="G20" s="358">
        <f>(J40/I40)*100</f>
        <v>12.42168613457252</v>
      </c>
      <c r="H20" s="358">
        <f>(L40/K40)*100</f>
        <v>6.7385199711987216</v>
      </c>
      <c r="I20" s="358">
        <f t="shared" ref="I20:I27" si="0">(N40/M40)*100</f>
        <v>10.970841079732256</v>
      </c>
      <c r="J20" s="358">
        <f t="shared" ref="J20:J27" si="1">(P40/O40)*100</f>
        <v>6.3314097570563037</v>
      </c>
      <c r="K20" s="398"/>
      <c r="L20" s="398"/>
      <c r="M20" s="359"/>
      <c r="N20" s="359"/>
      <c r="O20" s="359"/>
      <c r="P20" s="359"/>
      <c r="Q20" s="359"/>
      <c r="R20" s="359"/>
      <c r="S20" s="55"/>
    </row>
    <row r="21" spans="2:19" x14ac:dyDescent="0.3">
      <c r="B21" s="897"/>
      <c r="C21" s="252"/>
      <c r="D21" s="357" t="s">
        <v>12</v>
      </c>
      <c r="E21" s="358">
        <f t="shared" ref="E21:E27" si="2">(F41/E41)*100</f>
        <v>40.517903000176204</v>
      </c>
      <c r="F21" s="358">
        <f t="shared" ref="F21:F27" si="3">(H41/G41)*100</f>
        <v>24.060619162342686</v>
      </c>
      <c r="G21" s="358">
        <f>(J41/I41)*100</f>
        <v>40.34037848483468</v>
      </c>
      <c r="H21" s="358">
        <f>(L41/K41)*100</f>
        <v>23.88226648406874</v>
      </c>
      <c r="I21" s="358">
        <f t="shared" si="0"/>
        <v>39.264583046160467</v>
      </c>
      <c r="J21" s="358">
        <f t="shared" si="1"/>
        <v>23.452896833384639</v>
      </c>
      <c r="K21" s="398"/>
      <c r="L21" s="398"/>
      <c r="M21" s="359"/>
      <c r="N21" s="359"/>
      <c r="O21" s="359"/>
      <c r="P21" s="359"/>
      <c r="Q21" s="359"/>
      <c r="R21" s="359"/>
      <c r="S21" s="55"/>
    </row>
    <row r="22" spans="2:19" x14ac:dyDescent="0.3">
      <c r="B22" s="897"/>
      <c r="C22" s="252"/>
      <c r="D22" s="357" t="s">
        <v>13</v>
      </c>
      <c r="E22" s="358">
        <f t="shared" si="2"/>
        <v>52.221827445212313</v>
      </c>
      <c r="F22" s="358">
        <f t="shared" si="3"/>
        <v>32.282781684913118</v>
      </c>
      <c r="G22" s="358">
        <f>(J42/I42)*100</f>
        <v>51.749502207729357</v>
      </c>
      <c r="H22" s="358">
        <f>(L42/K42)*100</f>
        <v>33.49920595938579</v>
      </c>
      <c r="I22" s="358">
        <f t="shared" si="0"/>
        <v>52.895648147857443</v>
      </c>
      <c r="J22" s="358">
        <f t="shared" si="1"/>
        <v>34.498899342201653</v>
      </c>
      <c r="K22" s="398"/>
      <c r="L22" s="398"/>
      <c r="M22" s="359"/>
      <c r="N22" s="359"/>
      <c r="O22" s="359"/>
      <c r="P22" s="359"/>
      <c r="Q22" s="359"/>
      <c r="R22" s="359"/>
      <c r="S22" s="55"/>
    </row>
    <row r="23" spans="2:19" ht="17.25" x14ac:dyDescent="0.35">
      <c r="B23" s="898"/>
      <c r="C23" s="253"/>
      <c r="D23" s="115" t="s">
        <v>14</v>
      </c>
      <c r="E23" s="399">
        <f t="shared" si="2"/>
        <v>25.16029695872265</v>
      </c>
      <c r="F23" s="399">
        <f t="shared" si="3"/>
        <v>15.09783484788473</v>
      </c>
      <c r="G23" s="399">
        <f>(J43/I43)*100</f>
        <v>25.164717870934915</v>
      </c>
      <c r="H23" s="399">
        <f>(L43/K43)*100</f>
        <v>15.211560716287378</v>
      </c>
      <c r="I23" s="399">
        <f t="shared" si="0"/>
        <v>24.823498256430611</v>
      </c>
      <c r="J23" s="399">
        <f t="shared" si="1"/>
        <v>15.523479603113795</v>
      </c>
      <c r="K23" s="398"/>
      <c r="L23" s="398"/>
      <c r="M23" s="400"/>
      <c r="N23" s="400"/>
      <c r="O23" s="400"/>
      <c r="P23" s="400"/>
      <c r="Q23" s="400"/>
      <c r="R23" s="400"/>
      <c r="S23" s="55"/>
    </row>
    <row r="24" spans="2:19" x14ac:dyDescent="0.3">
      <c r="B24" s="899" t="s">
        <v>183</v>
      </c>
      <c r="C24" s="252"/>
      <c r="D24" s="357" t="s">
        <v>230</v>
      </c>
      <c r="E24" s="358">
        <f t="shared" si="2"/>
        <v>10.128183862729006</v>
      </c>
      <c r="F24" s="358">
        <f t="shared" si="3"/>
        <v>4.6921108403965892</v>
      </c>
      <c r="G24" s="358">
        <f>J44/I44*100</f>
        <v>10.113437017772311</v>
      </c>
      <c r="H24" s="358">
        <f>L44/K44*100</f>
        <v>4.6962345778885961</v>
      </c>
      <c r="I24" s="358">
        <f t="shared" si="0"/>
        <v>9.1009252071514108</v>
      </c>
      <c r="J24" s="358">
        <f t="shared" si="1"/>
        <v>4.4813768496608057</v>
      </c>
      <c r="K24" s="398"/>
      <c r="L24" s="398"/>
      <c r="M24" s="359"/>
      <c r="N24" s="359"/>
      <c r="O24" s="359"/>
      <c r="P24" s="359"/>
      <c r="Q24" s="359"/>
      <c r="R24" s="359"/>
    </row>
    <row r="25" spans="2:19" x14ac:dyDescent="0.3">
      <c r="B25" s="900"/>
      <c r="C25" s="252"/>
      <c r="D25" s="357" t="s">
        <v>12</v>
      </c>
      <c r="E25" s="358">
        <f t="shared" si="2"/>
        <v>34.092502486865627</v>
      </c>
      <c r="F25" s="358">
        <f t="shared" si="3"/>
        <v>18.351955352643973</v>
      </c>
      <c r="G25" s="358">
        <f>J45/I45*100</f>
        <v>33.922096139723699</v>
      </c>
      <c r="H25" s="358">
        <f>L45/K45*100</f>
        <v>17.82857132603818</v>
      </c>
      <c r="I25" s="358">
        <f t="shared" si="0"/>
        <v>33.353458896813088</v>
      </c>
      <c r="J25" s="358">
        <f t="shared" si="1"/>
        <v>17.945505143377503</v>
      </c>
      <c r="K25" s="398"/>
      <c r="L25" s="398"/>
      <c r="M25" s="359"/>
      <c r="N25" s="359"/>
      <c r="O25" s="359"/>
      <c r="P25" s="359"/>
      <c r="Q25" s="359"/>
      <c r="R25" s="359"/>
    </row>
    <row r="26" spans="2:19" x14ac:dyDescent="0.3">
      <c r="B26" s="900"/>
      <c r="C26" s="252"/>
      <c r="D26" s="357" t="s">
        <v>13</v>
      </c>
      <c r="E26" s="358">
        <f t="shared" si="2"/>
        <v>48.018283038289738</v>
      </c>
      <c r="F26" s="358">
        <f t="shared" si="3"/>
        <v>28.0081251206656</v>
      </c>
      <c r="G26" s="358">
        <f>J46/I46*100</f>
        <v>46.679624584372966</v>
      </c>
      <c r="H26" s="358">
        <f>L46/K46*100</f>
        <v>28.664261439024358</v>
      </c>
      <c r="I26" s="358">
        <f t="shared" si="0"/>
        <v>44.798264420823024</v>
      </c>
      <c r="J26" s="358">
        <f t="shared" si="1"/>
        <v>30.32347859707891</v>
      </c>
      <c r="K26" s="398"/>
      <c r="L26" s="398"/>
      <c r="M26" s="359"/>
      <c r="N26" s="359"/>
      <c r="O26" s="359"/>
      <c r="P26" s="359"/>
      <c r="Q26" s="359"/>
      <c r="R26" s="359"/>
    </row>
    <row r="27" spans="2:19" ht="17.25" x14ac:dyDescent="0.35">
      <c r="B27" s="901"/>
      <c r="C27" s="253"/>
      <c r="D27" s="115" t="s">
        <v>14</v>
      </c>
      <c r="E27" s="399">
        <f t="shared" si="2"/>
        <v>21.099253519343126</v>
      </c>
      <c r="F27" s="399">
        <f t="shared" si="3"/>
        <v>11.090089468449623</v>
      </c>
      <c r="G27" s="399">
        <f>J47/I47*100</f>
        <v>21.427849123241472</v>
      </c>
      <c r="H27" s="399">
        <f>L47/K47*100</f>
        <v>11.374045099777149</v>
      </c>
      <c r="I27" s="399">
        <f t="shared" si="0"/>
        <v>20.428834508632846</v>
      </c>
      <c r="J27" s="399">
        <f t="shared" si="1"/>
        <v>11.524273080439867</v>
      </c>
      <c r="K27" s="398"/>
      <c r="L27" s="398"/>
      <c r="M27" s="400"/>
      <c r="N27" s="400"/>
      <c r="O27" s="400"/>
      <c r="P27" s="400"/>
      <c r="Q27" s="400"/>
      <c r="R27" s="400"/>
    </row>
    <row r="28" spans="2:19" ht="3.75" customHeight="1" x14ac:dyDescent="0.3">
      <c r="B28" s="401"/>
      <c r="C28" s="252"/>
      <c r="D28" s="357"/>
      <c r="E28" s="358"/>
      <c r="F28" s="358"/>
      <c r="G28" s="358"/>
      <c r="H28" s="358"/>
      <c r="I28" s="358"/>
      <c r="J28" s="358"/>
      <c r="K28" s="398"/>
      <c r="L28" s="398"/>
      <c r="M28" s="402"/>
      <c r="N28" s="402"/>
      <c r="O28" s="402"/>
      <c r="P28" s="402"/>
      <c r="Q28" s="402"/>
      <c r="R28" s="402"/>
    </row>
    <row r="29" spans="2:19" ht="16.5" customHeight="1" x14ac:dyDescent="0.3">
      <c r="B29" s="900" t="s">
        <v>184</v>
      </c>
      <c r="C29" s="252"/>
      <c r="D29" s="357" t="s">
        <v>230</v>
      </c>
      <c r="E29" s="358">
        <f>(F48/E48)*100</f>
        <v>14.928462972301151</v>
      </c>
      <c r="F29" s="358">
        <f>(H48/G48)*100</f>
        <v>9.1280320323286261</v>
      </c>
      <c r="G29" s="358">
        <f>J48/I48*100</f>
        <v>13.790860232714197</v>
      </c>
      <c r="H29" s="358">
        <f>L48/K48*100</f>
        <v>8.1715023237532982</v>
      </c>
      <c r="I29" s="358">
        <f>(N48/M48)*100</f>
        <v>12.265055124845745</v>
      </c>
      <c r="J29" s="358">
        <f>(P48/O48)*100</f>
        <v>7.7904163639890864</v>
      </c>
      <c r="K29" s="398"/>
      <c r="L29" s="398"/>
      <c r="M29" s="359"/>
      <c r="N29" s="359"/>
      <c r="O29" s="359"/>
      <c r="P29" s="359"/>
      <c r="Q29" s="359"/>
      <c r="R29" s="359"/>
    </row>
    <row r="30" spans="2:19" x14ac:dyDescent="0.3">
      <c r="B30" s="900"/>
      <c r="C30" s="252"/>
      <c r="D30" s="357" t="s">
        <v>12</v>
      </c>
      <c r="E30" s="358">
        <f>(F49/E49)*100</f>
        <v>44.072160350791648</v>
      </c>
      <c r="F30" s="358">
        <f>(H49/G49)*100</f>
        <v>27.140259456348915</v>
      </c>
      <c r="G30" s="358">
        <f>J49/I49*100</f>
        <v>43.608377213371853</v>
      </c>
      <c r="H30" s="358">
        <f>L49/K49*100</f>
        <v>26.907002133989245</v>
      </c>
      <c r="I30" s="358">
        <f>(N49/M49)*100</f>
        <v>42.898018514849056</v>
      </c>
      <c r="J30" s="358">
        <f>(P49/O49)*100</f>
        <v>26.636359231232028</v>
      </c>
      <c r="K30" s="398"/>
      <c r="L30" s="398"/>
      <c r="M30" s="359"/>
      <c r="N30" s="359"/>
      <c r="O30" s="359"/>
      <c r="P30" s="359"/>
      <c r="Q30" s="359"/>
      <c r="R30" s="359"/>
    </row>
    <row r="31" spans="2:19" x14ac:dyDescent="0.3">
      <c r="B31" s="900"/>
      <c r="C31" s="252"/>
      <c r="D31" s="357" t="s">
        <v>13</v>
      </c>
      <c r="E31" s="358">
        <f>(F50/E50)*100</f>
        <v>55.288588513616034</v>
      </c>
      <c r="F31" s="358">
        <f>(H50/G50)*100</f>
        <v>35.472631693759574</v>
      </c>
      <c r="G31" s="358">
        <f>J50/I50*100</f>
        <v>55.519869655620205</v>
      </c>
      <c r="H31" s="358">
        <f>L50/K50*100</f>
        <v>37.239232388533381</v>
      </c>
      <c r="I31" s="358">
        <f>(N50/M50)*100</f>
        <v>57.7873960346909</v>
      </c>
      <c r="J31" s="358">
        <f>(P50/O50)*100</f>
        <v>37.063702056809106</v>
      </c>
      <c r="K31" s="398"/>
      <c r="L31" s="398"/>
      <c r="M31" s="359"/>
      <c r="N31" s="359"/>
      <c r="O31" s="359"/>
      <c r="P31" s="359"/>
      <c r="Q31" s="359"/>
      <c r="R31" s="359"/>
    </row>
    <row r="32" spans="2:19" ht="18" thickBot="1" x14ac:dyDescent="0.4">
      <c r="B32" s="902"/>
      <c r="C32" s="255"/>
      <c r="D32" s="116" t="s">
        <v>14</v>
      </c>
      <c r="E32" s="403">
        <f>(F51/E51)*100</f>
        <v>27.666813316107199</v>
      </c>
      <c r="F32" s="403">
        <f>(H51/G51)*100</f>
        <v>17.797576837277639</v>
      </c>
      <c r="G32" s="403">
        <f>J51/I51*100</f>
        <v>27.345599900779803</v>
      </c>
      <c r="H32" s="403">
        <f>L51/K51*100</f>
        <v>17.68186653098315</v>
      </c>
      <c r="I32" s="403">
        <f>(N51/M51)*100</f>
        <v>27.709233636570573</v>
      </c>
      <c r="J32" s="403">
        <f>(P51/O51)*100</f>
        <v>18.295670825698121</v>
      </c>
      <c r="K32" s="398"/>
      <c r="L32" s="398"/>
      <c r="M32" s="400"/>
      <c r="N32" s="400"/>
      <c r="O32" s="400"/>
      <c r="P32" s="400"/>
      <c r="Q32" s="400"/>
      <c r="R32" s="400"/>
    </row>
    <row r="33" spans="2:42" ht="18" thickTop="1" x14ac:dyDescent="0.35">
      <c r="B33" s="213" t="s">
        <v>165</v>
      </c>
      <c r="C33" s="42"/>
      <c r="D33" s="293"/>
      <c r="E33" s="347"/>
      <c r="F33" s="347"/>
      <c r="G33" s="347"/>
    </row>
    <row r="34" spans="2:42" x14ac:dyDescent="0.3">
      <c r="B34" s="367"/>
      <c r="C34" s="363"/>
      <c r="D34" s="363"/>
      <c r="E34" s="363"/>
    </row>
    <row r="35" spans="2:42" x14ac:dyDescent="0.3">
      <c r="B35" s="876" t="s">
        <v>430</v>
      </c>
      <c r="C35" s="876"/>
      <c r="D35" s="876"/>
      <c r="E35" s="876"/>
      <c r="F35" s="876"/>
      <c r="G35" s="876"/>
      <c r="H35" s="876"/>
      <c r="I35" s="876"/>
      <c r="J35" s="876"/>
      <c r="K35" s="876"/>
      <c r="L35" s="876"/>
      <c r="M35" s="876"/>
      <c r="N35" s="876"/>
      <c r="O35" s="876"/>
      <c r="P35" s="876"/>
      <c r="Q35" s="292"/>
      <c r="R35" s="292"/>
      <c r="S35" s="292"/>
      <c r="T35" s="292"/>
      <c r="U35" s="292"/>
      <c r="V35" s="292"/>
      <c r="W35" s="292"/>
      <c r="X35" s="292"/>
      <c r="Y35" s="292"/>
      <c r="Z35" s="292"/>
      <c r="AA35" s="292"/>
      <c r="AB35" s="292"/>
      <c r="AC35" s="330"/>
      <c r="AD35" s="184"/>
      <c r="AE35" s="184"/>
      <c r="AF35" s="184"/>
      <c r="AG35" s="184"/>
      <c r="AH35" s="184"/>
      <c r="AI35" s="184"/>
      <c r="AJ35" s="184"/>
      <c r="AK35" s="184"/>
      <c r="AL35" s="184"/>
      <c r="AM35" s="184"/>
      <c r="AN35" s="184"/>
      <c r="AO35" s="62"/>
      <c r="AP35" s="62"/>
    </row>
    <row r="36" spans="2:42" ht="19.7" customHeight="1" x14ac:dyDescent="0.3">
      <c r="B36" s="1064" t="s">
        <v>373</v>
      </c>
      <c r="C36" s="1064"/>
      <c r="D36" s="1064"/>
      <c r="E36" s="1064"/>
      <c r="F36" s="1064"/>
      <c r="G36" s="1064"/>
      <c r="H36" s="1064"/>
      <c r="I36" s="1064"/>
      <c r="J36" s="1064"/>
      <c r="K36" s="1064"/>
      <c r="L36" s="1064"/>
      <c r="M36" s="1064"/>
      <c r="N36" s="1064"/>
      <c r="O36" s="1064"/>
      <c r="P36" s="1064"/>
      <c r="Q36" s="292"/>
      <c r="R36" s="292"/>
      <c r="S36" s="292"/>
      <c r="T36" s="292"/>
      <c r="U36" s="292"/>
      <c r="V36" s="292"/>
      <c r="W36" s="292"/>
      <c r="X36" s="292"/>
      <c r="Y36" s="292"/>
      <c r="Z36" s="292"/>
      <c r="AA36" s="292"/>
      <c r="AB36" s="292"/>
      <c r="AC36" s="368"/>
      <c r="AD36" s="184"/>
      <c r="AE36" s="184"/>
      <c r="AF36" s="184"/>
      <c r="AG36" s="184"/>
      <c r="AH36" s="184"/>
      <c r="AI36" s="184"/>
      <c r="AJ36" s="184"/>
      <c r="AK36" s="184"/>
      <c r="AL36" s="184"/>
      <c r="AM36" s="184"/>
      <c r="AN36" s="184"/>
      <c r="AO36" s="62"/>
      <c r="AP36" s="62"/>
    </row>
    <row r="37" spans="2:42" ht="6" customHeight="1" thickBot="1" x14ac:dyDescent="0.35">
      <c r="B37" s="293"/>
      <c r="C37" s="293"/>
      <c r="D37" s="293"/>
      <c r="E37" s="293"/>
      <c r="F37" s="293"/>
      <c r="G37" s="293"/>
      <c r="H37" s="293"/>
      <c r="I37" s="293"/>
      <c r="J37" s="293"/>
      <c r="K37" s="293"/>
      <c r="L37" s="293"/>
      <c r="M37" s="293"/>
      <c r="N37" s="293"/>
      <c r="O37" s="571" t="s">
        <v>150</v>
      </c>
      <c r="P37" s="571" t="s">
        <v>149</v>
      </c>
      <c r="Q37" s="369" t="s">
        <v>150</v>
      </c>
      <c r="R37" s="369" t="s">
        <v>149</v>
      </c>
      <c r="S37" s="369" t="s">
        <v>150</v>
      </c>
      <c r="T37" s="369" t="s">
        <v>149</v>
      </c>
      <c r="U37" s="369" t="s">
        <v>150</v>
      </c>
      <c r="V37" s="369" t="s">
        <v>149</v>
      </c>
      <c r="W37" s="369" t="s">
        <v>150</v>
      </c>
      <c r="X37" s="369" t="s">
        <v>149</v>
      </c>
      <c r="Y37" s="369" t="s">
        <v>150</v>
      </c>
      <c r="Z37" s="369" t="s">
        <v>149</v>
      </c>
      <c r="AA37" s="369" t="s">
        <v>150</v>
      </c>
      <c r="AB37" s="369" t="s">
        <v>149</v>
      </c>
      <c r="AC37" s="369" t="s">
        <v>150</v>
      </c>
      <c r="AD37" s="370"/>
      <c r="AE37" s="184"/>
      <c r="AF37" s="184"/>
      <c r="AG37" s="184"/>
      <c r="AH37" s="184"/>
      <c r="AI37" s="184"/>
      <c r="AJ37" s="184"/>
      <c r="AK37" s="184"/>
      <c r="AL37" s="184"/>
      <c r="AM37" s="184"/>
      <c r="AN37" s="184"/>
      <c r="AO37" s="62"/>
      <c r="AP37" s="62"/>
    </row>
    <row r="38" spans="2:42" ht="15" customHeight="1" x14ac:dyDescent="0.3">
      <c r="B38" s="881" t="s">
        <v>171</v>
      </c>
      <c r="C38" s="878"/>
      <c r="D38" s="881" t="s">
        <v>8</v>
      </c>
      <c r="E38" s="921">
        <v>2016</v>
      </c>
      <c r="F38" s="922"/>
      <c r="G38" s="922"/>
      <c r="H38" s="922"/>
      <c r="I38" s="921">
        <v>2018</v>
      </c>
      <c r="J38" s="922"/>
      <c r="K38" s="922"/>
      <c r="L38" s="922"/>
      <c r="M38" s="921">
        <v>2020</v>
      </c>
      <c r="N38" s="922"/>
      <c r="O38" s="922"/>
      <c r="P38" s="922"/>
      <c r="Q38" s="934"/>
      <c r="R38" s="934"/>
      <c r="S38" s="934"/>
      <c r="T38" s="934"/>
      <c r="U38" s="934"/>
      <c r="V38" s="934"/>
      <c r="W38" s="934"/>
      <c r="X38" s="934"/>
      <c r="Y38" s="934"/>
      <c r="Z38" s="934"/>
      <c r="AA38" s="934"/>
      <c r="AB38" s="934"/>
      <c r="AC38" s="369"/>
      <c r="AD38" s="370"/>
      <c r="AE38" s="184"/>
      <c r="AF38" s="184"/>
      <c r="AG38" s="184"/>
      <c r="AH38" s="184"/>
      <c r="AI38" s="184"/>
      <c r="AJ38" s="184"/>
      <c r="AK38" s="184"/>
      <c r="AL38" s="184"/>
      <c r="AM38" s="184"/>
      <c r="AN38" s="184"/>
      <c r="AO38" s="62"/>
      <c r="AP38" s="62"/>
    </row>
    <row r="39" spans="2:42" ht="78" customHeight="1" thickBot="1" x14ac:dyDescent="0.35">
      <c r="B39" s="883"/>
      <c r="C39" s="880"/>
      <c r="D39" s="883"/>
      <c r="E39" s="262" t="s">
        <v>15</v>
      </c>
      <c r="F39" s="262" t="s">
        <v>231</v>
      </c>
      <c r="G39" s="262" t="s">
        <v>16</v>
      </c>
      <c r="H39" s="52" t="s">
        <v>232</v>
      </c>
      <c r="I39" s="262" t="s">
        <v>15</v>
      </c>
      <c r="J39" s="262" t="s">
        <v>231</v>
      </c>
      <c r="K39" s="262" t="s">
        <v>16</v>
      </c>
      <c r="L39" s="52" t="s">
        <v>232</v>
      </c>
      <c r="M39" s="262" t="s">
        <v>15</v>
      </c>
      <c r="N39" s="262" t="s">
        <v>231</v>
      </c>
      <c r="O39" s="262" t="s">
        <v>16</v>
      </c>
      <c r="P39" s="52" t="s">
        <v>232</v>
      </c>
      <c r="Q39" s="355"/>
      <c r="R39" s="355"/>
      <c r="S39" s="355"/>
      <c r="T39" s="355"/>
      <c r="U39" s="355"/>
      <c r="V39" s="355"/>
      <c r="W39" s="355"/>
      <c r="X39" s="355"/>
      <c r="Y39" s="355"/>
      <c r="Z39" s="355"/>
      <c r="AA39" s="355"/>
      <c r="AB39" s="355"/>
      <c r="AC39" s="184"/>
      <c r="AD39" s="184"/>
      <c r="AE39" s="184"/>
      <c r="AF39" s="184"/>
      <c r="AG39" s="184"/>
      <c r="AH39" s="184"/>
      <c r="AI39" s="184"/>
      <c r="AJ39" s="184"/>
      <c r="AK39" s="184"/>
      <c r="AL39" s="184"/>
      <c r="AM39" s="184"/>
      <c r="AN39" s="184"/>
    </row>
    <row r="40" spans="2:42" x14ac:dyDescent="0.3">
      <c r="B40" s="897" t="s">
        <v>14</v>
      </c>
      <c r="C40" s="252"/>
      <c r="D40" s="357" t="s">
        <v>230</v>
      </c>
      <c r="E40" s="372">
        <v>23259125</v>
      </c>
      <c r="F40" s="372">
        <v>3041315</v>
      </c>
      <c r="G40" s="372">
        <v>25304609</v>
      </c>
      <c r="H40" s="372">
        <v>1835275</v>
      </c>
      <c r="I40" s="372">
        <v>23765268</v>
      </c>
      <c r="J40" s="372">
        <v>2952047</v>
      </c>
      <c r="K40" s="372">
        <v>25751634</v>
      </c>
      <c r="L40" s="372">
        <v>1735279</v>
      </c>
      <c r="M40" s="372">
        <v>24275796</v>
      </c>
      <c r="N40" s="372">
        <v>2663259</v>
      </c>
      <c r="O40" s="746">
        <v>26055461</v>
      </c>
      <c r="P40" s="372">
        <v>1649678</v>
      </c>
      <c r="Q40" s="374"/>
      <c r="R40" s="374"/>
      <c r="S40" s="374"/>
      <c r="T40" s="374"/>
      <c r="U40" s="374"/>
      <c r="V40" s="374"/>
      <c r="W40" s="374"/>
      <c r="X40" s="374"/>
      <c r="Y40" s="374"/>
      <c r="Z40" s="374"/>
      <c r="AA40" s="374"/>
      <c r="AB40" s="374"/>
    </row>
    <row r="41" spans="2:42" x14ac:dyDescent="0.3">
      <c r="B41" s="897"/>
      <c r="C41" s="252"/>
      <c r="D41" s="357" t="s">
        <v>12</v>
      </c>
      <c r="E41" s="374">
        <v>10709071</v>
      </c>
      <c r="F41" s="374">
        <v>4339091</v>
      </c>
      <c r="G41" s="374">
        <v>12295386</v>
      </c>
      <c r="H41" s="374">
        <v>2958346</v>
      </c>
      <c r="I41" s="374">
        <v>11680468</v>
      </c>
      <c r="J41" s="374">
        <v>4711945</v>
      </c>
      <c r="K41" s="374">
        <v>13381678</v>
      </c>
      <c r="L41" s="374">
        <v>3195848</v>
      </c>
      <c r="M41" s="374">
        <v>12760897</v>
      </c>
      <c r="N41" s="374">
        <v>5010513</v>
      </c>
      <c r="O41" s="374">
        <v>14719849</v>
      </c>
      <c r="P41" s="374">
        <v>3452231</v>
      </c>
      <c r="Q41" s="374"/>
      <c r="R41" s="374"/>
      <c r="S41" s="374"/>
      <c r="T41" s="374"/>
      <c r="U41" s="374"/>
      <c r="V41" s="374"/>
      <c r="W41" s="374"/>
      <c r="X41" s="374"/>
      <c r="Y41" s="374"/>
      <c r="Z41" s="374"/>
      <c r="AA41" s="374"/>
      <c r="AB41" s="374"/>
    </row>
    <row r="42" spans="2:42" x14ac:dyDescent="0.3">
      <c r="B42" s="897"/>
      <c r="C42" s="252"/>
      <c r="D42" s="357" t="s">
        <v>13</v>
      </c>
      <c r="E42" s="374">
        <v>4309043</v>
      </c>
      <c r="F42" s="374">
        <v>2250261</v>
      </c>
      <c r="G42" s="374">
        <v>5139173</v>
      </c>
      <c r="H42" s="374">
        <v>1659068</v>
      </c>
      <c r="I42" s="374">
        <v>4723858</v>
      </c>
      <c r="J42" s="374">
        <v>2444573</v>
      </c>
      <c r="K42" s="374">
        <v>5586616</v>
      </c>
      <c r="L42" s="374">
        <v>1871472</v>
      </c>
      <c r="M42" s="374">
        <v>5414729</v>
      </c>
      <c r="N42" s="374">
        <v>2864156</v>
      </c>
      <c r="O42" s="374">
        <v>6470676</v>
      </c>
      <c r="P42" s="374">
        <v>2232312</v>
      </c>
      <c r="Q42" s="374"/>
      <c r="R42" s="374"/>
      <c r="S42" s="374"/>
      <c r="T42" s="374"/>
      <c r="U42" s="374"/>
      <c r="V42" s="374"/>
      <c r="W42" s="374"/>
      <c r="X42" s="374"/>
      <c r="Y42" s="374"/>
      <c r="Z42" s="374"/>
      <c r="AA42" s="374"/>
      <c r="AB42" s="374"/>
    </row>
    <row r="43" spans="2:42" x14ac:dyDescent="0.3">
      <c r="B43" s="898"/>
      <c r="C43" s="253"/>
      <c r="D43" s="115" t="s">
        <v>14</v>
      </c>
      <c r="E43" s="404">
        <v>38277239</v>
      </c>
      <c r="F43" s="404">
        <v>9630667</v>
      </c>
      <c r="G43" s="404">
        <v>42739168</v>
      </c>
      <c r="H43" s="404">
        <v>6452689</v>
      </c>
      <c r="I43" s="404">
        <v>40169594</v>
      </c>
      <c r="J43" s="404">
        <v>10108565</v>
      </c>
      <c r="K43" s="404">
        <v>44719928</v>
      </c>
      <c r="L43" s="404">
        <v>6802599</v>
      </c>
      <c r="M43" s="404">
        <v>42451422</v>
      </c>
      <c r="N43" s="404">
        <v>10537928</v>
      </c>
      <c r="O43" s="404">
        <v>47245986</v>
      </c>
      <c r="P43" s="404">
        <v>7334221</v>
      </c>
      <c r="Q43" s="374"/>
      <c r="R43" s="374"/>
      <c r="S43" s="374"/>
      <c r="T43" s="374"/>
      <c r="U43" s="374"/>
      <c r="V43" s="374"/>
      <c r="W43" s="374"/>
      <c r="X43" s="374"/>
      <c r="Y43" s="374"/>
      <c r="Z43" s="374"/>
      <c r="AA43" s="374"/>
      <c r="AB43" s="374"/>
    </row>
    <row r="44" spans="2:42" x14ac:dyDescent="0.3">
      <c r="B44" s="899" t="s">
        <v>183</v>
      </c>
      <c r="C44" s="251"/>
      <c r="D44" s="357" t="s">
        <v>230</v>
      </c>
      <c r="E44" s="373">
        <v>8976871</v>
      </c>
      <c r="F44" s="373">
        <v>909194</v>
      </c>
      <c r="G44" s="373">
        <v>10697616</v>
      </c>
      <c r="H44" s="373">
        <v>501944</v>
      </c>
      <c r="I44" s="373">
        <v>8848258</v>
      </c>
      <c r="J44" s="373">
        <v>894863</v>
      </c>
      <c r="K44" s="373">
        <v>10618358</v>
      </c>
      <c r="L44" s="373">
        <v>498663</v>
      </c>
      <c r="M44" s="373">
        <v>9929452</v>
      </c>
      <c r="N44" s="373">
        <v>903672</v>
      </c>
      <c r="O44" s="373">
        <v>11488255</v>
      </c>
      <c r="P44" s="373">
        <v>514832</v>
      </c>
      <c r="Q44" s="374"/>
      <c r="R44" s="374"/>
      <c r="S44" s="374"/>
      <c r="T44" s="374"/>
      <c r="U44" s="374"/>
      <c r="V44" s="374"/>
      <c r="W44" s="374"/>
      <c r="X44" s="374"/>
      <c r="Y44" s="374"/>
      <c r="Z44" s="374"/>
      <c r="AA44" s="374"/>
      <c r="AB44" s="374"/>
    </row>
    <row r="45" spans="2:42" x14ac:dyDescent="0.3">
      <c r="B45" s="900"/>
      <c r="C45" s="252"/>
      <c r="D45" s="357" t="s">
        <v>12</v>
      </c>
      <c r="E45" s="374">
        <v>3814038</v>
      </c>
      <c r="F45" s="374">
        <v>1300301</v>
      </c>
      <c r="G45" s="374">
        <v>4308609</v>
      </c>
      <c r="H45" s="374">
        <v>790714</v>
      </c>
      <c r="I45" s="374">
        <v>3940806</v>
      </c>
      <c r="J45" s="374">
        <v>1336804</v>
      </c>
      <c r="K45" s="374">
        <v>4458484</v>
      </c>
      <c r="L45" s="374">
        <v>794884</v>
      </c>
      <c r="M45" s="374">
        <v>4857835</v>
      </c>
      <c r="N45" s="374">
        <v>1620256</v>
      </c>
      <c r="O45" s="374">
        <v>5391885</v>
      </c>
      <c r="P45" s="374">
        <v>967601</v>
      </c>
      <c r="Q45" s="374"/>
      <c r="R45" s="374"/>
      <c r="S45" s="374"/>
      <c r="T45" s="374"/>
      <c r="U45" s="374"/>
      <c r="V45" s="374"/>
      <c r="W45" s="374"/>
      <c r="X45" s="374"/>
      <c r="Y45" s="374"/>
      <c r="Z45" s="374"/>
      <c r="AA45" s="374"/>
      <c r="AB45" s="374"/>
    </row>
    <row r="46" spans="2:42" x14ac:dyDescent="0.3">
      <c r="B46" s="900"/>
      <c r="C46" s="252"/>
      <c r="D46" s="357" t="s">
        <v>13</v>
      </c>
      <c r="E46" s="374">
        <v>1817641</v>
      </c>
      <c r="F46" s="374">
        <v>872800</v>
      </c>
      <c r="G46" s="374">
        <v>2196152</v>
      </c>
      <c r="H46" s="374">
        <v>615101</v>
      </c>
      <c r="I46" s="374">
        <v>2014727</v>
      </c>
      <c r="J46" s="374">
        <v>940467</v>
      </c>
      <c r="K46" s="374">
        <v>2436637</v>
      </c>
      <c r="L46" s="374">
        <v>698444</v>
      </c>
      <c r="M46" s="374">
        <v>2039204</v>
      </c>
      <c r="N46" s="374">
        <v>913528</v>
      </c>
      <c r="O46" s="374">
        <v>2462234</v>
      </c>
      <c r="P46" s="374">
        <v>746635</v>
      </c>
      <c r="Q46" s="374"/>
      <c r="R46" s="374"/>
      <c r="S46" s="374"/>
      <c r="T46" s="374"/>
      <c r="U46" s="374"/>
      <c r="V46" s="374"/>
      <c r="W46" s="374"/>
      <c r="X46" s="374"/>
      <c r="Y46" s="374"/>
      <c r="Z46" s="374"/>
      <c r="AA46" s="374"/>
      <c r="AB46" s="374"/>
    </row>
    <row r="47" spans="2:42" x14ac:dyDescent="0.3">
      <c r="B47" s="901"/>
      <c r="C47" s="253"/>
      <c r="D47" s="115" t="s">
        <v>14</v>
      </c>
      <c r="E47" s="404">
        <v>14608550</v>
      </c>
      <c r="F47" s="404">
        <v>3082295</v>
      </c>
      <c r="G47" s="404">
        <v>17202377</v>
      </c>
      <c r="H47" s="404">
        <v>1907759</v>
      </c>
      <c r="I47" s="404">
        <v>14803791</v>
      </c>
      <c r="J47" s="404">
        <v>3172134</v>
      </c>
      <c r="K47" s="404">
        <v>17513479</v>
      </c>
      <c r="L47" s="404">
        <v>1991991</v>
      </c>
      <c r="M47" s="404">
        <v>16826491</v>
      </c>
      <c r="N47" s="404">
        <v>3437456</v>
      </c>
      <c r="O47" s="404">
        <v>19342374</v>
      </c>
      <c r="P47" s="404">
        <v>2229068</v>
      </c>
      <c r="Q47" s="374"/>
      <c r="R47" s="374"/>
      <c r="S47" s="374"/>
      <c r="T47" s="374"/>
      <c r="U47" s="374"/>
      <c r="V47" s="374"/>
      <c r="W47" s="374"/>
      <c r="X47" s="374"/>
      <c r="Y47" s="374"/>
      <c r="Z47" s="374"/>
      <c r="AA47" s="374"/>
      <c r="AB47" s="374"/>
    </row>
    <row r="48" spans="2:42" x14ac:dyDescent="0.3">
      <c r="B48" s="900" t="s">
        <v>184</v>
      </c>
      <c r="C48" s="252"/>
      <c r="D48" s="357" t="s">
        <v>230</v>
      </c>
      <c r="E48" s="374">
        <v>14282254</v>
      </c>
      <c r="F48" s="374">
        <v>2132121</v>
      </c>
      <c r="G48" s="374">
        <v>14606993</v>
      </c>
      <c r="H48" s="374">
        <v>1333331</v>
      </c>
      <c r="I48" s="374">
        <v>14917010</v>
      </c>
      <c r="J48" s="374">
        <v>2057184</v>
      </c>
      <c r="K48" s="374">
        <v>15133276</v>
      </c>
      <c r="L48" s="374">
        <v>1236616</v>
      </c>
      <c r="M48" s="374">
        <v>14346344</v>
      </c>
      <c r="N48" s="374">
        <v>1759587</v>
      </c>
      <c r="O48" s="374">
        <v>14567206</v>
      </c>
      <c r="P48" s="374">
        <v>1134846</v>
      </c>
      <c r="Q48" s="374"/>
      <c r="R48" s="374"/>
      <c r="S48" s="374"/>
      <c r="T48" s="374"/>
      <c r="U48" s="374"/>
      <c r="V48" s="374"/>
      <c r="W48" s="374"/>
      <c r="X48" s="374"/>
      <c r="Y48" s="374"/>
      <c r="Z48" s="374"/>
      <c r="AA48" s="374"/>
      <c r="AB48" s="374"/>
    </row>
    <row r="49" spans="2:42" x14ac:dyDescent="0.3">
      <c r="B49" s="900"/>
      <c r="C49" s="252"/>
      <c r="D49" s="357" t="s">
        <v>12</v>
      </c>
      <c r="E49" s="374">
        <v>6895033</v>
      </c>
      <c r="F49" s="374">
        <v>3038790</v>
      </c>
      <c r="G49" s="374">
        <v>7986777</v>
      </c>
      <c r="H49" s="374">
        <v>2167632</v>
      </c>
      <c r="I49" s="374">
        <v>7739662</v>
      </c>
      <c r="J49" s="374">
        <v>3375141</v>
      </c>
      <c r="K49" s="374">
        <v>8923194</v>
      </c>
      <c r="L49" s="374">
        <v>2400964</v>
      </c>
      <c r="M49" s="374">
        <v>7903062</v>
      </c>
      <c r="N49" s="374">
        <v>3390257</v>
      </c>
      <c r="O49" s="374">
        <v>9327964</v>
      </c>
      <c r="P49" s="374">
        <v>2484630</v>
      </c>
      <c r="Q49" s="374"/>
      <c r="R49" s="374"/>
      <c r="S49" s="374"/>
      <c r="T49" s="374"/>
      <c r="U49" s="374"/>
      <c r="V49" s="374"/>
      <c r="W49" s="374"/>
      <c r="X49" s="374"/>
      <c r="Y49" s="374"/>
      <c r="Z49" s="374"/>
      <c r="AA49" s="374"/>
      <c r="AB49" s="374"/>
    </row>
    <row r="50" spans="2:42" x14ac:dyDescent="0.3">
      <c r="B50" s="900"/>
      <c r="C50" s="252"/>
      <c r="D50" s="357" t="s">
        <v>13</v>
      </c>
      <c r="E50" s="374">
        <v>2491402</v>
      </c>
      <c r="F50" s="374">
        <v>1377461</v>
      </c>
      <c r="G50" s="374">
        <v>2943021</v>
      </c>
      <c r="H50" s="374">
        <v>1043967</v>
      </c>
      <c r="I50" s="374">
        <v>2709131</v>
      </c>
      <c r="J50" s="374">
        <v>1504106</v>
      </c>
      <c r="K50" s="374">
        <v>3149979</v>
      </c>
      <c r="L50" s="374">
        <v>1173028</v>
      </c>
      <c r="M50" s="374">
        <v>3375525</v>
      </c>
      <c r="N50" s="374">
        <v>1950628</v>
      </c>
      <c r="O50" s="374">
        <v>4008442</v>
      </c>
      <c r="P50" s="374">
        <v>1485677</v>
      </c>
      <c r="Q50" s="374"/>
      <c r="R50" s="374"/>
      <c r="S50" s="374"/>
      <c r="T50" s="374"/>
      <c r="U50" s="374"/>
      <c r="V50" s="374"/>
      <c r="W50" s="374"/>
      <c r="X50" s="374"/>
      <c r="Y50" s="374"/>
      <c r="Z50" s="374"/>
      <c r="AA50" s="374"/>
      <c r="AB50" s="374"/>
    </row>
    <row r="51" spans="2:42" ht="17.25" thickBot="1" x14ac:dyDescent="0.35">
      <c r="B51" s="902"/>
      <c r="C51" s="255"/>
      <c r="D51" s="116" t="s">
        <v>14</v>
      </c>
      <c r="E51" s="405">
        <v>23668689</v>
      </c>
      <c r="F51" s="405">
        <v>6548372</v>
      </c>
      <c r="G51" s="405">
        <v>25536791</v>
      </c>
      <c r="H51" s="405">
        <v>4544930</v>
      </c>
      <c r="I51" s="405">
        <v>25365803</v>
      </c>
      <c r="J51" s="405">
        <v>6936431</v>
      </c>
      <c r="K51" s="405">
        <v>27206449</v>
      </c>
      <c r="L51" s="405">
        <v>4810608</v>
      </c>
      <c r="M51" s="405">
        <v>25624931</v>
      </c>
      <c r="N51" s="405">
        <v>7100472</v>
      </c>
      <c r="O51" s="405">
        <v>27903612</v>
      </c>
      <c r="P51" s="405">
        <v>5105153</v>
      </c>
      <c r="Q51" s="374"/>
      <c r="R51" s="374"/>
      <c r="S51" s="374"/>
      <c r="T51" s="374"/>
      <c r="U51" s="374"/>
      <c r="V51" s="374"/>
      <c r="W51" s="374"/>
      <c r="X51" s="374"/>
      <c r="Y51" s="374"/>
      <c r="Z51" s="374"/>
      <c r="AA51" s="374"/>
      <c r="AB51" s="374"/>
    </row>
    <row r="52" spans="2:42" ht="18" thickTop="1" x14ac:dyDescent="0.35">
      <c r="B52" s="213" t="s">
        <v>165</v>
      </c>
      <c r="C52" s="42"/>
      <c r="D52" s="42"/>
      <c r="E52" s="43"/>
      <c r="F52" s="43"/>
      <c r="G52" s="43"/>
      <c r="H52" s="43"/>
      <c r="I52" s="44"/>
      <c r="J52" s="44"/>
      <c r="K52" s="44"/>
      <c r="L52" s="44"/>
      <c r="M52" s="44"/>
      <c r="N52" s="44"/>
    </row>
    <row r="53" spans="2:42" s="62" customFormat="1" x14ac:dyDescent="0.3">
      <c r="E53" s="613"/>
      <c r="F53" s="613"/>
      <c r="G53" s="613"/>
      <c r="H53" s="613"/>
      <c r="I53" s="613"/>
      <c r="J53" s="613"/>
      <c r="K53" s="613"/>
      <c r="L53" s="613"/>
      <c r="M53" s="613"/>
      <c r="N53" s="613"/>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row>
    <row r="54" spans="2:42" x14ac:dyDescent="0.3">
      <c r="E54" s="613"/>
      <c r="F54" s="613"/>
      <c r="G54" s="613"/>
      <c r="H54" s="613"/>
      <c r="I54" s="613"/>
      <c r="J54" s="613"/>
      <c r="K54" s="613"/>
      <c r="L54" s="613"/>
      <c r="M54" s="613"/>
      <c r="N54" s="613"/>
    </row>
    <row r="55" spans="2:42" x14ac:dyDescent="0.3">
      <c r="E55" s="613"/>
      <c r="F55" s="871" t="s">
        <v>183</v>
      </c>
      <c r="G55" s="871">
        <v>2016</v>
      </c>
      <c r="H55" s="210" t="s">
        <v>230</v>
      </c>
      <c r="I55" s="871" t="s">
        <v>183</v>
      </c>
      <c r="J55" s="871">
        <v>2016</v>
      </c>
      <c r="K55" s="210" t="s">
        <v>230</v>
      </c>
      <c r="L55" s="747"/>
      <c r="M55" s="613"/>
      <c r="N55" s="613"/>
    </row>
    <row r="56" spans="2:42" x14ac:dyDescent="0.3">
      <c r="E56" s="613"/>
      <c r="F56" s="871"/>
      <c r="G56" s="871"/>
      <c r="H56" s="210" t="s">
        <v>12</v>
      </c>
      <c r="I56" s="871"/>
      <c r="J56" s="871"/>
      <c r="K56" s="210" t="s">
        <v>12</v>
      </c>
      <c r="L56" s="747"/>
      <c r="M56" s="613"/>
      <c r="N56" s="613"/>
    </row>
    <row r="57" spans="2:42" x14ac:dyDescent="0.3">
      <c r="E57" s="613"/>
      <c r="F57" s="871"/>
      <c r="G57" s="871"/>
      <c r="H57" s="210" t="s">
        <v>13</v>
      </c>
      <c r="I57" s="871"/>
      <c r="J57" s="871"/>
      <c r="K57" s="210" t="s">
        <v>13</v>
      </c>
      <c r="L57" s="747"/>
      <c r="M57" s="613"/>
      <c r="N57" s="613"/>
    </row>
    <row r="58" spans="2:42" x14ac:dyDescent="0.3">
      <c r="E58" s="613"/>
      <c r="F58" s="871"/>
      <c r="G58" s="871"/>
      <c r="H58" s="210" t="s">
        <v>14</v>
      </c>
      <c r="I58" s="871"/>
      <c r="J58" s="871"/>
      <c r="K58" s="210"/>
      <c r="L58" s="747"/>
      <c r="M58" s="613"/>
      <c r="N58" s="613"/>
    </row>
    <row r="59" spans="2:42" x14ac:dyDescent="0.3">
      <c r="E59" s="613"/>
      <c r="F59" s="871"/>
      <c r="G59" s="871">
        <v>2018</v>
      </c>
      <c r="H59" s="210" t="s">
        <v>230</v>
      </c>
      <c r="I59" s="871"/>
      <c r="J59" s="871">
        <v>2018</v>
      </c>
      <c r="K59" s="210" t="s">
        <v>230</v>
      </c>
      <c r="L59" s="747"/>
      <c r="M59" s="613"/>
      <c r="N59" s="613"/>
    </row>
    <row r="60" spans="2:42" x14ac:dyDescent="0.3">
      <c r="E60" s="613"/>
      <c r="F60" s="871"/>
      <c r="G60" s="871"/>
      <c r="H60" s="210" t="s">
        <v>12</v>
      </c>
      <c r="I60" s="871"/>
      <c r="J60" s="871"/>
      <c r="K60" s="210" t="s">
        <v>12</v>
      </c>
      <c r="L60" s="747"/>
      <c r="M60" s="613"/>
      <c r="N60" s="613"/>
    </row>
    <row r="61" spans="2:42" x14ac:dyDescent="0.3">
      <c r="E61" s="613"/>
      <c r="F61" s="871"/>
      <c r="G61" s="871"/>
      <c r="H61" s="210" t="s">
        <v>13</v>
      </c>
      <c r="I61" s="871"/>
      <c r="J61" s="871"/>
      <c r="K61" s="210" t="s">
        <v>13</v>
      </c>
      <c r="L61" s="747"/>
      <c r="M61" s="613"/>
      <c r="N61" s="613"/>
    </row>
    <row r="62" spans="2:42" x14ac:dyDescent="0.3">
      <c r="E62" s="613"/>
      <c r="F62" s="871"/>
      <c r="G62" s="871"/>
      <c r="H62" s="210" t="s">
        <v>14</v>
      </c>
      <c r="I62" s="871"/>
      <c r="J62" s="871"/>
      <c r="K62" s="210"/>
      <c r="L62" s="747"/>
      <c r="M62" s="613"/>
      <c r="N62" s="613"/>
    </row>
    <row r="63" spans="2:42" x14ac:dyDescent="0.3">
      <c r="E63" s="613"/>
      <c r="F63" s="871"/>
      <c r="G63" s="871">
        <v>2020</v>
      </c>
      <c r="H63" s="210" t="s">
        <v>230</v>
      </c>
      <c r="I63" s="871"/>
      <c r="J63" s="871">
        <v>2020</v>
      </c>
      <c r="K63" s="210" t="s">
        <v>230</v>
      </c>
      <c r="L63" s="747"/>
      <c r="M63" s="613"/>
      <c r="N63" s="613"/>
    </row>
    <row r="64" spans="2:42" x14ac:dyDescent="0.3">
      <c r="E64" s="613"/>
      <c r="F64" s="871"/>
      <c r="G64" s="871"/>
      <c r="H64" s="210" t="s">
        <v>12</v>
      </c>
      <c r="I64" s="871"/>
      <c r="J64" s="871"/>
      <c r="K64" s="210" t="s">
        <v>12</v>
      </c>
      <c r="L64" s="747"/>
      <c r="M64" s="613"/>
      <c r="N64" s="613"/>
    </row>
    <row r="65" spans="5:14" x14ac:dyDescent="0.3">
      <c r="E65" s="613"/>
      <c r="F65" s="871"/>
      <c r="G65" s="871"/>
      <c r="H65" s="210" t="s">
        <v>13</v>
      </c>
      <c r="I65" s="871"/>
      <c r="J65" s="871"/>
      <c r="K65" s="210" t="s">
        <v>13</v>
      </c>
      <c r="L65" s="747"/>
      <c r="M65" s="613"/>
      <c r="N65" s="613"/>
    </row>
    <row r="66" spans="5:14" x14ac:dyDescent="0.3">
      <c r="E66" s="613"/>
      <c r="F66" s="871"/>
      <c r="G66" s="871"/>
      <c r="H66" s="210" t="s">
        <v>14</v>
      </c>
      <c r="I66" s="871"/>
      <c r="J66" s="871"/>
      <c r="K66" s="210"/>
      <c r="L66" s="747"/>
      <c r="M66" s="613"/>
      <c r="N66" s="613"/>
    </row>
    <row r="67" spans="5:14" x14ac:dyDescent="0.3">
      <c r="E67" s="613"/>
      <c r="F67" s="871" t="s">
        <v>184</v>
      </c>
      <c r="G67" s="871">
        <v>2016</v>
      </c>
      <c r="H67" s="210" t="s">
        <v>230</v>
      </c>
      <c r="I67" s="871" t="s">
        <v>184</v>
      </c>
      <c r="J67" s="871">
        <v>2016</v>
      </c>
      <c r="K67" s="210" t="s">
        <v>230</v>
      </c>
      <c r="L67" s="613"/>
      <c r="M67" s="613"/>
      <c r="N67" s="613"/>
    </row>
    <row r="68" spans="5:14" x14ac:dyDescent="0.3">
      <c r="E68" s="613"/>
      <c r="F68" s="871"/>
      <c r="G68" s="871"/>
      <c r="H68" s="210" t="s">
        <v>12</v>
      </c>
      <c r="I68" s="871"/>
      <c r="J68" s="871"/>
      <c r="K68" s="210" t="s">
        <v>12</v>
      </c>
      <c r="L68" s="613"/>
      <c r="M68" s="613"/>
      <c r="N68" s="613"/>
    </row>
    <row r="69" spans="5:14" x14ac:dyDescent="0.3">
      <c r="E69" s="613"/>
      <c r="F69" s="871"/>
      <c r="G69" s="871"/>
      <c r="H69" s="210" t="s">
        <v>13</v>
      </c>
      <c r="I69" s="871"/>
      <c r="J69" s="871"/>
      <c r="K69" s="210" t="s">
        <v>13</v>
      </c>
      <c r="L69" s="613"/>
      <c r="M69" s="613"/>
      <c r="N69" s="613"/>
    </row>
    <row r="70" spans="5:14" x14ac:dyDescent="0.3">
      <c r="E70" s="613"/>
      <c r="F70" s="871"/>
      <c r="G70" s="871"/>
      <c r="H70" s="210" t="s">
        <v>14</v>
      </c>
      <c r="I70" s="871"/>
      <c r="J70" s="871"/>
      <c r="K70" s="210"/>
      <c r="L70" s="613"/>
      <c r="M70" s="613"/>
      <c r="N70" s="613"/>
    </row>
    <row r="71" spans="5:14" x14ac:dyDescent="0.3">
      <c r="E71" s="613"/>
      <c r="F71" s="871"/>
      <c r="G71" s="871">
        <v>2018</v>
      </c>
      <c r="H71" s="210" t="s">
        <v>230</v>
      </c>
      <c r="I71" s="871"/>
      <c r="J71" s="871">
        <v>2018</v>
      </c>
      <c r="K71" s="210" t="s">
        <v>230</v>
      </c>
      <c r="L71" s="613"/>
      <c r="M71" s="613"/>
      <c r="N71" s="613"/>
    </row>
    <row r="72" spans="5:14" x14ac:dyDescent="0.3">
      <c r="E72" s="613"/>
      <c r="F72" s="871"/>
      <c r="G72" s="871"/>
      <c r="H72" s="210" t="s">
        <v>12</v>
      </c>
      <c r="I72" s="871"/>
      <c r="J72" s="871"/>
      <c r="K72" s="210" t="s">
        <v>12</v>
      </c>
      <c r="L72" s="613"/>
      <c r="M72" s="613"/>
      <c r="N72" s="613"/>
    </row>
    <row r="73" spans="5:14" x14ac:dyDescent="0.3">
      <c r="E73" s="613"/>
      <c r="F73" s="871"/>
      <c r="G73" s="871"/>
      <c r="H73" s="210" t="s">
        <v>13</v>
      </c>
      <c r="I73" s="871"/>
      <c r="J73" s="871"/>
      <c r="K73" s="210" t="s">
        <v>13</v>
      </c>
      <c r="L73" s="613"/>
      <c r="M73" s="613"/>
      <c r="N73" s="613"/>
    </row>
    <row r="74" spans="5:14" x14ac:dyDescent="0.3">
      <c r="E74" s="613"/>
      <c r="F74" s="871"/>
      <c r="G74" s="871"/>
      <c r="H74" s="210" t="s">
        <v>14</v>
      </c>
      <c r="I74" s="871"/>
      <c r="J74" s="871"/>
      <c r="K74" s="210"/>
      <c r="L74" s="613"/>
      <c r="M74" s="613"/>
      <c r="N74" s="613"/>
    </row>
    <row r="75" spans="5:14" x14ac:dyDescent="0.3">
      <c r="E75" s="613"/>
      <c r="F75" s="871"/>
      <c r="G75" s="871">
        <v>2020</v>
      </c>
      <c r="H75" s="210" t="s">
        <v>230</v>
      </c>
      <c r="I75" s="871"/>
      <c r="J75" s="871">
        <v>2020</v>
      </c>
      <c r="K75" s="210" t="s">
        <v>230</v>
      </c>
      <c r="L75" s="613"/>
      <c r="M75" s="613"/>
      <c r="N75" s="613"/>
    </row>
    <row r="76" spans="5:14" x14ac:dyDescent="0.3">
      <c r="E76" s="613"/>
      <c r="F76" s="871"/>
      <c r="G76" s="871"/>
      <c r="H76" s="210" t="s">
        <v>12</v>
      </c>
      <c r="I76" s="871"/>
      <c r="J76" s="871"/>
      <c r="K76" s="210" t="s">
        <v>12</v>
      </c>
      <c r="L76" s="613"/>
      <c r="M76" s="613"/>
      <c r="N76" s="613"/>
    </row>
    <row r="77" spans="5:14" x14ac:dyDescent="0.3">
      <c r="E77" s="613"/>
      <c r="F77" s="871"/>
      <c r="G77" s="871"/>
      <c r="H77" s="210" t="s">
        <v>13</v>
      </c>
      <c r="I77" s="871"/>
      <c r="J77" s="871"/>
      <c r="K77" s="210" t="s">
        <v>13</v>
      </c>
      <c r="L77" s="613"/>
      <c r="M77" s="613"/>
      <c r="N77" s="613"/>
    </row>
    <row r="78" spans="5:14" x14ac:dyDescent="0.3">
      <c r="E78" s="613"/>
      <c r="F78" s="871"/>
      <c r="G78" s="871"/>
      <c r="H78" s="210" t="s">
        <v>14</v>
      </c>
      <c r="I78" s="871"/>
      <c r="J78" s="871"/>
      <c r="K78" s="210" t="s">
        <v>129</v>
      </c>
      <c r="L78" s="613"/>
      <c r="M78" s="613"/>
      <c r="N78" s="613"/>
    </row>
    <row r="79" spans="5:14" x14ac:dyDescent="0.3">
      <c r="E79" s="613"/>
      <c r="F79" s="613"/>
      <c r="G79" s="613"/>
      <c r="H79" s="613"/>
      <c r="I79" s="613"/>
      <c r="J79" s="613"/>
      <c r="K79" s="613"/>
      <c r="L79" s="613"/>
      <c r="M79" s="613"/>
      <c r="N79" s="613"/>
    </row>
    <row r="80" spans="5:14" x14ac:dyDescent="0.3">
      <c r="E80" s="613"/>
      <c r="F80" s="613"/>
      <c r="G80" s="613"/>
      <c r="H80" s="613"/>
      <c r="I80" s="613"/>
      <c r="J80" s="613"/>
      <c r="K80" s="613"/>
      <c r="L80" s="613"/>
      <c r="M80" s="613"/>
      <c r="N80" s="613"/>
    </row>
  </sheetData>
  <mergeCells count="49">
    <mergeCell ref="Q38:AB38"/>
    <mergeCell ref="B40:B43"/>
    <mergeCell ref="B44:B47"/>
    <mergeCell ref="E38:H38"/>
    <mergeCell ref="B38:B39"/>
    <mergeCell ref="C38:C39"/>
    <mergeCell ref="D38:D39"/>
    <mergeCell ref="B48:B51"/>
    <mergeCell ref="M38:P38"/>
    <mergeCell ref="I38:L38"/>
    <mergeCell ref="K18:L18"/>
    <mergeCell ref="M18:N18"/>
    <mergeCell ref="O18:P18"/>
    <mergeCell ref="B36:P36"/>
    <mergeCell ref="B20:B23"/>
    <mergeCell ref="E18:F18"/>
    <mergeCell ref="B24:B27"/>
    <mergeCell ref="B29:B32"/>
    <mergeCell ref="B35:P35"/>
    <mergeCell ref="B18:B19"/>
    <mergeCell ref="D18:D19"/>
    <mergeCell ref="G18:H18"/>
    <mergeCell ref="B16:J16"/>
    <mergeCell ref="B15:J15"/>
    <mergeCell ref="I18:J18"/>
    <mergeCell ref="D10:J10"/>
    <mergeCell ref="T3:Z7"/>
    <mergeCell ref="D5:J5"/>
    <mergeCell ref="D6:J6"/>
    <mergeCell ref="D7:J7"/>
    <mergeCell ref="D8:J8"/>
    <mergeCell ref="D9:J9"/>
    <mergeCell ref="Q18:R18"/>
    <mergeCell ref="G55:G58"/>
    <mergeCell ref="G59:G62"/>
    <mergeCell ref="G63:G66"/>
    <mergeCell ref="F55:F66"/>
    <mergeCell ref="F67:F78"/>
    <mergeCell ref="G67:G70"/>
    <mergeCell ref="G71:G74"/>
    <mergeCell ref="G75:G78"/>
    <mergeCell ref="I55:I66"/>
    <mergeCell ref="J55:J58"/>
    <mergeCell ref="J59:J62"/>
    <mergeCell ref="J63:J66"/>
    <mergeCell ref="I67:I78"/>
    <mergeCell ref="J67:J70"/>
    <mergeCell ref="J71:J74"/>
    <mergeCell ref="J75:J78"/>
  </mergeCells>
  <conditionalFormatting sqref="G20:J32">
    <cfRule type="expression" dxfId="1" priority="2">
      <formula>#REF!&gt;15</formula>
    </cfRule>
  </conditionalFormatting>
  <conditionalFormatting sqref="E20:F32">
    <cfRule type="expression" dxfId="0" priority="1">
      <formula>#REF!&gt;15</formula>
    </cfRule>
  </conditionalFormatting>
  <hyperlinks>
    <hyperlink ref="B3" location="ÍNDICE!A1" display="[regresar]" xr:uid="{00000000-0004-0000-3F00-000000000000}"/>
  </hyperlinks>
  <pageMargins left="0.7" right="0.7" top="0.75" bottom="0.75" header="0.3" footer="0.3"/>
  <pageSetup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B2:S19"/>
  <sheetViews>
    <sheetView zoomScale="85" zoomScaleNormal="85" workbookViewId="0">
      <selection activeCell="B2" sqref="B2"/>
    </sheetView>
  </sheetViews>
  <sheetFormatPr baseColWidth="10" defaultColWidth="11.42578125" defaultRowHeight="15" x14ac:dyDescent="0.25"/>
  <cols>
    <col min="1" max="1" width="5" style="611" customWidth="1"/>
    <col min="2" max="16384" width="11.42578125" style="611"/>
  </cols>
  <sheetData>
    <row r="2" spans="2:2" ht="18.75" x14ac:dyDescent="0.3">
      <c r="B2" s="1" t="s">
        <v>386</v>
      </c>
    </row>
    <row r="3" spans="2:2" ht="16.5" x14ac:dyDescent="0.3">
      <c r="B3" s="3" t="s">
        <v>126</v>
      </c>
    </row>
    <row r="19" spans="19:19" x14ac:dyDescent="0.25">
      <c r="S19" s="691"/>
    </row>
  </sheetData>
  <hyperlinks>
    <hyperlink ref="B3" location="ÍNDICE!A1" display="[regresar]" xr:uid="{00000000-0004-0000-4000-000000000000}"/>
  </hyperlinks>
  <pageMargins left="0.7" right="0.7" top="0.75" bottom="0.75" header="0.3" footer="0.3"/>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B2:X75"/>
  <sheetViews>
    <sheetView zoomScale="85" zoomScaleNormal="85" workbookViewId="0">
      <selection activeCell="B2" sqref="B2"/>
    </sheetView>
  </sheetViews>
  <sheetFormatPr baseColWidth="10" defaultColWidth="11.42578125" defaultRowHeight="16.5" x14ac:dyDescent="0.3"/>
  <cols>
    <col min="1" max="1" width="2.28515625" style="2" customWidth="1"/>
    <col min="2" max="2" width="24.5703125" style="2" customWidth="1"/>
    <col min="3" max="3" width="0.85546875" style="2" customWidth="1"/>
    <col min="4" max="4" width="18.5703125" style="2" customWidth="1"/>
    <col min="5" max="13" width="15.5703125" style="2" customWidth="1"/>
    <col min="14" max="42" width="13.7109375" style="2" customWidth="1"/>
    <col min="43" max="16384" width="11.42578125" style="2"/>
  </cols>
  <sheetData>
    <row r="2" spans="2:17" ht="18.75" x14ac:dyDescent="0.3">
      <c r="B2" s="1" t="s">
        <v>395</v>
      </c>
    </row>
    <row r="3" spans="2:17" ht="12" customHeight="1" x14ac:dyDescent="0.3">
      <c r="B3" s="3" t="s">
        <v>126</v>
      </c>
    </row>
    <row r="5" spans="2:17" ht="52.5" customHeight="1" x14ac:dyDescent="0.3">
      <c r="B5" s="198" t="s">
        <v>0</v>
      </c>
      <c r="C5" s="710"/>
      <c r="D5" s="968" t="s">
        <v>329</v>
      </c>
      <c r="E5" s="969"/>
      <c r="F5" s="969"/>
      <c r="G5" s="969"/>
      <c r="H5" s="969"/>
      <c r="I5" s="969"/>
      <c r="J5" s="970"/>
    </row>
    <row r="6" spans="2:17" ht="18" customHeight="1" x14ac:dyDescent="0.3">
      <c r="B6" s="199" t="s">
        <v>1</v>
      </c>
      <c r="C6" s="711"/>
      <c r="D6" s="971" t="s">
        <v>19</v>
      </c>
      <c r="E6" s="861"/>
      <c r="F6" s="861"/>
      <c r="G6" s="861"/>
      <c r="H6" s="861"/>
      <c r="I6" s="861"/>
      <c r="J6" s="972"/>
    </row>
    <row r="7" spans="2:17" ht="61.5" customHeight="1" x14ac:dyDescent="0.3">
      <c r="B7" s="206" t="s">
        <v>3</v>
      </c>
      <c r="C7" s="711"/>
      <c r="D7" s="1042" t="s">
        <v>275</v>
      </c>
      <c r="E7" s="1043"/>
      <c r="F7" s="1043"/>
      <c r="G7" s="1043"/>
      <c r="H7" s="1043"/>
      <c r="I7" s="1043"/>
      <c r="J7" s="1044"/>
      <c r="Q7" s="180"/>
    </row>
    <row r="8" spans="2:17" ht="65.25" customHeight="1" x14ac:dyDescent="0.3">
      <c r="B8" s="199" t="s">
        <v>4</v>
      </c>
      <c r="C8" s="711"/>
      <c r="D8" s="1075" t="s">
        <v>136</v>
      </c>
      <c r="E8" s="1076"/>
      <c r="F8" s="1076"/>
      <c r="G8" s="1076"/>
      <c r="H8" s="1076"/>
      <c r="I8" s="1076"/>
      <c r="J8" s="1077"/>
    </row>
    <row r="9" spans="2:17" ht="226.5" customHeight="1" x14ac:dyDescent="0.3">
      <c r="B9" s="206" t="s">
        <v>5</v>
      </c>
      <c r="C9" s="711"/>
      <c r="D9" s="1042" t="s">
        <v>440</v>
      </c>
      <c r="E9" s="1043"/>
      <c r="F9" s="1043"/>
      <c r="G9" s="1043"/>
      <c r="H9" s="1043"/>
      <c r="I9" s="1043"/>
      <c r="J9" s="1044"/>
    </row>
    <row r="10" spans="2:17" ht="33.950000000000003" customHeight="1" x14ac:dyDescent="0.3">
      <c r="B10" s="199" t="s">
        <v>6</v>
      </c>
      <c r="C10" s="711"/>
      <c r="D10" s="1037" t="s">
        <v>166</v>
      </c>
      <c r="E10" s="1038"/>
      <c r="F10" s="1038"/>
      <c r="G10" s="1038"/>
      <c r="H10" s="1038"/>
      <c r="I10" s="1038"/>
      <c r="J10" s="1039"/>
    </row>
    <row r="12" spans="2:17" ht="14.25" customHeight="1" x14ac:dyDescent="0.3"/>
    <row r="13" spans="2:17" x14ac:dyDescent="0.3">
      <c r="B13" s="960" t="s">
        <v>431</v>
      </c>
      <c r="C13" s="960"/>
      <c r="D13" s="960"/>
      <c r="E13" s="960"/>
      <c r="F13" s="960"/>
      <c r="G13" s="267"/>
      <c r="H13" s="267"/>
      <c r="I13" s="267"/>
    </row>
    <row r="14" spans="2:17" ht="46.5" customHeight="1" x14ac:dyDescent="0.3">
      <c r="B14" s="955" t="s">
        <v>328</v>
      </c>
      <c r="C14" s="955"/>
      <c r="D14" s="955"/>
      <c r="E14" s="955"/>
      <c r="F14" s="955"/>
      <c r="G14" s="53"/>
      <c r="H14" s="53"/>
      <c r="I14" s="53"/>
    </row>
    <row r="15" spans="2:17" ht="5.45" customHeight="1" thickBot="1" x14ac:dyDescent="0.35">
      <c r="B15" s="11"/>
      <c r="C15" s="11"/>
      <c r="D15" s="11"/>
      <c r="E15" s="11"/>
      <c r="F15" s="11"/>
    </row>
    <row r="16" spans="2:17" x14ac:dyDescent="0.3">
      <c r="B16" s="878" t="s">
        <v>171</v>
      </c>
      <c r="C16" s="881"/>
      <c r="D16" s="961" t="s">
        <v>9</v>
      </c>
      <c r="E16" s="962"/>
      <c r="F16" s="962"/>
      <c r="G16" s="266"/>
      <c r="H16" s="266"/>
      <c r="I16" s="266"/>
    </row>
    <row r="17" spans="2:24" ht="17.25" thickBot="1" x14ac:dyDescent="0.35">
      <c r="B17" s="880"/>
      <c r="C17" s="883"/>
      <c r="D17" s="14">
        <v>2016</v>
      </c>
      <c r="E17" s="14">
        <v>2018</v>
      </c>
      <c r="F17" s="15">
        <v>2020</v>
      </c>
      <c r="G17" s="250"/>
      <c r="H17" s="250"/>
      <c r="I17" s="250"/>
      <c r="J17" s="30"/>
    </row>
    <row r="18" spans="2:24" ht="17.25" x14ac:dyDescent="0.35">
      <c r="B18" s="207" t="s">
        <v>14</v>
      </c>
      <c r="C18" s="63"/>
      <c r="D18" s="119">
        <f>G30-F30</f>
        <v>3.9113528062755201</v>
      </c>
      <c r="E18" s="119">
        <f>J30-I30</f>
        <v>3.606518401298807</v>
      </c>
      <c r="F18" s="119">
        <f>M30-L30</f>
        <v>2.7208410251472621</v>
      </c>
      <c r="G18" s="88"/>
      <c r="H18" s="88"/>
      <c r="I18" s="88"/>
      <c r="J18" s="30"/>
      <c r="K18" s="191"/>
      <c r="L18" s="191"/>
      <c r="M18" s="191"/>
    </row>
    <row r="19" spans="2:24" x14ac:dyDescent="0.3">
      <c r="B19" s="555" t="s">
        <v>183</v>
      </c>
      <c r="C19" s="59"/>
      <c r="D19" s="113">
        <f>G33-F33</f>
        <v>4.9801056354565105</v>
      </c>
      <c r="E19" s="113">
        <f>J33-I33</f>
        <v>5.853577443114979</v>
      </c>
      <c r="F19" s="113">
        <f>M33-L33</f>
        <v>4.529990467458461</v>
      </c>
      <c r="G19" s="113"/>
      <c r="H19" s="113"/>
      <c r="I19" s="113"/>
      <c r="J19" s="30"/>
      <c r="K19" s="191"/>
      <c r="L19" s="191"/>
      <c r="M19" s="191"/>
      <c r="S19" s="141"/>
    </row>
    <row r="20" spans="2:24" ht="17.25" thickBot="1" x14ac:dyDescent="0.35">
      <c r="B20" s="203" t="s">
        <v>184</v>
      </c>
      <c r="C20" s="61"/>
      <c r="D20" s="120">
        <f>G36-F36</f>
        <v>3.5360886688923756</v>
      </c>
      <c r="E20" s="120">
        <f>J36-I36</f>
        <v>2.3971960567148152</v>
      </c>
      <c r="F20" s="120">
        <f>M36-L36</f>
        <v>2.3926811087483593</v>
      </c>
      <c r="G20" s="113"/>
      <c r="H20" s="113"/>
      <c r="I20" s="113"/>
      <c r="J20" s="30"/>
      <c r="K20" s="191"/>
      <c r="L20" s="191"/>
      <c r="M20" s="191"/>
    </row>
    <row r="21" spans="2:24" ht="18" thickTop="1" x14ac:dyDescent="0.35">
      <c r="B21" s="213" t="s">
        <v>165</v>
      </c>
      <c r="C21" s="21"/>
      <c r="D21" s="22"/>
      <c r="E21" s="22"/>
      <c r="F21" s="22"/>
      <c r="G21" s="22"/>
    </row>
    <row r="23" spans="2:24" x14ac:dyDescent="0.3">
      <c r="G23" s="55"/>
      <c r="J23" s="55"/>
      <c r="M23" s="55"/>
    </row>
    <row r="24" spans="2:24" x14ac:dyDescent="0.3">
      <c r="B24" s="956" t="s">
        <v>432</v>
      </c>
      <c r="C24" s="956"/>
      <c r="D24" s="956"/>
      <c r="E24" s="956"/>
      <c r="F24" s="956"/>
      <c r="G24" s="956"/>
      <c r="H24" s="956"/>
      <c r="I24" s="956"/>
      <c r="J24" s="956"/>
      <c r="K24" s="956"/>
      <c r="L24" s="956"/>
      <c r="M24" s="956"/>
      <c r="N24" s="265"/>
      <c r="O24" s="265"/>
      <c r="P24" s="265"/>
      <c r="Q24" s="265"/>
      <c r="R24" s="265"/>
      <c r="S24" s="265"/>
      <c r="T24" s="265"/>
      <c r="U24" s="265"/>
      <c r="V24" s="265"/>
    </row>
    <row r="25" spans="2:24" ht="18" customHeight="1" x14ac:dyDescent="0.3">
      <c r="B25" s="955" t="s">
        <v>307</v>
      </c>
      <c r="C25" s="955"/>
      <c r="D25" s="955"/>
      <c r="E25" s="955"/>
      <c r="F25" s="955"/>
      <c r="G25" s="955"/>
      <c r="H25" s="955"/>
      <c r="I25" s="955"/>
      <c r="J25" s="955"/>
      <c r="K25" s="955"/>
      <c r="L25" s="955"/>
      <c r="M25" s="955"/>
      <c r="N25" s="53"/>
      <c r="O25" s="53"/>
      <c r="P25" s="53"/>
      <c r="Q25" s="53"/>
      <c r="R25" s="53"/>
      <c r="S25" s="53"/>
      <c r="T25" s="53"/>
      <c r="U25" s="53"/>
      <c r="V25" s="53"/>
    </row>
    <row r="26" spans="2:24" ht="5.45" customHeight="1" thickBot="1" x14ac:dyDescent="0.35">
      <c r="B26" s="23"/>
      <c r="C26" s="23"/>
      <c r="D26" s="23"/>
      <c r="E26" s="23"/>
      <c r="F26" s="23"/>
      <c r="G26" s="23"/>
      <c r="H26" s="23"/>
      <c r="I26" s="23"/>
      <c r="J26" s="23"/>
      <c r="K26" s="23"/>
      <c r="L26" s="23"/>
      <c r="M26" s="23"/>
    </row>
    <row r="27" spans="2:24" ht="23.25" customHeight="1" x14ac:dyDescent="0.3">
      <c r="B27" s="878" t="s">
        <v>171</v>
      </c>
      <c r="C27" s="24"/>
      <c r="D27" s="881" t="s">
        <v>119</v>
      </c>
      <c r="E27" s="905">
        <v>2016</v>
      </c>
      <c r="F27" s="905"/>
      <c r="G27" s="905"/>
      <c r="H27" s="905">
        <v>2018</v>
      </c>
      <c r="I27" s="905"/>
      <c r="J27" s="905"/>
      <c r="K27" s="905">
        <v>2020</v>
      </c>
      <c r="L27" s="905"/>
      <c r="M27" s="906"/>
      <c r="N27" s="959"/>
      <c r="O27" s="959"/>
      <c r="P27" s="959"/>
      <c r="Q27" s="959"/>
      <c r="R27" s="959"/>
      <c r="S27" s="959"/>
      <c r="T27" s="959"/>
      <c r="U27" s="959"/>
      <c r="V27" s="959"/>
      <c r="W27" s="30"/>
      <c r="X27" s="30"/>
    </row>
    <row r="28" spans="2:24" ht="18.75" customHeight="1" thickBot="1" x14ac:dyDescent="0.35">
      <c r="B28" s="880"/>
      <c r="C28" s="25"/>
      <c r="D28" s="883"/>
      <c r="E28" s="208" t="s">
        <v>14</v>
      </c>
      <c r="F28" s="26" t="s">
        <v>27</v>
      </c>
      <c r="G28" s="26" t="s">
        <v>28</v>
      </c>
      <c r="H28" s="208" t="s">
        <v>14</v>
      </c>
      <c r="I28" s="26" t="s">
        <v>27</v>
      </c>
      <c r="J28" s="26" t="s">
        <v>28</v>
      </c>
      <c r="K28" s="26" t="s">
        <v>14</v>
      </c>
      <c r="L28" s="26" t="s">
        <v>27</v>
      </c>
      <c r="M28" s="27" t="s">
        <v>28</v>
      </c>
      <c r="N28" s="59"/>
      <c r="O28" s="59"/>
      <c r="P28" s="59"/>
      <c r="Q28" s="59"/>
      <c r="R28" s="59"/>
      <c r="S28" s="59"/>
      <c r="T28" s="59"/>
      <c r="U28" s="59"/>
      <c r="V28" s="59"/>
      <c r="W28" s="30"/>
      <c r="X28" s="30"/>
    </row>
    <row r="29" spans="2:24" ht="17.25" x14ac:dyDescent="0.35">
      <c r="B29" s="959" t="s">
        <v>14</v>
      </c>
      <c r="C29" s="200"/>
      <c r="D29" s="59" t="s">
        <v>121</v>
      </c>
      <c r="E29" s="147">
        <f>(E46/$E$48)*100</f>
        <v>78.798229038452021</v>
      </c>
      <c r="F29" s="148">
        <f>(F46/$F$48)*100</f>
        <v>79.884448413588544</v>
      </c>
      <c r="G29" s="148">
        <f>(G46/$G$48)*100</f>
        <v>75.973095607313041</v>
      </c>
      <c r="H29" s="147">
        <f>(H46/$H$48)*100</f>
        <v>78.533430041183777</v>
      </c>
      <c r="I29" s="148">
        <f>(I46/$I$48)*100</f>
        <v>79.567660906691557</v>
      </c>
      <c r="J29" s="148">
        <f>(J46/$J$48)*100</f>
        <v>75.961142505392758</v>
      </c>
      <c r="K29" s="147">
        <f>(K46/$K$48)*100</f>
        <v>78.564288857118811</v>
      </c>
      <c r="L29" s="148">
        <f>(L46/$L$48)*100</f>
        <v>79.3769619824172</v>
      </c>
      <c r="M29" s="148">
        <f>(M46/$M$48)*100</f>
        <v>76.65612095726992</v>
      </c>
      <c r="N29" s="147"/>
      <c r="O29" s="148"/>
      <c r="P29" s="148"/>
      <c r="Q29" s="147"/>
      <c r="R29" s="148"/>
      <c r="S29" s="148"/>
      <c r="T29" s="147"/>
      <c r="U29" s="148"/>
      <c r="V29" s="148"/>
      <c r="W29" s="30"/>
      <c r="X29" s="30"/>
    </row>
    <row r="30" spans="2:24" ht="17.25" x14ac:dyDescent="0.35">
      <c r="B30" s="897"/>
      <c r="C30" s="201"/>
      <c r="D30" s="59" t="s">
        <v>122</v>
      </c>
      <c r="E30" s="147">
        <f>(E47/$E$48)*100</f>
        <v>21.201770961547975</v>
      </c>
      <c r="F30" s="148">
        <f>(F47/$F$48)*100</f>
        <v>20.115551586411449</v>
      </c>
      <c r="G30" s="148">
        <f>(G47/$G$48)*100</f>
        <v>24.026904392686969</v>
      </c>
      <c r="H30" s="147">
        <f>(H47/$H$48)*100</f>
        <v>21.466569958816212</v>
      </c>
      <c r="I30" s="148">
        <f>(I47/$I$48)*100</f>
        <v>20.432339093308432</v>
      </c>
      <c r="J30" s="148">
        <f>(J47/$J$48)*100</f>
        <v>24.038857494607239</v>
      </c>
      <c r="K30" s="147">
        <f>(K47/$K$48)*100</f>
        <v>21.435711142881186</v>
      </c>
      <c r="L30" s="148">
        <f>(L47/$L$48)*100</f>
        <v>20.623038017582811</v>
      </c>
      <c r="M30" s="148">
        <f>(M47/$M$48)*100</f>
        <v>23.343879042730073</v>
      </c>
      <c r="N30" s="147"/>
      <c r="O30" s="148"/>
      <c r="P30" s="148"/>
      <c r="Q30" s="147"/>
      <c r="R30" s="148"/>
      <c r="S30" s="148"/>
      <c r="T30" s="147"/>
      <c r="U30" s="148"/>
      <c r="V30" s="148"/>
      <c r="W30" s="30"/>
      <c r="X30" s="30"/>
    </row>
    <row r="31" spans="2:24" ht="17.25" x14ac:dyDescent="0.35">
      <c r="B31" s="898"/>
      <c r="C31" s="202"/>
      <c r="D31" s="60" t="s">
        <v>14</v>
      </c>
      <c r="E31" s="149">
        <f>(E48/$E$48)*100</f>
        <v>100</v>
      </c>
      <c r="F31" s="149">
        <f>(F48/$F$48)*100</f>
        <v>100</v>
      </c>
      <c r="G31" s="149">
        <f>(G48/$G$48)*100</f>
        <v>100</v>
      </c>
      <c r="H31" s="149">
        <f>(H48/$H$48)*100</f>
        <v>100</v>
      </c>
      <c r="I31" s="149">
        <f>(I48/$I$48)*100</f>
        <v>100</v>
      </c>
      <c r="J31" s="149">
        <f>(J48/$J$48)*100</f>
        <v>100</v>
      </c>
      <c r="K31" s="149">
        <f>(K48/$K$48)*100</f>
        <v>100</v>
      </c>
      <c r="L31" s="149">
        <f>(L48/$L$48)*100</f>
        <v>100</v>
      </c>
      <c r="M31" s="149">
        <f>(M48/$M$48)*100</f>
        <v>100</v>
      </c>
      <c r="N31" s="147"/>
      <c r="O31" s="147"/>
      <c r="P31" s="147"/>
      <c r="Q31" s="147"/>
      <c r="R31" s="147"/>
      <c r="S31" s="147"/>
      <c r="T31" s="147"/>
      <c r="U31" s="147"/>
      <c r="V31" s="147"/>
      <c r="W31" s="30"/>
      <c r="X31" s="30"/>
    </row>
    <row r="32" spans="2:24" ht="17.25" x14ac:dyDescent="0.35">
      <c r="B32" s="899" t="s">
        <v>183</v>
      </c>
      <c r="C32" s="200"/>
      <c r="D32" s="59" t="s">
        <v>121</v>
      </c>
      <c r="E32" s="147">
        <f>(E49/$E$51)*100</f>
        <v>63.994448681220476</v>
      </c>
      <c r="F32" s="148">
        <f>(F49/$F$51)*100</f>
        <v>65.359074982093119</v>
      </c>
      <c r="G32" s="148">
        <f>(G49/$G$51)*100</f>
        <v>60.378969346636616</v>
      </c>
      <c r="H32" s="147">
        <f>(H49/$H$51)*100</f>
        <v>62.650826437415304</v>
      </c>
      <c r="I32" s="148">
        <f>(I49/$I$51)*100</f>
        <v>64.322630189499421</v>
      </c>
      <c r="J32" s="148">
        <f>(J49/$J$51)*100</f>
        <v>58.469052746384435</v>
      </c>
      <c r="K32" s="147">
        <f>(K49/$K$51)*100</f>
        <v>61.940242677300816</v>
      </c>
      <c r="L32" s="148">
        <f>(L49/$L$51)*100</f>
        <v>63.249708328957354</v>
      </c>
      <c r="M32" s="148">
        <f>(M49/$M$51)*100</f>
        <v>58.7197178614989</v>
      </c>
      <c r="N32" s="147"/>
      <c r="O32" s="148"/>
      <c r="P32" s="148"/>
      <c r="Q32" s="147"/>
      <c r="R32" s="148"/>
      <c r="S32" s="148"/>
      <c r="T32" s="147"/>
      <c r="U32" s="148"/>
      <c r="V32" s="148"/>
      <c r="W32" s="30"/>
      <c r="X32" s="30"/>
    </row>
    <row r="33" spans="2:24" ht="17.25" x14ac:dyDescent="0.35">
      <c r="B33" s="900"/>
      <c r="C33" s="201"/>
      <c r="D33" s="59" t="s">
        <v>122</v>
      </c>
      <c r="E33" s="147">
        <f>(E50/$E$51)*100</f>
        <v>36.005551318779524</v>
      </c>
      <c r="F33" s="148">
        <f>(F50/$F$51)*100</f>
        <v>34.640925017906874</v>
      </c>
      <c r="G33" s="148">
        <f>(G50/$G$51)*100</f>
        <v>39.621030653363384</v>
      </c>
      <c r="H33" s="147">
        <f>(H50/$H$51)*100</f>
        <v>37.349173562584696</v>
      </c>
      <c r="I33" s="148">
        <f>(I50/$I$51)*100</f>
        <v>35.677369810500586</v>
      </c>
      <c r="J33" s="148">
        <f>(J50/$J$51)*100</f>
        <v>41.530947253615565</v>
      </c>
      <c r="K33" s="147">
        <f>(K50/$K$51)*100</f>
        <v>38.059757322699191</v>
      </c>
      <c r="L33" s="148">
        <f>(L50/$L$51)*100</f>
        <v>36.750291671042639</v>
      </c>
      <c r="M33" s="148">
        <f>(M50/$M$51)*100</f>
        <v>41.2802821385011</v>
      </c>
      <c r="N33" s="147"/>
      <c r="O33" s="148"/>
      <c r="P33" s="148"/>
      <c r="Q33" s="147"/>
      <c r="R33" s="148"/>
      <c r="S33" s="148"/>
      <c r="T33" s="147"/>
      <c r="U33" s="148"/>
      <c r="V33" s="148"/>
      <c r="W33" s="30"/>
      <c r="X33" s="30"/>
    </row>
    <row r="34" spans="2:24" ht="17.25" x14ac:dyDescent="0.35">
      <c r="B34" s="901"/>
      <c r="C34" s="202"/>
      <c r="D34" s="60" t="s">
        <v>14</v>
      </c>
      <c r="E34" s="149">
        <f>(E51/$E$51)*100</f>
        <v>100</v>
      </c>
      <c r="F34" s="149">
        <f>(F51/$F$51)*100</f>
        <v>100</v>
      </c>
      <c r="G34" s="149">
        <f>(G51/$G$51)*100</f>
        <v>100</v>
      </c>
      <c r="H34" s="149">
        <f>(H51/$H$51)*100</f>
        <v>100</v>
      </c>
      <c r="I34" s="149">
        <f>(I51/$I$51)*100</f>
        <v>100</v>
      </c>
      <c r="J34" s="149">
        <f>(J51/$J$51)*100</f>
        <v>100</v>
      </c>
      <c r="K34" s="149">
        <f>(K51/$K$51)*100</f>
        <v>100</v>
      </c>
      <c r="L34" s="149">
        <f>(L51/$L$51)*100</f>
        <v>100</v>
      </c>
      <c r="M34" s="149">
        <f>(M51/$M$51)*100</f>
        <v>100</v>
      </c>
      <c r="N34" s="147"/>
      <c r="O34" s="147"/>
      <c r="P34" s="147"/>
      <c r="Q34" s="147"/>
      <c r="R34" s="147"/>
      <c r="S34" s="147"/>
      <c r="T34" s="147"/>
      <c r="U34" s="147"/>
      <c r="V34" s="147"/>
      <c r="W34" s="30"/>
      <c r="X34" s="30"/>
    </row>
    <row r="35" spans="2:24" ht="17.25" x14ac:dyDescent="0.35">
      <c r="B35" s="899" t="s">
        <v>184</v>
      </c>
      <c r="C35" s="200"/>
      <c r="D35" s="59" t="s">
        <v>121</v>
      </c>
      <c r="E35" s="147">
        <f>(E52/$E$54)*100</f>
        <v>87.78161668760211</v>
      </c>
      <c r="F35" s="148">
        <f>(F52/$F$54)*100</f>
        <v>88.771547979752015</v>
      </c>
      <c r="G35" s="148">
        <f>(G52/$G$54)*100</f>
        <v>85.235459310859625</v>
      </c>
      <c r="H35" s="147">
        <f>(H52/$H$54)*100</f>
        <v>87.696415496976826</v>
      </c>
      <c r="I35" s="148">
        <f>(I52/$I$54)*100</f>
        <v>88.385461383831426</v>
      </c>
      <c r="J35" s="148">
        <f>(J52/$J$54)*100</f>
        <v>85.988265327116608</v>
      </c>
      <c r="K35" s="147">
        <f>(K52/$K$54)*100</f>
        <v>88.701486296337407</v>
      </c>
      <c r="L35" s="148">
        <f>(L52/$L$54)*100</f>
        <v>89.430177097711166</v>
      </c>
      <c r="M35" s="148">
        <f>(M52/$M$54)*100</f>
        <v>87.037495988962803</v>
      </c>
      <c r="N35" s="147"/>
      <c r="O35" s="148"/>
      <c r="P35" s="148"/>
      <c r="Q35" s="147"/>
      <c r="R35" s="148"/>
      <c r="S35" s="148"/>
      <c r="T35" s="147"/>
      <c r="U35" s="148"/>
      <c r="V35" s="148"/>
      <c r="W35" s="30"/>
      <c r="X35" s="30"/>
    </row>
    <row r="36" spans="2:24" ht="17.25" x14ac:dyDescent="0.35">
      <c r="B36" s="900"/>
      <c r="C36" s="201"/>
      <c r="D36" s="59" t="s">
        <v>122</v>
      </c>
      <c r="E36" s="147">
        <f>(E53/$E$54)*100</f>
        <v>12.218383312397886</v>
      </c>
      <c r="F36" s="148">
        <f>(F53/$F$54)*100</f>
        <v>11.228452020247996</v>
      </c>
      <c r="G36" s="148">
        <f>(G53/$G$54)*100</f>
        <v>14.764540689140372</v>
      </c>
      <c r="H36" s="147">
        <f>(H53/$H$54)*100</f>
        <v>12.303584503023183</v>
      </c>
      <c r="I36" s="148">
        <f>(I53/$I$54)*100</f>
        <v>11.614538616168579</v>
      </c>
      <c r="J36" s="148">
        <f>(J53/$J$54)*100</f>
        <v>14.011734672883394</v>
      </c>
      <c r="K36" s="147">
        <f>(K53/$K$54)*100</f>
        <v>11.298513703662588</v>
      </c>
      <c r="L36" s="148">
        <f>(L53/$L$54)*100</f>
        <v>10.569822902288831</v>
      </c>
      <c r="M36" s="148">
        <f>(M53/$M$54)*100</f>
        <v>12.96250401103719</v>
      </c>
      <c r="N36" s="147"/>
      <c r="O36" s="148"/>
      <c r="P36" s="148"/>
      <c r="Q36" s="147"/>
      <c r="R36" s="148"/>
      <c r="S36" s="148"/>
      <c r="T36" s="147"/>
      <c r="U36" s="148"/>
      <c r="V36" s="148"/>
      <c r="W36" s="30"/>
      <c r="X36" s="30"/>
    </row>
    <row r="37" spans="2:24" ht="18" thickBot="1" x14ac:dyDescent="0.4">
      <c r="B37" s="902"/>
      <c r="C37" s="203"/>
      <c r="D37" s="61" t="s">
        <v>14</v>
      </c>
      <c r="E37" s="150">
        <f>(E54/$E$54)*100</f>
        <v>100</v>
      </c>
      <c r="F37" s="150">
        <f>(F54/$F$54)*100</f>
        <v>100</v>
      </c>
      <c r="G37" s="150">
        <f>(G54/$G$54)*100</f>
        <v>100</v>
      </c>
      <c r="H37" s="150">
        <f>(H54/$H$54)*100</f>
        <v>100</v>
      </c>
      <c r="I37" s="150">
        <f>(I54/$I$54)*100</f>
        <v>100</v>
      </c>
      <c r="J37" s="150">
        <f>(J54/$J$54)*100</f>
        <v>100</v>
      </c>
      <c r="K37" s="150">
        <f>(K54/$K$54)*100</f>
        <v>100</v>
      </c>
      <c r="L37" s="150">
        <f>(L54/$L$54)*100</f>
        <v>100</v>
      </c>
      <c r="M37" s="150">
        <f>(M54/$M$54)*100</f>
        <v>100</v>
      </c>
      <c r="N37" s="147"/>
      <c r="O37" s="147"/>
      <c r="P37" s="147"/>
      <c r="Q37" s="147"/>
      <c r="R37" s="147"/>
      <c r="S37" s="147"/>
      <c r="T37" s="147"/>
      <c r="U37" s="147"/>
      <c r="V37" s="147"/>
      <c r="W37" s="30"/>
      <c r="X37" s="30"/>
    </row>
    <row r="38" spans="2:24" ht="18" thickTop="1" x14ac:dyDescent="0.35">
      <c r="B38" s="213" t="s">
        <v>165</v>
      </c>
      <c r="C38" s="20"/>
      <c r="D38" s="21"/>
      <c r="E38" s="21"/>
      <c r="F38" s="22"/>
      <c r="G38" s="22"/>
      <c r="H38" s="22"/>
      <c r="I38" s="22"/>
    </row>
    <row r="41" spans="2:24" x14ac:dyDescent="0.3">
      <c r="B41" s="956" t="s">
        <v>433</v>
      </c>
      <c r="C41" s="956"/>
      <c r="D41" s="956"/>
      <c r="E41" s="956"/>
      <c r="F41" s="956"/>
      <c r="G41" s="956"/>
      <c r="H41" s="956"/>
      <c r="I41" s="956"/>
      <c r="J41" s="956"/>
      <c r="K41" s="956"/>
      <c r="L41" s="956"/>
      <c r="M41" s="956"/>
      <c r="N41" s="265"/>
      <c r="O41" s="265"/>
      <c r="P41" s="265"/>
      <c r="Q41" s="265"/>
      <c r="R41" s="265"/>
      <c r="S41" s="265"/>
      <c r="T41" s="265"/>
      <c r="U41" s="265"/>
      <c r="V41" s="265"/>
    </row>
    <row r="42" spans="2:24" ht="18.75" customHeight="1" x14ac:dyDescent="0.3">
      <c r="B42" s="955" t="s">
        <v>276</v>
      </c>
      <c r="C42" s="955"/>
      <c r="D42" s="955"/>
      <c r="E42" s="955"/>
      <c r="F42" s="955"/>
      <c r="G42" s="955"/>
      <c r="H42" s="955"/>
      <c r="I42" s="955"/>
      <c r="J42" s="955"/>
      <c r="K42" s="955"/>
      <c r="L42" s="955"/>
      <c r="M42" s="955"/>
      <c r="N42" s="53"/>
      <c r="O42" s="53"/>
      <c r="P42" s="53"/>
      <c r="Q42" s="53"/>
      <c r="R42" s="53"/>
      <c r="S42" s="53"/>
      <c r="T42" s="53"/>
      <c r="U42" s="53"/>
      <c r="V42" s="53"/>
    </row>
    <row r="43" spans="2:24" ht="5.45" customHeight="1" thickBot="1" x14ac:dyDescent="0.35">
      <c r="B43" s="23"/>
      <c r="C43" s="23"/>
      <c r="D43" s="23"/>
      <c r="E43" s="23"/>
      <c r="F43" s="23"/>
      <c r="G43" s="23"/>
      <c r="H43" s="23"/>
      <c r="I43" s="23"/>
      <c r="J43" s="23"/>
      <c r="K43" s="23"/>
      <c r="L43" s="23"/>
      <c r="M43" s="23"/>
    </row>
    <row r="44" spans="2:24" ht="17.25" customHeight="1" x14ac:dyDescent="0.3">
      <c r="B44" s="878" t="s">
        <v>171</v>
      </c>
      <c r="C44" s="24"/>
      <c r="D44" s="881" t="s">
        <v>119</v>
      </c>
      <c r="E44" s="905">
        <v>2016</v>
      </c>
      <c r="F44" s="905"/>
      <c r="G44" s="905"/>
      <c r="H44" s="905">
        <v>2018</v>
      </c>
      <c r="I44" s="905"/>
      <c r="J44" s="905"/>
      <c r="K44" s="905">
        <v>2020</v>
      </c>
      <c r="L44" s="905"/>
      <c r="M44" s="906"/>
      <c r="N44" s="959"/>
      <c r="O44" s="959"/>
      <c r="P44" s="959"/>
      <c r="Q44" s="959"/>
      <c r="R44" s="959"/>
      <c r="S44" s="959"/>
      <c r="T44" s="959"/>
      <c r="U44" s="959"/>
      <c r="V44" s="959"/>
    </row>
    <row r="45" spans="2:24" ht="28.5" customHeight="1" thickBot="1" x14ac:dyDescent="0.35">
      <c r="B45" s="880"/>
      <c r="C45" s="25"/>
      <c r="D45" s="883"/>
      <c r="E45" s="786" t="s">
        <v>14</v>
      </c>
      <c r="F45" s="37" t="s">
        <v>27</v>
      </c>
      <c r="G45" s="37" t="s">
        <v>28</v>
      </c>
      <c r="H45" s="786" t="s">
        <v>14</v>
      </c>
      <c r="I45" s="37" t="s">
        <v>27</v>
      </c>
      <c r="J45" s="37" t="s">
        <v>28</v>
      </c>
      <c r="K45" s="37" t="s">
        <v>14</v>
      </c>
      <c r="L45" s="37" t="s">
        <v>27</v>
      </c>
      <c r="M45" s="46" t="s">
        <v>28</v>
      </c>
      <c r="N45" s="59"/>
      <c r="O45" s="59"/>
      <c r="P45" s="59"/>
      <c r="Q45" s="59"/>
      <c r="R45" s="59"/>
      <c r="S45" s="59"/>
      <c r="T45" s="59"/>
      <c r="U45" s="59"/>
      <c r="V45" s="59"/>
    </row>
    <row r="46" spans="2:24" ht="17.25" x14ac:dyDescent="0.35">
      <c r="B46" s="959" t="s">
        <v>14</v>
      </c>
      <c r="C46" s="200"/>
      <c r="D46" s="59" t="s">
        <v>121</v>
      </c>
      <c r="E46" s="163">
        <v>25980754</v>
      </c>
      <c r="F46" s="164">
        <v>19024336</v>
      </c>
      <c r="G46" s="164">
        <v>6956418</v>
      </c>
      <c r="H46" s="163">
        <v>27013740</v>
      </c>
      <c r="I46" s="164">
        <v>19520822</v>
      </c>
      <c r="J46" s="164">
        <v>7492918</v>
      </c>
      <c r="K46" s="163">
        <v>28083377</v>
      </c>
      <c r="L46" s="164">
        <v>19899036</v>
      </c>
      <c r="M46" s="164">
        <v>8184341</v>
      </c>
      <c r="N46" s="163"/>
      <c r="O46" s="164"/>
      <c r="P46" s="164"/>
      <c r="Q46" s="163"/>
      <c r="R46" s="164"/>
      <c r="S46" s="164"/>
      <c r="T46" s="163"/>
      <c r="U46" s="164"/>
      <c r="V46" s="164"/>
    </row>
    <row r="47" spans="2:24" ht="17.25" x14ac:dyDescent="0.35">
      <c r="B47" s="897"/>
      <c r="C47" s="201"/>
      <c r="D47" s="59" t="s">
        <v>122</v>
      </c>
      <c r="E47" s="163">
        <v>6990487</v>
      </c>
      <c r="F47" s="164">
        <v>4790482</v>
      </c>
      <c r="G47" s="164">
        <v>2200005</v>
      </c>
      <c r="H47" s="163">
        <v>7384019</v>
      </c>
      <c r="I47" s="164">
        <v>5012791</v>
      </c>
      <c r="J47" s="164">
        <v>2371228</v>
      </c>
      <c r="K47" s="163">
        <v>7662351</v>
      </c>
      <c r="L47" s="164">
        <v>5169996</v>
      </c>
      <c r="M47" s="164">
        <v>2492355</v>
      </c>
      <c r="N47" s="163"/>
      <c r="O47" s="164"/>
      <c r="P47" s="164"/>
      <c r="Q47" s="163"/>
      <c r="R47" s="164"/>
      <c r="S47" s="164"/>
      <c r="T47" s="163"/>
      <c r="U47" s="164"/>
      <c r="V47" s="164"/>
    </row>
    <row r="48" spans="2:24" ht="17.25" x14ac:dyDescent="0.35">
      <c r="B48" s="898"/>
      <c r="C48" s="202"/>
      <c r="D48" s="60" t="s">
        <v>14</v>
      </c>
      <c r="E48" s="163">
        <v>32971241</v>
      </c>
      <c r="F48" s="165">
        <v>23814818</v>
      </c>
      <c r="G48" s="165">
        <v>9156423</v>
      </c>
      <c r="H48" s="163">
        <v>34397759</v>
      </c>
      <c r="I48" s="165">
        <v>24533613</v>
      </c>
      <c r="J48" s="165">
        <v>9864146</v>
      </c>
      <c r="K48" s="165">
        <v>35745728</v>
      </c>
      <c r="L48" s="165">
        <v>25069032</v>
      </c>
      <c r="M48" s="165">
        <v>10676696</v>
      </c>
      <c r="N48" s="163"/>
      <c r="O48" s="163"/>
      <c r="P48" s="163"/>
      <c r="Q48" s="163"/>
      <c r="R48" s="163"/>
      <c r="S48" s="163"/>
      <c r="T48" s="163"/>
      <c r="U48" s="163"/>
      <c r="V48" s="163"/>
    </row>
    <row r="49" spans="2:24" ht="17.25" x14ac:dyDescent="0.35">
      <c r="B49" s="1000" t="s">
        <v>183</v>
      </c>
      <c r="C49" s="200"/>
      <c r="D49" s="59" t="s">
        <v>121</v>
      </c>
      <c r="E49" s="193">
        <v>7968471</v>
      </c>
      <c r="F49" s="164">
        <v>5908346</v>
      </c>
      <c r="G49" s="164">
        <v>2060125</v>
      </c>
      <c r="H49" s="193">
        <v>7884292</v>
      </c>
      <c r="I49" s="164">
        <v>5782809</v>
      </c>
      <c r="J49" s="164">
        <v>2101483</v>
      </c>
      <c r="K49" s="163">
        <v>8387039</v>
      </c>
      <c r="L49" s="164">
        <v>6088687</v>
      </c>
      <c r="M49" s="164">
        <v>2298352</v>
      </c>
      <c r="N49" s="163"/>
      <c r="O49" s="164"/>
      <c r="P49" s="164"/>
      <c r="Q49" s="163"/>
      <c r="R49" s="164"/>
      <c r="S49" s="164"/>
      <c r="T49" s="163"/>
      <c r="U49" s="164"/>
      <c r="V49" s="164"/>
    </row>
    <row r="50" spans="2:24" ht="17.25" x14ac:dyDescent="0.35">
      <c r="B50" s="897"/>
      <c r="C50" s="201"/>
      <c r="D50" s="59" t="s">
        <v>122</v>
      </c>
      <c r="E50" s="163">
        <v>4483345</v>
      </c>
      <c r="F50" s="164">
        <v>3131479</v>
      </c>
      <c r="G50" s="164">
        <v>1351866</v>
      </c>
      <c r="H50" s="163">
        <v>4700206</v>
      </c>
      <c r="I50" s="164">
        <v>3207509</v>
      </c>
      <c r="J50" s="164">
        <v>1492697</v>
      </c>
      <c r="K50" s="163">
        <v>5153494</v>
      </c>
      <c r="L50" s="164">
        <v>3537740</v>
      </c>
      <c r="M50" s="164">
        <v>1615754</v>
      </c>
      <c r="N50" s="163"/>
      <c r="O50" s="164"/>
      <c r="P50" s="164"/>
      <c r="Q50" s="163"/>
      <c r="R50" s="164"/>
      <c r="S50" s="164"/>
      <c r="T50" s="163"/>
      <c r="U50" s="164"/>
      <c r="V50" s="164"/>
    </row>
    <row r="51" spans="2:24" ht="17.25" x14ac:dyDescent="0.35">
      <c r="B51" s="898"/>
      <c r="C51" s="202"/>
      <c r="D51" s="60" t="s">
        <v>14</v>
      </c>
      <c r="E51" s="165">
        <v>12451816</v>
      </c>
      <c r="F51" s="165">
        <v>9039825</v>
      </c>
      <c r="G51" s="165">
        <v>3411991</v>
      </c>
      <c r="H51" s="165">
        <v>12584498</v>
      </c>
      <c r="I51" s="165">
        <v>8990318</v>
      </c>
      <c r="J51" s="165">
        <v>3594180</v>
      </c>
      <c r="K51" s="165">
        <v>13540533</v>
      </c>
      <c r="L51" s="165">
        <v>9626427</v>
      </c>
      <c r="M51" s="165">
        <v>3914106</v>
      </c>
      <c r="N51" s="163"/>
      <c r="O51" s="163"/>
      <c r="P51" s="163"/>
      <c r="Q51" s="163"/>
      <c r="R51" s="163"/>
      <c r="S51" s="163"/>
      <c r="T51" s="163"/>
      <c r="U51" s="163"/>
      <c r="V51" s="163"/>
    </row>
    <row r="52" spans="2:24" ht="17.25" x14ac:dyDescent="0.35">
      <c r="B52" s="899" t="s">
        <v>184</v>
      </c>
      <c r="C52" s="200"/>
      <c r="D52" s="59" t="s">
        <v>121</v>
      </c>
      <c r="E52" s="163">
        <v>18012283</v>
      </c>
      <c r="F52" s="164">
        <v>13115990</v>
      </c>
      <c r="G52" s="164">
        <v>4896293</v>
      </c>
      <c r="H52" s="163">
        <v>19129448</v>
      </c>
      <c r="I52" s="164">
        <v>13738013</v>
      </c>
      <c r="J52" s="164">
        <v>5391435</v>
      </c>
      <c r="K52" s="163">
        <v>19696338</v>
      </c>
      <c r="L52" s="164">
        <v>13810349</v>
      </c>
      <c r="M52" s="164">
        <v>5885989</v>
      </c>
      <c r="N52" s="163"/>
      <c r="O52" s="164"/>
      <c r="P52" s="164"/>
      <c r="Q52" s="163"/>
      <c r="R52" s="164"/>
      <c r="S52" s="164"/>
      <c r="T52" s="163"/>
      <c r="U52" s="164"/>
      <c r="V52" s="164"/>
    </row>
    <row r="53" spans="2:24" ht="17.25" x14ac:dyDescent="0.35">
      <c r="B53" s="900"/>
      <c r="C53" s="201"/>
      <c r="D53" s="59" t="s">
        <v>122</v>
      </c>
      <c r="E53" s="163">
        <v>2507142</v>
      </c>
      <c r="F53" s="164">
        <v>1659003</v>
      </c>
      <c r="G53" s="164">
        <v>848139</v>
      </c>
      <c r="H53" s="163">
        <v>2683813</v>
      </c>
      <c r="I53" s="164">
        <v>1805282</v>
      </c>
      <c r="J53" s="164">
        <v>878531</v>
      </c>
      <c r="K53" s="163">
        <v>2508857</v>
      </c>
      <c r="L53" s="164">
        <v>1632256</v>
      </c>
      <c r="M53" s="164">
        <v>876601</v>
      </c>
      <c r="N53" s="163"/>
      <c r="O53" s="164"/>
      <c r="P53" s="164"/>
      <c r="Q53" s="163"/>
      <c r="R53" s="164"/>
      <c r="S53" s="164"/>
      <c r="T53" s="163"/>
      <c r="U53" s="164"/>
      <c r="V53" s="164"/>
    </row>
    <row r="54" spans="2:24" ht="18" thickBot="1" x14ac:dyDescent="0.4">
      <c r="B54" s="902"/>
      <c r="C54" s="203"/>
      <c r="D54" s="61" t="s">
        <v>14</v>
      </c>
      <c r="E54" s="163">
        <v>20519425</v>
      </c>
      <c r="F54" s="166">
        <v>14774993</v>
      </c>
      <c r="G54" s="166">
        <v>5744432</v>
      </c>
      <c r="H54" s="166">
        <v>21813261</v>
      </c>
      <c r="I54" s="166">
        <v>15543295</v>
      </c>
      <c r="J54" s="166">
        <v>6269966</v>
      </c>
      <c r="K54" s="166">
        <v>22205195</v>
      </c>
      <c r="L54" s="166">
        <v>15442605</v>
      </c>
      <c r="M54" s="166">
        <v>6762590</v>
      </c>
      <c r="N54" s="163"/>
      <c r="O54" s="163"/>
      <c r="P54" s="163"/>
      <c r="Q54" s="163"/>
      <c r="R54" s="163"/>
      <c r="S54" s="163"/>
      <c r="T54" s="163"/>
      <c r="U54" s="163"/>
      <c r="V54" s="163"/>
    </row>
    <row r="55" spans="2:24" ht="18" thickTop="1" x14ac:dyDescent="0.35">
      <c r="B55" s="213" t="s">
        <v>165</v>
      </c>
      <c r="C55" s="20"/>
      <c r="D55" s="21"/>
      <c r="E55" s="58"/>
      <c r="F55" s="22"/>
      <c r="G55" s="22"/>
      <c r="H55" s="22"/>
      <c r="I55" s="22"/>
      <c r="N55" s="30"/>
      <c r="O55" s="30"/>
      <c r="P55" s="30"/>
      <c r="Q55" s="30"/>
      <c r="R55" s="30"/>
      <c r="S55" s="30"/>
      <c r="T55" s="30"/>
      <c r="U55" s="30"/>
      <c r="V55" s="30"/>
    </row>
    <row r="56" spans="2:24" x14ac:dyDescent="0.3">
      <c r="E56" s="142"/>
      <c r="F56" s="142"/>
      <c r="G56" s="748">
        <f>AVERAGE(F33:G33)</f>
        <v>37.130977835635129</v>
      </c>
      <c r="H56" s="748">
        <f>AVERAGE(I33:J33)</f>
        <v>38.604158532058079</v>
      </c>
      <c r="I56" s="748">
        <f>AVERAGE(L33:M33)</f>
        <v>39.01528690477187</v>
      </c>
      <c r="J56" s="749"/>
      <c r="K56" s="749"/>
      <c r="L56" s="749"/>
      <c r="M56" s="749"/>
      <c r="N56" s="613"/>
      <c r="O56" s="30"/>
      <c r="P56" s="30"/>
      <c r="Q56" s="30"/>
      <c r="R56" s="30"/>
      <c r="S56" s="30"/>
      <c r="T56" s="30"/>
      <c r="U56" s="30"/>
      <c r="V56" s="30"/>
    </row>
    <row r="57" spans="2:24" ht="17.25" x14ac:dyDescent="0.35">
      <c r="E57" s="163"/>
      <c r="F57" s="164"/>
      <c r="G57" s="748">
        <f>AVERAGE(F36:G36)</f>
        <v>12.996496354694184</v>
      </c>
      <c r="H57" s="748">
        <f>AVERAGE(I36:J36)</f>
        <v>12.813136644525986</v>
      </c>
      <c r="I57" s="748">
        <f>AVERAGE(L36:M36)</f>
        <v>11.76616345666301</v>
      </c>
      <c r="J57" s="750"/>
      <c r="K57" s="751"/>
      <c r="L57" s="750"/>
      <c r="M57" s="750"/>
      <c r="N57" s="816"/>
      <c r="O57" s="816"/>
      <c r="P57" s="550"/>
      <c r="Q57" s="550"/>
      <c r="R57" s="550"/>
      <c r="S57" s="550"/>
      <c r="T57" s="550"/>
      <c r="U57" s="550"/>
      <c r="V57" s="550"/>
      <c r="W57" s="69"/>
      <c r="X57" s="69"/>
    </row>
    <row r="58" spans="2:24" ht="17.25" x14ac:dyDescent="0.35">
      <c r="E58" s="163"/>
      <c r="F58" s="164"/>
      <c r="G58" s="750"/>
      <c r="H58" s="750"/>
      <c r="I58" s="750"/>
      <c r="J58" s="750"/>
      <c r="K58" s="751"/>
      <c r="L58" s="750"/>
      <c r="M58" s="750"/>
      <c r="N58" s="816"/>
      <c r="O58" s="816"/>
      <c r="P58" s="550"/>
      <c r="Q58" s="550"/>
      <c r="R58" s="550"/>
      <c r="S58" s="550"/>
      <c r="T58" s="550"/>
      <c r="U58" s="550"/>
      <c r="V58" s="550"/>
    </row>
    <row r="59" spans="2:24" ht="17.25" x14ac:dyDescent="0.35">
      <c r="E59" s="163"/>
      <c r="F59" s="163"/>
      <c r="G59" s="751"/>
      <c r="H59" s="751"/>
      <c r="I59" s="751"/>
      <c r="J59" s="751"/>
      <c r="K59" s="751"/>
      <c r="L59" s="751"/>
      <c r="M59" s="751"/>
      <c r="N59" s="816"/>
      <c r="O59" s="816"/>
      <c r="P59" s="550"/>
      <c r="Q59" s="550"/>
      <c r="R59" s="550"/>
      <c r="S59" s="550"/>
      <c r="T59" s="550"/>
      <c r="U59" s="550"/>
      <c r="V59" s="550"/>
    </row>
    <row r="60" spans="2:24" ht="17.25" x14ac:dyDescent="0.35">
      <c r="E60" s="163"/>
      <c r="F60" s="164"/>
      <c r="G60" s="1081" t="s">
        <v>183</v>
      </c>
      <c r="H60" s="1081"/>
      <c r="I60" s="1081"/>
      <c r="J60" s="1081" t="s">
        <v>184</v>
      </c>
      <c r="K60" s="1081"/>
      <c r="L60" s="1081"/>
      <c r="M60" s="750"/>
      <c r="N60" s="816"/>
      <c r="O60" s="816"/>
      <c r="P60" s="550"/>
      <c r="Q60" s="550"/>
      <c r="R60" s="550"/>
      <c r="S60" s="550"/>
      <c r="T60" s="550"/>
      <c r="U60" s="550"/>
      <c r="V60" s="550"/>
    </row>
    <row r="61" spans="2:24" ht="17.25" x14ac:dyDescent="0.35">
      <c r="E61" s="163"/>
      <c r="F61" s="164"/>
      <c r="G61" s="752">
        <v>2016</v>
      </c>
      <c r="H61" s="752" t="s">
        <v>484</v>
      </c>
      <c r="I61" s="752">
        <v>2020</v>
      </c>
      <c r="J61" s="752">
        <v>2016</v>
      </c>
      <c r="K61" s="752" t="s">
        <v>484</v>
      </c>
      <c r="L61" s="752">
        <v>2020</v>
      </c>
      <c r="M61" s="750"/>
      <c r="N61" s="816"/>
      <c r="O61" s="816"/>
      <c r="P61" s="550"/>
      <c r="Q61" s="550"/>
      <c r="R61" s="550"/>
      <c r="S61" s="550"/>
      <c r="T61" s="550"/>
      <c r="U61" s="550"/>
      <c r="V61" s="550"/>
    </row>
    <row r="62" spans="2:24" ht="17.25" x14ac:dyDescent="0.35">
      <c r="E62" s="163"/>
      <c r="F62" s="163"/>
      <c r="G62" s="751"/>
      <c r="H62" s="751"/>
      <c r="I62" s="751"/>
      <c r="J62" s="751"/>
      <c r="K62" s="751"/>
      <c r="L62" s="751"/>
      <c r="M62" s="751"/>
      <c r="N62" s="816"/>
      <c r="O62" s="816"/>
      <c r="P62" s="550"/>
      <c r="Q62" s="550"/>
      <c r="R62" s="550"/>
      <c r="S62" s="550"/>
      <c r="T62" s="550"/>
      <c r="U62" s="550"/>
      <c r="V62" s="550"/>
    </row>
    <row r="63" spans="2:24" ht="17.25" x14ac:dyDescent="0.35">
      <c r="E63" s="163"/>
      <c r="F63" s="164"/>
      <c r="G63" s="814"/>
      <c r="H63" s="814"/>
      <c r="I63" s="814"/>
      <c r="J63" s="814"/>
      <c r="K63" s="815"/>
      <c r="L63" s="814"/>
      <c r="M63" s="814"/>
      <c r="N63" s="816"/>
      <c r="O63" s="816"/>
      <c r="P63" s="550"/>
      <c r="Q63" s="550"/>
      <c r="R63" s="550"/>
      <c r="S63" s="550"/>
      <c r="T63" s="550"/>
      <c r="U63" s="550"/>
      <c r="V63" s="550"/>
    </row>
    <row r="64" spans="2:24" ht="17.25" x14ac:dyDescent="0.35">
      <c r="E64" s="163"/>
      <c r="F64" s="164"/>
      <c r="G64" s="814"/>
      <c r="H64" s="814"/>
      <c r="I64" s="814"/>
      <c r="J64" s="814"/>
      <c r="K64" s="815"/>
      <c r="L64" s="814"/>
      <c r="M64" s="814"/>
      <c r="N64" s="816"/>
      <c r="O64" s="816"/>
      <c r="P64" s="550"/>
      <c r="Q64" s="550"/>
      <c r="R64" s="550"/>
      <c r="S64" s="550"/>
      <c r="T64" s="550"/>
      <c r="U64" s="550"/>
      <c r="V64" s="550"/>
    </row>
    <row r="65" spans="5:22" ht="17.25" x14ac:dyDescent="0.35">
      <c r="E65" s="163"/>
      <c r="F65" s="163"/>
      <c r="G65" s="751"/>
      <c r="H65" s="751"/>
      <c r="I65" s="751"/>
      <c r="J65" s="751"/>
      <c r="K65" s="751"/>
      <c r="L65" s="751"/>
      <c r="M65" s="751"/>
      <c r="N65" s="744"/>
      <c r="O65" s="550"/>
      <c r="P65" s="550"/>
      <c r="Q65" s="550"/>
      <c r="R65" s="550"/>
      <c r="S65" s="550"/>
      <c r="T65" s="550"/>
      <c r="U65" s="550"/>
      <c r="V65" s="550"/>
    </row>
    <row r="66" spans="5:22" x14ac:dyDescent="0.3">
      <c r="E66" s="30"/>
      <c r="F66" s="30"/>
      <c r="G66" s="30"/>
      <c r="H66" s="30"/>
      <c r="I66" s="30"/>
      <c r="J66" s="30"/>
      <c r="K66" s="30"/>
      <c r="L66" s="30"/>
      <c r="M66" s="30"/>
      <c r="N66" s="30"/>
      <c r="O66" s="30"/>
      <c r="P66" s="30"/>
      <c r="Q66" s="30"/>
      <c r="R66" s="30"/>
      <c r="S66" s="30"/>
      <c r="T66" s="30"/>
      <c r="U66" s="30"/>
      <c r="V66" s="30"/>
    </row>
    <row r="67" spans="5:22" x14ac:dyDescent="0.3">
      <c r="E67" s="30"/>
      <c r="F67" s="30"/>
      <c r="G67" s="30"/>
      <c r="H67" s="30"/>
      <c r="I67" s="30"/>
      <c r="J67" s="30"/>
      <c r="K67" s="30"/>
      <c r="L67" s="30"/>
      <c r="M67" s="30"/>
      <c r="N67" s="551"/>
      <c r="O67" s="551"/>
      <c r="P67" s="551"/>
      <c r="Q67" s="551"/>
      <c r="R67" s="551"/>
      <c r="S67" s="551"/>
      <c r="T67" s="551"/>
      <c r="U67" s="551"/>
      <c r="V67" s="551"/>
    </row>
    <row r="68" spans="5:22" x14ac:dyDescent="0.3">
      <c r="E68" s="30"/>
      <c r="F68" s="30"/>
      <c r="G68" s="30"/>
      <c r="H68" s="30"/>
      <c r="I68" s="30"/>
      <c r="J68" s="30"/>
      <c r="K68" s="30"/>
      <c r="L68" s="30"/>
      <c r="M68" s="30"/>
      <c r="N68" s="551"/>
      <c r="O68" s="551"/>
      <c r="P68" s="551"/>
      <c r="Q68" s="551"/>
      <c r="R68" s="551"/>
      <c r="S68" s="551"/>
      <c r="T68" s="551"/>
      <c r="U68" s="551"/>
      <c r="V68" s="551"/>
    </row>
    <row r="69" spans="5:22" x14ac:dyDescent="0.3">
      <c r="E69" s="30"/>
      <c r="F69" s="30"/>
      <c r="G69" s="30"/>
      <c r="H69" s="30"/>
      <c r="I69" s="30"/>
      <c r="J69" s="30"/>
      <c r="K69" s="30"/>
      <c r="L69" s="30"/>
      <c r="M69" s="30"/>
      <c r="N69" s="551"/>
      <c r="O69" s="551"/>
      <c r="P69" s="551"/>
      <c r="Q69" s="551"/>
      <c r="R69" s="551"/>
      <c r="S69" s="551"/>
      <c r="T69" s="551"/>
      <c r="U69" s="551"/>
      <c r="V69" s="551"/>
    </row>
    <row r="70" spans="5:22" x14ac:dyDescent="0.3">
      <c r="E70" s="30"/>
      <c r="F70" s="30"/>
      <c r="G70" s="30"/>
      <c r="H70" s="30"/>
      <c r="I70" s="30"/>
      <c r="J70" s="30"/>
      <c r="K70" s="30"/>
      <c r="L70" s="30"/>
      <c r="M70" s="30"/>
      <c r="N70" s="551"/>
      <c r="O70" s="551"/>
      <c r="P70" s="551"/>
      <c r="Q70" s="551"/>
      <c r="R70" s="551"/>
      <c r="S70" s="551"/>
      <c r="T70" s="551"/>
      <c r="U70" s="551"/>
      <c r="V70" s="551"/>
    </row>
    <row r="71" spans="5:22" x14ac:dyDescent="0.3">
      <c r="E71" s="30"/>
      <c r="F71" s="30"/>
      <c r="G71" s="30"/>
      <c r="H71" s="30"/>
      <c r="I71" s="30"/>
      <c r="J71" s="30"/>
      <c r="K71" s="30"/>
      <c r="L71" s="30"/>
      <c r="M71" s="30"/>
      <c r="N71" s="551"/>
      <c r="O71" s="551"/>
      <c r="P71" s="551"/>
      <c r="Q71" s="551"/>
      <c r="R71" s="551"/>
      <c r="S71" s="551"/>
      <c r="T71" s="551"/>
      <c r="U71" s="551"/>
      <c r="V71" s="551"/>
    </row>
    <row r="72" spans="5:22" x14ac:dyDescent="0.3">
      <c r="E72" s="30"/>
      <c r="F72" s="30"/>
      <c r="G72" s="30"/>
      <c r="H72" s="30"/>
      <c r="I72" s="30"/>
      <c r="J72" s="30"/>
      <c r="K72" s="30"/>
      <c r="L72" s="30"/>
      <c r="M72" s="30"/>
      <c r="N72" s="551"/>
      <c r="O72" s="551"/>
      <c r="P72" s="551"/>
      <c r="Q72" s="551"/>
      <c r="R72" s="551"/>
      <c r="S72" s="551"/>
      <c r="T72" s="551"/>
      <c r="U72" s="551"/>
      <c r="V72" s="551"/>
    </row>
    <row r="73" spans="5:22" x14ac:dyDescent="0.3">
      <c r="E73" s="30"/>
      <c r="F73" s="30"/>
      <c r="G73" s="30"/>
      <c r="H73" s="30"/>
      <c r="I73" s="30"/>
      <c r="J73" s="30"/>
      <c r="K73" s="30"/>
      <c r="L73" s="30"/>
      <c r="M73" s="30"/>
      <c r="N73" s="551"/>
      <c r="O73" s="551"/>
      <c r="P73" s="551"/>
      <c r="Q73" s="551"/>
      <c r="R73" s="551"/>
      <c r="S73" s="551"/>
      <c r="T73" s="551"/>
      <c r="U73" s="551"/>
      <c r="V73" s="551"/>
    </row>
    <row r="74" spans="5:22" x14ac:dyDescent="0.3">
      <c r="E74" s="30"/>
      <c r="F74" s="30"/>
      <c r="G74" s="30"/>
      <c r="H74" s="30"/>
      <c r="I74" s="30"/>
      <c r="J74" s="30"/>
      <c r="K74" s="30"/>
      <c r="L74" s="30"/>
      <c r="M74" s="30"/>
      <c r="N74" s="551"/>
      <c r="O74" s="551"/>
      <c r="P74" s="551"/>
      <c r="Q74" s="551"/>
      <c r="R74" s="551"/>
      <c r="S74" s="551"/>
      <c r="T74" s="551"/>
      <c r="U74" s="551"/>
      <c r="V74" s="551"/>
    </row>
    <row r="75" spans="5:22" x14ac:dyDescent="0.3">
      <c r="E75" s="30"/>
      <c r="F75" s="30"/>
      <c r="G75" s="30"/>
      <c r="H75" s="30"/>
      <c r="I75" s="30"/>
      <c r="J75" s="30"/>
      <c r="K75" s="30"/>
      <c r="L75" s="30"/>
      <c r="M75" s="30"/>
      <c r="N75" s="551"/>
      <c r="O75" s="551"/>
      <c r="P75" s="551"/>
      <c r="Q75" s="551"/>
      <c r="R75" s="551"/>
      <c r="S75" s="551"/>
      <c r="T75" s="551"/>
      <c r="U75" s="551"/>
      <c r="V75" s="551"/>
    </row>
  </sheetData>
  <mergeCells count="38">
    <mergeCell ref="B46:B48"/>
    <mergeCell ref="B49:B51"/>
    <mergeCell ref="B52:B54"/>
    <mergeCell ref="E44:G44"/>
    <mergeCell ref="E27:G27"/>
    <mergeCell ref="B44:B45"/>
    <mergeCell ref="D44:D45"/>
    <mergeCell ref="B27:B28"/>
    <mergeCell ref="D27:D28"/>
    <mergeCell ref="B29:B31"/>
    <mergeCell ref="B32:B34"/>
    <mergeCell ref="B35:B37"/>
    <mergeCell ref="D5:J5"/>
    <mergeCell ref="D6:J6"/>
    <mergeCell ref="D7:J7"/>
    <mergeCell ref="D8:J8"/>
    <mergeCell ref="D9:J9"/>
    <mergeCell ref="D10:J10"/>
    <mergeCell ref="T44:V44"/>
    <mergeCell ref="K27:M27"/>
    <mergeCell ref="N27:P27"/>
    <mergeCell ref="Q27:S27"/>
    <mergeCell ref="T27:V27"/>
    <mergeCell ref="B42:M42"/>
    <mergeCell ref="B41:M41"/>
    <mergeCell ref="H44:J44"/>
    <mergeCell ref="H27:J27"/>
    <mergeCell ref="B13:F13"/>
    <mergeCell ref="B16:C17"/>
    <mergeCell ref="B25:M25"/>
    <mergeCell ref="B24:M24"/>
    <mergeCell ref="D16:F16"/>
    <mergeCell ref="B14:F14"/>
    <mergeCell ref="G60:I60"/>
    <mergeCell ref="J60:L60"/>
    <mergeCell ref="K44:M44"/>
    <mergeCell ref="N44:P44"/>
    <mergeCell ref="Q44:S44"/>
  </mergeCells>
  <hyperlinks>
    <hyperlink ref="B3" location="ÍNDICE!A1" display="[regresar]" xr:uid="{00000000-0004-0000-4100-000000000000}"/>
  </hyperlinks>
  <pageMargins left="0.7" right="0.7" top="0.75" bottom="0.75" header="0.3" footer="0.3"/>
  <pageSetup orientation="portrait" r:id="rId1"/>
  <ignoredErrors>
    <ignoredError sqref="H61:K61" numberStoredAsText="1"/>
  </ignoredError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B2:S19"/>
  <sheetViews>
    <sheetView zoomScale="85" zoomScaleNormal="85" workbookViewId="0">
      <selection activeCell="B2" sqref="B2"/>
    </sheetView>
  </sheetViews>
  <sheetFormatPr baseColWidth="10" defaultColWidth="11.42578125" defaultRowHeight="15" x14ac:dyDescent="0.25"/>
  <cols>
    <col min="1" max="1" width="5.7109375" style="611" customWidth="1"/>
    <col min="2" max="16384" width="11.42578125" style="611"/>
  </cols>
  <sheetData>
    <row r="2" spans="2:2" ht="18.75" x14ac:dyDescent="0.3">
      <c r="B2" s="1" t="s">
        <v>395</v>
      </c>
    </row>
    <row r="3" spans="2:2" ht="16.5" x14ac:dyDescent="0.3">
      <c r="B3" s="3" t="s">
        <v>126</v>
      </c>
    </row>
    <row r="19" spans="19:19" x14ac:dyDescent="0.25">
      <c r="S19" s="691"/>
    </row>
  </sheetData>
  <hyperlinks>
    <hyperlink ref="B3" location="ÍNDICE!A1" display="[regresar]" xr:uid="{00000000-0004-0000-4200-000000000000}"/>
  </hyperlinks>
  <pageMargins left="0.7" right="0.7" top="0.75" bottom="0.75" header="0.3" footer="0.3"/>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B2:AG165"/>
  <sheetViews>
    <sheetView zoomScale="85" zoomScaleNormal="85" workbookViewId="0">
      <selection activeCell="B2" sqref="B2"/>
    </sheetView>
  </sheetViews>
  <sheetFormatPr baseColWidth="10" defaultColWidth="11.42578125" defaultRowHeight="16.5" x14ac:dyDescent="0.3"/>
  <cols>
    <col min="1" max="1" width="2.28515625" style="2" customWidth="1"/>
    <col min="2" max="2" width="20.7109375" style="2" customWidth="1"/>
    <col min="3" max="3" width="0.85546875" style="2" customWidth="1"/>
    <col min="4" max="4" width="56" style="2" customWidth="1"/>
    <col min="5" max="6" width="14.5703125" style="2" customWidth="1"/>
    <col min="7" max="7" width="13.7109375" style="2" customWidth="1"/>
    <col min="8" max="9" width="14.5703125" style="2" customWidth="1"/>
    <col min="10" max="10" width="13.7109375" style="2" customWidth="1"/>
    <col min="11" max="12" width="14.5703125" style="2" customWidth="1"/>
    <col min="13" max="13" width="14.28515625" style="2" customWidth="1"/>
    <col min="14" max="34" width="13.7109375" style="2" customWidth="1"/>
    <col min="35" max="16384" width="11.42578125" style="2"/>
  </cols>
  <sheetData>
    <row r="2" spans="2:19" ht="18.75" x14ac:dyDescent="0.3">
      <c r="B2" s="1" t="s">
        <v>396</v>
      </c>
    </row>
    <row r="3" spans="2:19" ht="12" customHeight="1" x14ac:dyDescent="0.3">
      <c r="B3" s="3" t="s">
        <v>126</v>
      </c>
    </row>
    <row r="5" spans="2:19" ht="34.5" customHeight="1" x14ac:dyDescent="0.3">
      <c r="B5" s="4" t="s">
        <v>0</v>
      </c>
      <c r="C5" s="710"/>
      <c r="D5" s="1004" t="s">
        <v>331</v>
      </c>
      <c r="E5" s="1005"/>
      <c r="F5" s="1005"/>
      <c r="G5" s="1005"/>
      <c r="H5" s="1005"/>
      <c r="I5" s="1005"/>
      <c r="J5" s="1006"/>
    </row>
    <row r="6" spans="2:19" ht="15" customHeight="1" x14ac:dyDescent="0.3">
      <c r="B6" s="7" t="s">
        <v>1</v>
      </c>
      <c r="C6" s="711"/>
      <c r="D6" s="982" t="s">
        <v>19</v>
      </c>
      <c r="E6" s="983"/>
      <c r="F6" s="983"/>
      <c r="G6" s="983"/>
      <c r="H6" s="983"/>
      <c r="I6" s="983"/>
      <c r="J6" s="984"/>
    </row>
    <row r="7" spans="2:19" ht="60" customHeight="1" x14ac:dyDescent="0.3">
      <c r="B7" s="10" t="s">
        <v>3</v>
      </c>
      <c r="C7" s="711"/>
      <c r="D7" s="973" t="s">
        <v>277</v>
      </c>
      <c r="E7" s="974"/>
      <c r="F7" s="974"/>
      <c r="G7" s="974"/>
      <c r="H7" s="974"/>
      <c r="I7" s="974"/>
      <c r="J7" s="975"/>
      <c r="S7" s="179"/>
    </row>
    <row r="8" spans="2:19" ht="60.75" customHeight="1" x14ac:dyDescent="0.3">
      <c r="B8" s="7" t="s">
        <v>4</v>
      </c>
      <c r="C8" s="711"/>
      <c r="D8" s="976" t="s">
        <v>441</v>
      </c>
      <c r="E8" s="977"/>
      <c r="F8" s="977"/>
      <c r="G8" s="977"/>
      <c r="H8" s="977"/>
      <c r="I8" s="977"/>
      <c r="J8" s="978"/>
    </row>
    <row r="9" spans="2:19" ht="48" customHeight="1" x14ac:dyDescent="0.3">
      <c r="B9" s="10" t="s">
        <v>5</v>
      </c>
      <c r="C9" s="711"/>
      <c r="D9" s="1051" t="s">
        <v>245</v>
      </c>
      <c r="E9" s="1052"/>
      <c r="F9" s="1052"/>
      <c r="G9" s="1052"/>
      <c r="H9" s="1052"/>
      <c r="I9" s="1052"/>
      <c r="J9" s="1053"/>
    </row>
    <row r="10" spans="2:19" ht="30.75" customHeight="1" x14ac:dyDescent="0.3">
      <c r="B10" s="7" t="s">
        <v>6</v>
      </c>
      <c r="C10" s="711"/>
      <c r="D10" s="976" t="s">
        <v>166</v>
      </c>
      <c r="E10" s="977"/>
      <c r="F10" s="977"/>
      <c r="G10" s="977"/>
      <c r="H10" s="977"/>
      <c r="I10" s="977"/>
      <c r="J10" s="978"/>
    </row>
    <row r="14" spans="2:19" x14ac:dyDescent="0.3">
      <c r="B14" s="960" t="s">
        <v>434</v>
      </c>
      <c r="C14" s="960"/>
      <c r="D14" s="960"/>
      <c r="E14" s="960"/>
      <c r="F14" s="960"/>
      <c r="G14" s="960"/>
      <c r="H14" s="267"/>
      <c r="I14" s="267"/>
      <c r="J14" s="267"/>
    </row>
    <row r="15" spans="2:19" ht="36.75" customHeight="1" x14ac:dyDescent="0.3">
      <c r="B15" s="955" t="s">
        <v>330</v>
      </c>
      <c r="C15" s="955"/>
      <c r="D15" s="955"/>
      <c r="E15" s="955"/>
      <c r="F15" s="955"/>
      <c r="G15" s="955"/>
      <c r="H15" s="53"/>
      <c r="I15" s="53"/>
      <c r="J15" s="53"/>
    </row>
    <row r="16" spans="2:19" ht="5.45" customHeight="1" thickBot="1" x14ac:dyDescent="0.35">
      <c r="B16" s="11"/>
      <c r="C16" s="11"/>
      <c r="D16" s="11"/>
      <c r="E16" s="11"/>
      <c r="F16" s="11"/>
      <c r="G16" s="11"/>
      <c r="H16" s="30"/>
      <c r="I16" s="30"/>
      <c r="J16" s="30"/>
    </row>
    <row r="17" spans="2:19" x14ac:dyDescent="0.3">
      <c r="B17" s="878" t="s">
        <v>171</v>
      </c>
      <c r="C17" s="12"/>
      <c r="D17" s="881" t="s">
        <v>119</v>
      </c>
      <c r="E17" s="961" t="s">
        <v>9</v>
      </c>
      <c r="F17" s="962"/>
      <c r="G17" s="962"/>
      <c r="H17" s="266"/>
      <c r="I17" s="266"/>
      <c r="J17" s="266"/>
    </row>
    <row r="18" spans="2:19" ht="17.25" thickBot="1" x14ac:dyDescent="0.35">
      <c r="B18" s="880"/>
      <c r="C18" s="13"/>
      <c r="D18" s="883"/>
      <c r="E18" s="14">
        <v>2016</v>
      </c>
      <c r="F18" s="14">
        <v>2018</v>
      </c>
      <c r="G18" s="15">
        <v>2020</v>
      </c>
      <c r="H18" s="250"/>
      <c r="I18" s="250"/>
      <c r="J18" s="250"/>
      <c r="K18" s="30"/>
    </row>
    <row r="19" spans="2:19" x14ac:dyDescent="0.3">
      <c r="B19" s="1002" t="s">
        <v>14</v>
      </c>
      <c r="C19" s="282"/>
      <c r="D19" s="301" t="s">
        <v>46</v>
      </c>
      <c r="E19" s="456">
        <f>G49-F49</f>
        <v>-3.6208715012073753</v>
      </c>
      <c r="F19" s="456">
        <f>J49-I49</f>
        <v>-3.4781590698543781</v>
      </c>
      <c r="G19" s="456">
        <f>M49-L49</f>
        <v>-2.5024349217674597</v>
      </c>
      <c r="H19" s="54"/>
      <c r="I19" s="54"/>
      <c r="J19" s="54"/>
      <c r="K19" s="30"/>
      <c r="S19" s="141"/>
    </row>
    <row r="20" spans="2:19" x14ac:dyDescent="0.3">
      <c r="B20" s="897"/>
      <c r="C20" s="282"/>
      <c r="D20" s="301" t="s">
        <v>47</v>
      </c>
      <c r="E20" s="456">
        <f>G50-F50</f>
        <v>-0.12826928531627502</v>
      </c>
      <c r="F20" s="456">
        <f>J50-I50</f>
        <v>-0.10617691930533368</v>
      </c>
      <c r="G20" s="456">
        <f>M50-L50</f>
        <v>8.7530787876136884E-2</v>
      </c>
      <c r="H20" s="54"/>
      <c r="I20" s="54"/>
      <c r="J20" s="54"/>
      <c r="K20" s="30"/>
    </row>
    <row r="21" spans="2:19" x14ac:dyDescent="0.3">
      <c r="B21" s="897"/>
      <c r="C21" s="282"/>
      <c r="D21" s="301" t="s">
        <v>48</v>
      </c>
      <c r="E21" s="456">
        <f>G51-F51</f>
        <v>1.2542938591643331</v>
      </c>
      <c r="F21" s="456">
        <f>J51-I51</f>
        <v>1.2318540999022467</v>
      </c>
      <c r="G21" s="456">
        <f>M51-L51</f>
        <v>1.0365973535200332</v>
      </c>
      <c r="H21" s="54"/>
      <c r="I21" s="54"/>
      <c r="J21" s="54"/>
      <c r="K21" s="30"/>
    </row>
    <row r="22" spans="2:19" x14ac:dyDescent="0.3">
      <c r="B22" s="897"/>
      <c r="C22" s="282"/>
      <c r="D22" s="310" t="s">
        <v>49</v>
      </c>
      <c r="E22" s="457">
        <f>G52-F52</f>
        <v>2.4948469273593172</v>
      </c>
      <c r="F22" s="457">
        <f>J52-I52</f>
        <v>2.3524818892574721</v>
      </c>
      <c r="G22" s="457">
        <f>M52-L52</f>
        <v>1.3783067803712905</v>
      </c>
      <c r="H22" s="54"/>
      <c r="I22" s="54"/>
      <c r="J22" s="54"/>
      <c r="K22" s="30"/>
    </row>
    <row r="23" spans="2:19" x14ac:dyDescent="0.3">
      <c r="B23" s="897"/>
      <c r="C23" s="282"/>
      <c r="D23" s="301" t="s">
        <v>442</v>
      </c>
      <c r="E23" s="456">
        <f>G54-F54</f>
        <v>-0.51849524806787883</v>
      </c>
      <c r="F23" s="456">
        <f>J54-I54</f>
        <v>-0.51958115064329036</v>
      </c>
      <c r="G23" s="456">
        <f>M54-L54</f>
        <v>-0.56147274820727944</v>
      </c>
      <c r="H23" s="54"/>
      <c r="I23" s="54"/>
      <c r="J23" s="54"/>
      <c r="K23" s="30"/>
    </row>
    <row r="24" spans="2:19" x14ac:dyDescent="0.3">
      <c r="B24" s="897"/>
      <c r="C24" s="282"/>
      <c r="D24" s="441" t="s">
        <v>443</v>
      </c>
      <c r="E24" s="457">
        <f>G55-F55</f>
        <v>0.51849524806788772</v>
      </c>
      <c r="F24" s="457">
        <f>J55-I55</f>
        <v>0.51958115064328148</v>
      </c>
      <c r="G24" s="457">
        <f>M55-L55</f>
        <v>0.56147274820726967</v>
      </c>
      <c r="H24" s="54"/>
      <c r="I24" s="54"/>
      <c r="J24" s="54"/>
      <c r="K24" s="30"/>
    </row>
    <row r="25" spans="2:19" x14ac:dyDescent="0.3">
      <c r="B25" s="899" t="s">
        <v>183</v>
      </c>
      <c r="C25" s="802"/>
      <c r="D25" s="439" t="s">
        <v>46</v>
      </c>
      <c r="E25" s="456">
        <f>G57-F57</f>
        <v>-2.4160541280669534</v>
      </c>
      <c r="F25" s="456">
        <f>J57-I57</f>
        <v>-4.756451633014251</v>
      </c>
      <c r="G25" s="456">
        <f>M57-L57</f>
        <v>-2.5348543788358171</v>
      </c>
      <c r="H25" s="54"/>
      <c r="I25" s="54"/>
      <c r="J25" s="54"/>
      <c r="K25" s="30"/>
    </row>
    <row r="26" spans="2:19" x14ac:dyDescent="0.3">
      <c r="B26" s="941"/>
      <c r="C26" s="801"/>
      <c r="D26" s="441" t="s">
        <v>47</v>
      </c>
      <c r="E26" s="456">
        <f>G58-F58</f>
        <v>-2.639615281746579</v>
      </c>
      <c r="F26" s="456">
        <f>J58-I58</f>
        <v>-1.4440325708762067</v>
      </c>
      <c r="G26" s="456">
        <f>M58-L58</f>
        <v>-1.9913335395107588</v>
      </c>
      <c r="H26" s="54"/>
      <c r="I26" s="54"/>
      <c r="J26" s="54"/>
      <c r="K26" s="30"/>
    </row>
    <row r="27" spans="2:19" x14ac:dyDescent="0.3">
      <c r="B27" s="941"/>
      <c r="C27" s="801"/>
      <c r="D27" s="441" t="s">
        <v>48</v>
      </c>
      <c r="E27" s="456">
        <f>G59-F59</f>
        <v>1.0259512653083966</v>
      </c>
      <c r="F27" s="456">
        <f>J59-I59</f>
        <v>1.7093182957966206</v>
      </c>
      <c r="G27" s="456">
        <f>M59-L59</f>
        <v>1.6466844137585923</v>
      </c>
      <c r="H27" s="54"/>
      <c r="I27" s="54"/>
      <c r="J27" s="54"/>
      <c r="K27" s="30"/>
    </row>
    <row r="28" spans="2:19" x14ac:dyDescent="0.3">
      <c r="B28" s="941"/>
      <c r="C28" s="801"/>
      <c r="D28" s="441" t="s">
        <v>49</v>
      </c>
      <c r="E28" s="237">
        <f>G60-F60</f>
        <v>4.0297181445051251</v>
      </c>
      <c r="F28" s="237">
        <f>J60-I60</f>
        <v>4.4911659080938318</v>
      </c>
      <c r="G28" s="237">
        <f>M60-L60</f>
        <v>2.8795035045879889</v>
      </c>
      <c r="H28" s="54"/>
      <c r="I28" s="54"/>
      <c r="J28" s="54"/>
      <c r="K28" s="30"/>
    </row>
    <row r="29" spans="2:19" ht="1.7" customHeight="1" x14ac:dyDescent="0.3">
      <c r="B29" s="941"/>
      <c r="C29" s="801"/>
      <c r="D29" s="310"/>
      <c r="E29" s="457"/>
      <c r="F29" s="457"/>
      <c r="G29" s="457"/>
      <c r="H29" s="54"/>
      <c r="I29" s="54"/>
      <c r="J29" s="54"/>
      <c r="K29" s="30"/>
    </row>
    <row r="30" spans="2:19" x14ac:dyDescent="0.3">
      <c r="B30" s="941"/>
      <c r="C30" s="801"/>
      <c r="D30" s="441" t="s">
        <v>442</v>
      </c>
      <c r="E30" s="456">
        <f>G62-F62</f>
        <v>-0.25770153426405784</v>
      </c>
      <c r="F30" s="456">
        <f>J62-I62</f>
        <v>-0.61440894038021554</v>
      </c>
      <c r="G30" s="456">
        <f>M62-L62</f>
        <v>-0.75709707677511062</v>
      </c>
      <c r="H30" s="54"/>
      <c r="I30" s="54"/>
      <c r="J30" s="54"/>
      <c r="K30" s="30"/>
    </row>
    <row r="31" spans="2:19" x14ac:dyDescent="0.3">
      <c r="B31" s="941"/>
      <c r="C31" s="801"/>
      <c r="D31" s="441" t="s">
        <v>443</v>
      </c>
      <c r="E31" s="237">
        <f>G63-F63</f>
        <v>0.25770153426405873</v>
      </c>
      <c r="F31" s="237">
        <f>J63-I63</f>
        <v>0.61440894038021643</v>
      </c>
      <c r="G31" s="237">
        <f>M63-L63</f>
        <v>0.7570970767750973</v>
      </c>
      <c r="H31" s="54"/>
      <c r="I31" s="54"/>
      <c r="J31" s="54"/>
      <c r="K31" s="30"/>
    </row>
    <row r="32" spans="2:19" ht="0.75" customHeight="1" x14ac:dyDescent="0.3">
      <c r="B32" s="665"/>
      <c r="C32" s="664"/>
      <c r="D32" s="310"/>
      <c r="E32" s="457"/>
      <c r="F32" s="457"/>
      <c r="G32" s="457"/>
      <c r="H32" s="54"/>
      <c r="I32" s="54"/>
      <c r="J32" s="54"/>
      <c r="K32" s="30"/>
    </row>
    <row r="33" spans="2:22" x14ac:dyDescent="0.3">
      <c r="B33" s="899" t="s">
        <v>184</v>
      </c>
      <c r="C33" s="284"/>
      <c r="D33" s="441" t="s">
        <v>46</v>
      </c>
      <c r="E33" s="456">
        <f>G65-F65</f>
        <v>-4.6835929369791387</v>
      </c>
      <c r="F33" s="456">
        <f>J65-I65</f>
        <v>-2.8475495425765445</v>
      </c>
      <c r="G33" s="456">
        <f>M65-L65</f>
        <v>-3.3865778906357775</v>
      </c>
      <c r="H33" s="22"/>
      <c r="I33" s="30"/>
      <c r="J33" s="30"/>
      <c r="K33" s="30"/>
    </row>
    <row r="34" spans="2:22" x14ac:dyDescent="0.3">
      <c r="B34" s="900"/>
      <c r="C34" s="282"/>
      <c r="D34" s="301" t="s">
        <v>47</v>
      </c>
      <c r="E34" s="456">
        <f>G66-F66</f>
        <v>1.4688341232835871</v>
      </c>
      <c r="F34" s="456">
        <f>J66-I66</f>
        <v>0.69041171139422275</v>
      </c>
      <c r="G34" s="456">
        <f>M66-L66</f>
        <v>1.528012330927158</v>
      </c>
      <c r="H34" s="22"/>
      <c r="I34" s="30"/>
      <c r="J34" s="30"/>
      <c r="K34" s="30"/>
    </row>
    <row r="35" spans="2:22" x14ac:dyDescent="0.3">
      <c r="B35" s="900"/>
      <c r="C35" s="282"/>
      <c r="D35" s="301" t="s">
        <v>48</v>
      </c>
      <c r="E35" s="456">
        <f>G67-F67</f>
        <v>1.5245523307256699</v>
      </c>
      <c r="F35" s="456">
        <f>J67-I67</f>
        <v>0.99907705004628422</v>
      </c>
      <c r="G35" s="456">
        <f>M67-L67</f>
        <v>1.0832282922040166</v>
      </c>
      <c r="H35" s="22"/>
      <c r="I35" s="30"/>
      <c r="J35" s="30"/>
      <c r="K35" s="30"/>
    </row>
    <row r="36" spans="2:22" x14ac:dyDescent="0.3">
      <c r="B36" s="900"/>
      <c r="C36" s="282"/>
      <c r="D36" s="441" t="s">
        <v>49</v>
      </c>
      <c r="E36" s="237">
        <f>G68-F68</f>
        <v>1.690206482969872</v>
      </c>
      <c r="F36" s="237">
        <f>J68-I68</f>
        <v>1.1580607811360388</v>
      </c>
      <c r="G36" s="237">
        <f>M68-L68</f>
        <v>0.77533726750460197</v>
      </c>
      <c r="H36" s="22"/>
      <c r="I36" s="30"/>
      <c r="J36" s="30"/>
      <c r="K36" s="30"/>
    </row>
    <row r="37" spans="2:22" ht="0.75" customHeight="1" x14ac:dyDescent="0.3">
      <c r="B37" s="900"/>
      <c r="C37" s="664"/>
      <c r="D37" s="310"/>
      <c r="E37" s="457"/>
      <c r="F37" s="457"/>
      <c r="G37" s="457"/>
      <c r="H37" s="22"/>
      <c r="I37" s="30"/>
      <c r="J37" s="30"/>
      <c r="K37" s="30"/>
    </row>
    <row r="38" spans="2:22" x14ac:dyDescent="0.3">
      <c r="B38" s="900"/>
      <c r="C38" s="282"/>
      <c r="D38" s="301" t="s">
        <v>444</v>
      </c>
      <c r="E38" s="456">
        <f>G70-F70</f>
        <v>-0.71994559354472187</v>
      </c>
      <c r="F38" s="456">
        <f>J70-I70</f>
        <v>-0.47927338366307026</v>
      </c>
      <c r="G38" s="456">
        <f>M70-L70</f>
        <v>-0.58651018263320509</v>
      </c>
      <c r="H38" s="22"/>
      <c r="I38" s="30"/>
      <c r="J38" s="30"/>
      <c r="K38" s="30"/>
    </row>
    <row r="39" spans="2:22" x14ac:dyDescent="0.3">
      <c r="B39" s="941"/>
      <c r="C39" s="667"/>
      <c r="D39" s="441" t="s">
        <v>445</v>
      </c>
      <c r="E39" s="237">
        <f>G71-F71</f>
        <v>0.71994559354471033</v>
      </c>
      <c r="F39" s="237">
        <f>J71-I71</f>
        <v>0.47927338366306005</v>
      </c>
      <c r="G39" s="237">
        <f>M71-L71</f>
        <v>0.5865101826332082</v>
      </c>
      <c r="H39" s="22"/>
      <c r="I39" s="30"/>
      <c r="J39" s="30"/>
      <c r="K39" s="30"/>
    </row>
    <row r="40" spans="2:22" ht="1.7" customHeight="1" thickBot="1" x14ac:dyDescent="0.35">
      <c r="B40" s="666"/>
      <c r="C40" s="668"/>
      <c r="D40" s="315"/>
      <c r="E40" s="458"/>
      <c r="F40" s="458"/>
      <c r="G40" s="458"/>
      <c r="H40" s="22"/>
      <c r="I40" s="30"/>
      <c r="J40" s="30"/>
      <c r="K40" s="30"/>
    </row>
    <row r="41" spans="2:22" ht="18" thickTop="1" x14ac:dyDescent="0.35">
      <c r="B41" s="443" t="s">
        <v>165</v>
      </c>
      <c r="C41" s="42"/>
      <c r="D41" s="293"/>
      <c r="E41" s="113"/>
      <c r="F41" s="22"/>
      <c r="G41" s="22"/>
      <c r="H41" s="22"/>
      <c r="I41" s="30"/>
      <c r="J41" s="30"/>
      <c r="K41" s="30"/>
    </row>
    <row r="42" spans="2:22" ht="17.25" x14ac:dyDescent="0.35">
      <c r="B42" s="213"/>
      <c r="C42" s="42"/>
      <c r="D42" s="293"/>
      <c r="E42" s="113"/>
      <c r="F42" s="22"/>
      <c r="G42" s="22"/>
      <c r="H42" s="22"/>
      <c r="I42" s="30"/>
      <c r="J42" s="30"/>
      <c r="K42" s="30"/>
    </row>
    <row r="44" spans="2:22" x14ac:dyDescent="0.3">
      <c r="B44" s="956" t="s">
        <v>435</v>
      </c>
      <c r="C44" s="956"/>
      <c r="D44" s="956"/>
      <c r="E44" s="956"/>
      <c r="F44" s="956"/>
      <c r="G44" s="956"/>
      <c r="H44" s="956"/>
      <c r="I44" s="956"/>
      <c r="J44" s="956"/>
      <c r="K44" s="956"/>
      <c r="L44" s="956"/>
      <c r="M44" s="956"/>
      <c r="N44" s="265"/>
      <c r="O44" s="265"/>
      <c r="P44" s="265"/>
      <c r="Q44" s="265"/>
      <c r="R44" s="265"/>
      <c r="S44" s="265"/>
      <c r="T44" s="265"/>
      <c r="U44" s="265"/>
      <c r="V44" s="265"/>
    </row>
    <row r="45" spans="2:22" ht="17.25" customHeight="1" x14ac:dyDescent="0.3">
      <c r="B45" s="955" t="s">
        <v>308</v>
      </c>
      <c r="C45" s="955"/>
      <c r="D45" s="955"/>
      <c r="E45" s="955"/>
      <c r="F45" s="955"/>
      <c r="G45" s="955"/>
      <c r="H45" s="955"/>
      <c r="I45" s="955"/>
      <c r="J45" s="955"/>
      <c r="K45" s="955"/>
      <c r="L45" s="955"/>
      <c r="M45" s="955"/>
      <c r="N45" s="53"/>
      <c r="O45" s="53"/>
      <c r="P45" s="53"/>
      <c r="Q45" s="53"/>
      <c r="R45" s="53"/>
      <c r="S45" s="53"/>
      <c r="T45" s="53"/>
      <c r="U45" s="53"/>
      <c r="V45" s="53"/>
    </row>
    <row r="46" spans="2:22" ht="5.45" customHeight="1" thickBot="1" x14ac:dyDescent="0.35">
      <c r="B46" s="23"/>
      <c r="C46" s="23"/>
      <c r="D46" s="23"/>
      <c r="E46" s="23"/>
      <c r="F46" s="23"/>
      <c r="G46" s="23"/>
      <c r="H46" s="23"/>
      <c r="I46" s="23"/>
      <c r="J46" s="23"/>
      <c r="K46" s="23"/>
      <c r="L46" s="23"/>
      <c r="M46" s="23"/>
    </row>
    <row r="47" spans="2:22" x14ac:dyDescent="0.3">
      <c r="B47" s="878" t="s">
        <v>171</v>
      </c>
      <c r="C47" s="24"/>
      <c r="D47" s="881" t="s">
        <v>119</v>
      </c>
      <c r="E47" s="905">
        <v>2016</v>
      </c>
      <c r="F47" s="905"/>
      <c r="G47" s="905"/>
      <c r="H47" s="905">
        <v>2018</v>
      </c>
      <c r="I47" s="905"/>
      <c r="J47" s="905"/>
      <c r="K47" s="905">
        <v>2020</v>
      </c>
      <c r="L47" s="905"/>
      <c r="M47" s="906"/>
      <c r="N47" s="959"/>
      <c r="O47" s="959"/>
      <c r="P47" s="959"/>
      <c r="Q47" s="959"/>
      <c r="R47" s="959"/>
      <c r="S47" s="959"/>
      <c r="T47" s="959"/>
      <c r="U47" s="959"/>
      <c r="V47" s="959"/>
    </row>
    <row r="48" spans="2:22" ht="15" customHeight="1" thickBot="1" x14ac:dyDescent="0.35">
      <c r="B48" s="880"/>
      <c r="C48" s="25"/>
      <c r="D48" s="883"/>
      <c r="E48" s="208" t="s">
        <v>14</v>
      </c>
      <c r="F48" s="26" t="s">
        <v>27</v>
      </c>
      <c r="G48" s="26" t="s">
        <v>28</v>
      </c>
      <c r="H48" s="107" t="s">
        <v>14</v>
      </c>
      <c r="I48" s="26" t="s">
        <v>27</v>
      </c>
      <c r="J48" s="26" t="s">
        <v>28</v>
      </c>
      <c r="K48" s="26" t="s">
        <v>14</v>
      </c>
      <c r="L48" s="26" t="s">
        <v>27</v>
      </c>
      <c r="M48" s="27" t="s">
        <v>28</v>
      </c>
      <c r="N48" s="59"/>
      <c r="O48" s="59"/>
      <c r="P48" s="59"/>
      <c r="Q48" s="59"/>
      <c r="R48" s="59"/>
      <c r="S48" s="59"/>
      <c r="T48" s="59"/>
      <c r="U48" s="59"/>
      <c r="V48" s="59"/>
    </row>
    <row r="49" spans="2:33" ht="17.25" x14ac:dyDescent="0.35">
      <c r="B49" s="1002" t="s">
        <v>14</v>
      </c>
      <c r="C49" s="282"/>
      <c r="D49" s="301" t="s">
        <v>46</v>
      </c>
      <c r="E49" s="453">
        <f>(E81/$E$85)*100</f>
        <v>62.01816910682858</v>
      </c>
      <c r="F49" s="453">
        <f>(F81/$F$85)*100</f>
        <v>63.023719097916263</v>
      </c>
      <c r="G49" s="453">
        <f>(G81/$G$85)*100</f>
        <v>59.402847596708888</v>
      </c>
      <c r="H49" s="453">
        <f>(H81/$H$85)*100</f>
        <v>62.874723902798436</v>
      </c>
      <c r="I49" s="453">
        <f>(I81/$I$85)*100</f>
        <v>63.872145533558388</v>
      </c>
      <c r="J49" s="453">
        <f>(J81/$J$85)*100</f>
        <v>60.39398646370401</v>
      </c>
      <c r="K49" s="453">
        <f>(K81/$K$85)*100</f>
        <v>60.428812640212556</v>
      </c>
      <c r="L49" s="453">
        <f>(L81/$L$85)*100</f>
        <v>61.176251240973322</v>
      </c>
      <c r="M49" s="453">
        <f>(M81/$M$85)*100</f>
        <v>58.673816319205862</v>
      </c>
      <c r="N49" s="147"/>
      <c r="O49" s="148"/>
      <c r="P49" s="148"/>
      <c r="Q49" s="147"/>
      <c r="R49" s="148"/>
      <c r="S49" s="148"/>
      <c r="T49" s="147"/>
      <c r="U49" s="148"/>
      <c r="V49" s="148"/>
      <c r="W49" s="362"/>
      <c r="X49" s="362"/>
      <c r="Y49" s="362"/>
      <c r="Z49" s="362"/>
      <c r="AA49" s="362"/>
      <c r="AB49" s="362"/>
      <c r="AC49" s="362"/>
      <c r="AD49" s="362"/>
      <c r="AE49" s="362"/>
      <c r="AF49" s="55"/>
      <c r="AG49" s="55"/>
    </row>
    <row r="50" spans="2:33" ht="17.25" x14ac:dyDescent="0.35">
      <c r="B50" s="897"/>
      <c r="C50" s="282"/>
      <c r="D50" s="301" t="s">
        <v>47</v>
      </c>
      <c r="E50" s="453">
        <f>(E82/$E$85)*100</f>
        <v>19.258265104428432</v>
      </c>
      <c r="F50" s="453">
        <f>(F82/$F$85)*100</f>
        <v>19.293886688531483</v>
      </c>
      <c r="G50" s="453">
        <f>(G82/$G$85)*100</f>
        <v>19.165617403215208</v>
      </c>
      <c r="H50" s="453">
        <f>(H82/$H$85)*100</f>
        <v>18.017484801844212</v>
      </c>
      <c r="I50" s="453">
        <f>(I82/$I$85)*100</f>
        <v>18.047932850330685</v>
      </c>
      <c r="J50" s="453">
        <f>(J82/$J$85)*100</f>
        <v>17.941755931025352</v>
      </c>
      <c r="K50" s="453">
        <f>(K82/$K$85)*100</f>
        <v>20.279634534230219</v>
      </c>
      <c r="L50" s="453">
        <f>(L82/$L$85)*100</f>
        <v>20.253490441912554</v>
      </c>
      <c r="M50" s="453">
        <f>(M82/$M$85)*100</f>
        <v>20.341021229788691</v>
      </c>
      <c r="N50" s="147"/>
      <c r="O50" s="148"/>
      <c r="P50" s="148"/>
      <c r="Q50" s="147"/>
      <c r="R50" s="148"/>
      <c r="S50" s="148"/>
      <c r="T50" s="147"/>
      <c r="U50" s="148"/>
      <c r="V50" s="148"/>
      <c r="W50" s="362"/>
      <c r="X50" s="362"/>
      <c r="Y50" s="362"/>
      <c r="Z50" s="362"/>
      <c r="AA50" s="362"/>
      <c r="AB50" s="362"/>
      <c r="AC50" s="362"/>
      <c r="AD50" s="362"/>
      <c r="AE50" s="362"/>
    </row>
    <row r="51" spans="2:33" ht="17.25" x14ac:dyDescent="0.35">
      <c r="B51" s="897"/>
      <c r="C51" s="282"/>
      <c r="D51" s="301" t="s">
        <v>48</v>
      </c>
      <c r="E51" s="453">
        <f>(E83/$E$85)*100</f>
        <v>10.776424824288537</v>
      </c>
      <c r="F51" s="453">
        <f>(F83/$F$85)*100</f>
        <v>10.428095650363568</v>
      </c>
      <c r="G51" s="453">
        <f>(G83/$G$85)*100</f>
        <v>11.682389509527901</v>
      </c>
      <c r="H51" s="453">
        <f>(H83/$H$85)*100</f>
        <v>10.961594910877769</v>
      </c>
      <c r="I51" s="453">
        <f>(I83/$I$85)*100</f>
        <v>10.608339668519267</v>
      </c>
      <c r="J51" s="453">
        <f>(J83/$J$85)*100</f>
        <v>11.840193768421514</v>
      </c>
      <c r="K51" s="453">
        <f>(K83/$K$85)*100</f>
        <v>11.240456481960585</v>
      </c>
      <c r="L51" s="453">
        <f>(L83/$L$85)*100</f>
        <v>10.930840887673684</v>
      </c>
      <c r="M51" s="453">
        <f>(M83/$M$85)*100</f>
        <v>11.967438241193717</v>
      </c>
      <c r="N51" s="147"/>
      <c r="O51" s="148"/>
      <c r="P51" s="148"/>
      <c r="Q51" s="147"/>
      <c r="R51" s="148"/>
      <c r="S51" s="148"/>
      <c r="T51" s="147"/>
      <c r="U51" s="148"/>
      <c r="V51" s="148"/>
      <c r="W51" s="362"/>
      <c r="X51" s="362"/>
      <c r="Y51" s="362"/>
      <c r="Z51" s="362"/>
      <c r="AA51" s="362"/>
      <c r="AB51" s="362"/>
      <c r="AC51" s="362"/>
      <c r="AD51" s="362"/>
      <c r="AE51" s="362"/>
    </row>
    <row r="52" spans="2:33" ht="17.25" x14ac:dyDescent="0.35">
      <c r="B52" s="897"/>
      <c r="C52" s="282"/>
      <c r="D52" s="301" t="s">
        <v>49</v>
      </c>
      <c r="E52" s="453">
        <f>(E84/$E$85)*100</f>
        <v>7.9471409644544462</v>
      </c>
      <c r="F52" s="453">
        <f>(F84/$F$85)*100</f>
        <v>7.2542985631886836</v>
      </c>
      <c r="G52" s="453">
        <f>(G84/$G$85)*100</f>
        <v>9.7491454905480008</v>
      </c>
      <c r="H52" s="453">
        <f>(H84/$H$85)*100</f>
        <v>8.1461963844795822</v>
      </c>
      <c r="I52" s="453">
        <f>(I84/$I$85)*100</f>
        <v>7.4715819475916572</v>
      </c>
      <c r="J52" s="453">
        <f>(J84/$J$85)*100</f>
        <v>9.8240638368491293</v>
      </c>
      <c r="K52" s="453">
        <f>(K84/$K$85)*100</f>
        <v>8.0510963435966385</v>
      </c>
      <c r="L52" s="453">
        <f>(L84/$L$85)*100</f>
        <v>7.6394174294404342</v>
      </c>
      <c r="M52" s="453">
        <f>(M84/$M$85)*100</f>
        <v>9.0177242098117247</v>
      </c>
      <c r="N52" s="147"/>
      <c r="O52" s="148"/>
      <c r="P52" s="148"/>
      <c r="Q52" s="147"/>
      <c r="R52" s="148"/>
      <c r="S52" s="148"/>
      <c r="T52" s="147"/>
      <c r="U52" s="148"/>
      <c r="V52" s="148"/>
      <c r="W52" s="362"/>
      <c r="X52" s="362"/>
      <c r="Y52" s="362"/>
      <c r="Z52" s="362"/>
      <c r="AA52" s="362"/>
      <c r="AB52" s="362"/>
      <c r="AC52" s="362"/>
      <c r="AD52" s="362"/>
      <c r="AE52" s="362"/>
    </row>
    <row r="53" spans="2:33" ht="17.25" x14ac:dyDescent="0.35">
      <c r="B53" s="897"/>
      <c r="C53" s="283"/>
      <c r="D53" s="310" t="s">
        <v>14</v>
      </c>
      <c r="E53" s="454">
        <f>SUM(E49:E52)</f>
        <v>100</v>
      </c>
      <c r="F53" s="454">
        <f t="shared" ref="F53:M53" si="0">SUM(F49:F52)</f>
        <v>100</v>
      </c>
      <c r="G53" s="454">
        <f t="shared" si="0"/>
        <v>99.999999999999986</v>
      </c>
      <c r="H53" s="454">
        <f t="shared" si="0"/>
        <v>100</v>
      </c>
      <c r="I53" s="454">
        <f t="shared" si="0"/>
        <v>100</v>
      </c>
      <c r="J53" s="454">
        <f t="shared" si="0"/>
        <v>100.00000000000001</v>
      </c>
      <c r="K53" s="454">
        <f t="shared" si="0"/>
        <v>100</v>
      </c>
      <c r="L53" s="454">
        <f t="shared" si="0"/>
        <v>99.999999999999986</v>
      </c>
      <c r="M53" s="454">
        <f t="shared" si="0"/>
        <v>100</v>
      </c>
      <c r="N53" s="147"/>
      <c r="O53" s="148"/>
      <c r="P53" s="147"/>
      <c r="Q53" s="147"/>
      <c r="R53" s="147"/>
      <c r="S53" s="147"/>
      <c r="T53" s="147"/>
      <c r="U53" s="147"/>
      <c r="V53" s="147"/>
      <c r="W53" s="362"/>
      <c r="X53" s="362"/>
      <c r="Y53" s="362"/>
      <c r="Z53" s="362"/>
      <c r="AA53" s="362"/>
      <c r="AB53" s="362"/>
      <c r="AC53" s="362"/>
      <c r="AD53" s="362"/>
      <c r="AE53" s="362"/>
    </row>
    <row r="54" spans="2:33" ht="17.25" x14ac:dyDescent="0.35">
      <c r="B54" s="897"/>
      <c r="C54" s="282"/>
      <c r="D54" s="301" t="s">
        <v>444</v>
      </c>
      <c r="E54" s="453">
        <f>(E86/$E$88)*100</f>
        <v>95.739244391801932</v>
      </c>
      <c r="F54" s="453">
        <f>(F86/$F$88)*100</f>
        <v>95.883235387312212</v>
      </c>
      <c r="G54" s="453">
        <f>($G$86/$G$88)*100</f>
        <v>95.364740139244333</v>
      </c>
      <c r="H54" s="453">
        <f>($H$86/$H$88)*100</f>
        <v>95.813674954813195</v>
      </c>
      <c r="I54" s="453">
        <f>(I86/$I$88)*100</f>
        <v>95.962673740716468</v>
      </c>
      <c r="J54" s="453">
        <f>(J86/$J$88)*100</f>
        <v>95.443092590073178</v>
      </c>
      <c r="K54" s="453">
        <f>(K86/$K$88)*100</f>
        <v>95.886907101178636</v>
      </c>
      <c r="L54" s="453">
        <f>(L86/$L$88)*100</f>
        <v>96.054610325600137</v>
      </c>
      <c r="M54" s="453">
        <f>(M86/$M$88)*100</f>
        <v>95.493137577392858</v>
      </c>
      <c r="N54" s="147"/>
      <c r="O54" s="148"/>
      <c r="P54" s="148"/>
      <c r="Q54" s="147"/>
      <c r="R54" s="148"/>
      <c r="S54" s="148"/>
      <c r="T54" s="147"/>
      <c r="U54" s="148"/>
      <c r="V54" s="148"/>
      <c r="W54" s="362"/>
      <c r="X54" s="362"/>
      <c r="Y54" s="362"/>
      <c r="Z54" s="362"/>
      <c r="AA54" s="362"/>
      <c r="AB54" s="362"/>
      <c r="AC54" s="362"/>
      <c r="AD54" s="362"/>
      <c r="AE54" s="362"/>
    </row>
    <row r="55" spans="2:33" ht="17.25" x14ac:dyDescent="0.35">
      <c r="B55" s="897"/>
      <c r="C55" s="282"/>
      <c r="D55" s="301" t="s">
        <v>445</v>
      </c>
      <c r="E55" s="453">
        <f>(E87/$E$88)*100</f>
        <v>4.2607556081980658</v>
      </c>
      <c r="F55" s="453">
        <f>(F87/$F$88)*100</f>
        <v>4.1167646126877813</v>
      </c>
      <c r="G55" s="453">
        <f>($G$87/$G$88)*100</f>
        <v>4.635259860755669</v>
      </c>
      <c r="H55" s="453">
        <f>($H$87/$H$88)*100</f>
        <v>4.1863250451868099</v>
      </c>
      <c r="I55" s="453">
        <f>(I87/$I$88)*100</f>
        <v>4.0373262592835388</v>
      </c>
      <c r="J55" s="453">
        <f>(J87/$J$88)*100</f>
        <v>4.5569074099268203</v>
      </c>
      <c r="K55" s="453">
        <f>(K87/$K$88)*100</f>
        <v>4.113092898821364</v>
      </c>
      <c r="L55" s="453">
        <f>(L87/$L$88)*100</f>
        <v>3.9453896743998733</v>
      </c>
      <c r="M55" s="453">
        <f>(M87/$M$88)*100</f>
        <v>4.506862422607143</v>
      </c>
      <c r="N55" s="147"/>
      <c r="O55" s="148"/>
      <c r="P55" s="148"/>
      <c r="Q55" s="147"/>
      <c r="R55" s="148"/>
      <c r="S55" s="148"/>
      <c r="T55" s="147"/>
      <c r="U55" s="148"/>
      <c r="V55" s="148"/>
      <c r="W55" s="362"/>
      <c r="X55" s="362"/>
      <c r="Y55" s="362"/>
      <c r="Z55" s="362"/>
      <c r="AA55" s="362"/>
      <c r="AB55" s="362"/>
      <c r="AC55" s="362"/>
      <c r="AD55" s="362"/>
      <c r="AE55" s="362"/>
    </row>
    <row r="56" spans="2:33" ht="17.25" x14ac:dyDescent="0.35">
      <c r="B56" s="898"/>
      <c r="C56" s="283"/>
      <c r="D56" s="310" t="s">
        <v>14</v>
      </c>
      <c r="E56" s="454">
        <f>SUM(E54:E55)</f>
        <v>100</v>
      </c>
      <c r="F56" s="454">
        <f t="shared" ref="F56:M56" si="1">SUM(F54:F55)</f>
        <v>100</v>
      </c>
      <c r="G56" s="454">
        <f t="shared" si="1"/>
        <v>100</v>
      </c>
      <c r="H56" s="454">
        <f t="shared" si="1"/>
        <v>100</v>
      </c>
      <c r="I56" s="454">
        <f t="shared" si="1"/>
        <v>100</v>
      </c>
      <c r="J56" s="454">
        <f t="shared" si="1"/>
        <v>100</v>
      </c>
      <c r="K56" s="454">
        <f t="shared" si="1"/>
        <v>100</v>
      </c>
      <c r="L56" s="454">
        <f t="shared" si="1"/>
        <v>100.00000000000001</v>
      </c>
      <c r="M56" s="454">
        <f t="shared" si="1"/>
        <v>100</v>
      </c>
      <c r="N56" s="147"/>
      <c r="O56" s="148"/>
      <c r="P56" s="148"/>
      <c r="Q56" s="147"/>
      <c r="R56" s="148"/>
      <c r="S56" s="148"/>
      <c r="T56" s="147"/>
      <c r="U56" s="148"/>
      <c r="V56" s="148"/>
      <c r="W56" s="362"/>
      <c r="X56" s="362"/>
      <c r="Y56" s="362"/>
      <c r="Z56" s="362"/>
      <c r="AA56" s="362"/>
      <c r="AB56" s="362"/>
      <c r="AC56" s="362"/>
      <c r="AD56" s="362"/>
      <c r="AE56" s="362"/>
    </row>
    <row r="57" spans="2:33" ht="17.25" x14ac:dyDescent="0.35">
      <c r="B57" s="899" t="s">
        <v>183</v>
      </c>
      <c r="C57" s="282"/>
      <c r="D57" s="301" t="s">
        <v>46</v>
      </c>
      <c r="E57" s="453">
        <f>(E89/$E$93)*100</f>
        <v>42.935632842631151</v>
      </c>
      <c r="F57" s="453">
        <f>(F89/$F$93)*100</f>
        <v>43.597669202667092</v>
      </c>
      <c r="G57" s="453">
        <f>(G89/$G$93)*100</f>
        <v>41.181615074600138</v>
      </c>
      <c r="H57" s="453">
        <f>(H89/$H$93)*100</f>
        <v>42.74418415418716</v>
      </c>
      <c r="I57" s="453">
        <f>(I89/$I$93)*100</f>
        <v>44.102644645050376</v>
      </c>
      <c r="J57" s="453">
        <f>(J89/$J$93)*100</f>
        <v>39.346193012036125</v>
      </c>
      <c r="K57" s="453">
        <f>(K89/$K$93)*100</f>
        <v>40.189909806356958</v>
      </c>
      <c r="L57" s="453">
        <f>(L89/$L$93)*100</f>
        <v>40.922649701701367</v>
      </c>
      <c r="M57" s="453">
        <f>(M89/$M$93)*100</f>
        <v>38.38779532286555</v>
      </c>
      <c r="N57" s="147"/>
      <c r="O57" s="148"/>
      <c r="P57" s="148"/>
      <c r="Q57" s="147"/>
      <c r="R57" s="148"/>
      <c r="S57" s="148"/>
      <c r="T57" s="147"/>
      <c r="U57" s="148"/>
      <c r="V57" s="148"/>
      <c r="W57" s="362"/>
      <c r="X57" s="362"/>
      <c r="Y57" s="362"/>
      <c r="Z57" s="362"/>
      <c r="AA57" s="362"/>
      <c r="AB57" s="362"/>
      <c r="AC57" s="362"/>
      <c r="AD57" s="362"/>
      <c r="AE57" s="362"/>
    </row>
    <row r="58" spans="2:33" ht="17.25" x14ac:dyDescent="0.35">
      <c r="B58" s="900"/>
      <c r="C58" s="282"/>
      <c r="D58" s="301" t="s">
        <v>47</v>
      </c>
      <c r="E58" s="453">
        <f>(E90/$E$93)*100</f>
        <v>24.472358088169628</v>
      </c>
      <c r="F58" s="453">
        <f>(F90/$F$93)*100</f>
        <v>25.195653676924056</v>
      </c>
      <c r="G58" s="453">
        <f>(G90/$G$93)*100</f>
        <v>22.556038395177477</v>
      </c>
      <c r="H58" s="453">
        <f>(H90/$H$93)*100</f>
        <v>23.379184453762079</v>
      </c>
      <c r="I58" s="453">
        <f>(I90/$I$93)*100</f>
        <v>23.791605591704322</v>
      </c>
      <c r="J58" s="453">
        <f>(J90/$J$93)*100</f>
        <v>22.347573020828115</v>
      </c>
      <c r="K58" s="453">
        <f>(K90/$K$93)*100</f>
        <v>24.999968612756973</v>
      </c>
      <c r="L58" s="453">
        <f>(L90/$L$93)*100</f>
        <v>25.575595181888357</v>
      </c>
      <c r="M58" s="453">
        <f>(M90/$M$93)*100</f>
        <v>23.584261642377598</v>
      </c>
      <c r="N58" s="147"/>
      <c r="O58" s="148"/>
      <c r="P58" s="147"/>
      <c r="Q58" s="147"/>
      <c r="R58" s="147"/>
      <c r="S58" s="147"/>
      <c r="T58" s="147"/>
      <c r="U58" s="147"/>
      <c r="V58" s="147"/>
      <c r="W58" s="362"/>
      <c r="X58" s="362"/>
      <c r="Y58" s="362"/>
      <c r="Z58" s="362"/>
      <c r="AA58" s="362"/>
      <c r="AB58" s="362"/>
      <c r="AC58" s="362"/>
      <c r="AD58" s="362"/>
      <c r="AE58" s="362"/>
    </row>
    <row r="59" spans="2:33" ht="17.25" x14ac:dyDescent="0.35">
      <c r="B59" s="900"/>
      <c r="C59" s="282"/>
      <c r="D59" s="301" t="s">
        <v>48</v>
      </c>
      <c r="E59" s="453">
        <f>(E91/$E$93)*100</f>
        <v>18.24402962587947</v>
      </c>
      <c r="F59" s="453">
        <f>(F91/$F$93)*100</f>
        <v>17.962903042923951</v>
      </c>
      <c r="G59" s="453">
        <f>(G91/$G$93)*100</f>
        <v>18.988854308232348</v>
      </c>
      <c r="H59" s="453">
        <f>(H91/$H$93)*100</f>
        <v>19.016141923181998</v>
      </c>
      <c r="I59" s="453">
        <f>(I91/$I$93)*100</f>
        <v>18.527954183600627</v>
      </c>
      <c r="J59" s="453">
        <f>(J91/$J$93)*100</f>
        <v>20.237272479397248</v>
      </c>
      <c r="K59" s="453">
        <f>(K91/$K$93)*100</f>
        <v>20.373673621267347</v>
      </c>
      <c r="L59" s="453">
        <f>(L91/$L$93)*100</f>
        <v>19.897673352740323</v>
      </c>
      <c r="M59" s="453">
        <f>(M91/$M$93)*100</f>
        <v>21.544357766498916</v>
      </c>
      <c r="N59" s="147"/>
      <c r="O59" s="148"/>
      <c r="P59" s="148"/>
      <c r="Q59" s="147"/>
      <c r="R59" s="148"/>
      <c r="S59" s="148"/>
      <c r="T59" s="147"/>
      <c r="U59" s="148"/>
      <c r="V59" s="148"/>
      <c r="W59" s="362"/>
      <c r="X59" s="362"/>
      <c r="Y59" s="362"/>
      <c r="Z59" s="362"/>
      <c r="AA59" s="362"/>
      <c r="AB59" s="362"/>
      <c r="AC59" s="362"/>
      <c r="AD59" s="362"/>
      <c r="AE59" s="362"/>
    </row>
    <row r="60" spans="2:33" ht="17.25" x14ac:dyDescent="0.35">
      <c r="B60" s="900"/>
      <c r="C60" s="282"/>
      <c r="D60" s="301" t="s">
        <v>49</v>
      </c>
      <c r="E60" s="453">
        <f>(E92/$E$93)*100</f>
        <v>14.347979443319753</v>
      </c>
      <c r="F60" s="453">
        <f>(F92/$F$93)*100</f>
        <v>13.243774077484908</v>
      </c>
      <c r="G60" s="453">
        <f>(G92/$G$93)*100</f>
        <v>17.273492221990033</v>
      </c>
      <c r="H60" s="453">
        <f>(H92/$H$93)*100</f>
        <v>14.860489468868762</v>
      </c>
      <c r="I60" s="453">
        <f>(I92/$I$93)*100</f>
        <v>13.577795579644681</v>
      </c>
      <c r="J60" s="453">
        <f>(J92/$J$93)*100</f>
        <v>18.068961487738513</v>
      </c>
      <c r="K60" s="453">
        <f>(K92/$K$93)*100</f>
        <v>14.436447959618723</v>
      </c>
      <c r="L60" s="453">
        <f>(L92/$L$93)*100</f>
        <v>13.604081763669948</v>
      </c>
      <c r="M60" s="453">
        <f>(M92/$M$93)*100</f>
        <v>16.483585268257936</v>
      </c>
      <c r="N60" s="147"/>
      <c r="O60" s="148"/>
      <c r="P60" s="148"/>
      <c r="Q60" s="147"/>
      <c r="R60" s="148"/>
      <c r="S60" s="148"/>
      <c r="T60" s="147"/>
      <c r="U60" s="148"/>
      <c r="V60" s="148"/>
      <c r="W60" s="362"/>
      <c r="X60" s="362"/>
      <c r="Y60" s="362"/>
      <c r="Z60" s="362"/>
      <c r="AA60" s="362"/>
      <c r="AB60" s="362"/>
      <c r="AC60" s="362"/>
      <c r="AD60" s="362"/>
      <c r="AE60" s="362"/>
    </row>
    <row r="61" spans="2:33" ht="17.25" x14ac:dyDescent="0.35">
      <c r="B61" s="900"/>
      <c r="C61" s="283"/>
      <c r="D61" s="310" t="s">
        <v>14</v>
      </c>
      <c r="E61" s="454">
        <f>SUM(E57:E60)</f>
        <v>100</v>
      </c>
      <c r="F61" s="454">
        <f t="shared" ref="F61:M61" si="2">SUM(F57:F60)</f>
        <v>100</v>
      </c>
      <c r="G61" s="454">
        <f t="shared" si="2"/>
        <v>100</v>
      </c>
      <c r="H61" s="454">
        <f t="shared" si="2"/>
        <v>100</v>
      </c>
      <c r="I61" s="454">
        <f t="shared" si="2"/>
        <v>100.00000000000001</v>
      </c>
      <c r="J61" s="454">
        <f t="shared" si="2"/>
        <v>100</v>
      </c>
      <c r="K61" s="454">
        <f t="shared" si="2"/>
        <v>100</v>
      </c>
      <c r="L61" s="454">
        <f t="shared" si="2"/>
        <v>100</v>
      </c>
      <c r="M61" s="454">
        <f t="shared" si="2"/>
        <v>100</v>
      </c>
      <c r="N61" s="147"/>
      <c r="O61" s="148"/>
      <c r="P61" s="148"/>
      <c r="Q61" s="147"/>
      <c r="R61" s="148"/>
      <c r="S61" s="148"/>
      <c r="T61" s="147"/>
      <c r="U61" s="148"/>
      <c r="V61" s="148"/>
      <c r="W61" s="362"/>
      <c r="X61" s="362"/>
      <c r="Y61" s="362"/>
      <c r="Z61" s="362"/>
      <c r="AA61" s="362"/>
      <c r="AB61" s="362"/>
      <c r="AC61" s="362"/>
      <c r="AD61" s="362"/>
      <c r="AE61" s="362"/>
    </row>
    <row r="62" spans="2:33" ht="17.25" x14ac:dyDescent="0.35">
      <c r="B62" s="900"/>
      <c r="C62" s="282"/>
      <c r="D62" s="301" t="s">
        <v>444</v>
      </c>
      <c r="E62" s="453">
        <f>(E94/$E$96)*100</f>
        <v>93.207496802072882</v>
      </c>
      <c r="F62" s="453">
        <f>(F94/$F$96)*100</f>
        <v>93.27811102537936</v>
      </c>
      <c r="G62" s="453">
        <f>(G94/$G$96)*100</f>
        <v>93.020409491115302</v>
      </c>
      <c r="H62" s="453">
        <f>(H94/$H$96)*100</f>
        <v>93.067987296751923</v>
      </c>
      <c r="I62" s="453">
        <f>(I94/$I$96)*100</f>
        <v>93.243464802913536</v>
      </c>
      <c r="J62" s="453">
        <f>(J94/$J$96)*100</f>
        <v>92.62905586253332</v>
      </c>
      <c r="K62" s="453">
        <f>(K94/$K$96)*100</f>
        <v>92.734318508732258</v>
      </c>
      <c r="L62" s="453">
        <f>(L94/$L$96)*100</f>
        <v>92.953169436593669</v>
      </c>
      <c r="M62" s="453">
        <f>(M94/$M$96)*100</f>
        <v>92.196072359818558</v>
      </c>
      <c r="N62" s="147"/>
      <c r="O62" s="148"/>
      <c r="P62" s="148"/>
      <c r="Q62" s="147"/>
      <c r="R62" s="148"/>
      <c r="S62" s="148"/>
      <c r="T62" s="147"/>
      <c r="U62" s="148"/>
      <c r="V62" s="148"/>
      <c r="W62" s="362"/>
      <c r="X62" s="362"/>
      <c r="Y62" s="362"/>
      <c r="Z62" s="362"/>
      <c r="AA62" s="362"/>
      <c r="AB62" s="362"/>
      <c r="AC62" s="362"/>
      <c r="AD62" s="362"/>
      <c r="AE62" s="362"/>
    </row>
    <row r="63" spans="2:33" ht="17.25" x14ac:dyDescent="0.35">
      <c r="B63" s="900"/>
      <c r="C63" s="282"/>
      <c r="D63" s="301" t="s">
        <v>445</v>
      </c>
      <c r="E63" s="453">
        <f>(E95/$E$96)*100</f>
        <v>6.7925031979271129</v>
      </c>
      <c r="F63" s="453">
        <f>(F95/$F$96)*100</f>
        <v>6.7218889746206365</v>
      </c>
      <c r="G63" s="453">
        <f>(G95/$G$96)*100</f>
        <v>6.9795905088846952</v>
      </c>
      <c r="H63" s="453">
        <f>(H95/$H$96)*100</f>
        <v>6.9320127032480752</v>
      </c>
      <c r="I63" s="453">
        <f>(I95/$I$96)*100</f>
        <v>6.7565351970864658</v>
      </c>
      <c r="J63" s="453">
        <f>(J95/$J$96)*100</f>
        <v>7.3709441374666822</v>
      </c>
      <c r="K63" s="453">
        <f>(K95/$K$96)*100</f>
        <v>7.2656814912677365</v>
      </c>
      <c r="L63" s="453">
        <f>(L95/$L$96)*100</f>
        <v>7.0468305634063393</v>
      </c>
      <c r="M63" s="453">
        <f>(M95/$M$96)*100</f>
        <v>7.8039276401814366</v>
      </c>
      <c r="N63" s="147"/>
      <c r="O63" s="148"/>
      <c r="P63" s="147"/>
      <c r="Q63" s="147"/>
      <c r="R63" s="147"/>
      <c r="S63" s="147"/>
      <c r="T63" s="147"/>
      <c r="U63" s="147"/>
      <c r="V63" s="147"/>
      <c r="W63" s="362"/>
      <c r="X63" s="362"/>
      <c r="Y63" s="362"/>
      <c r="Z63" s="362"/>
      <c r="AA63" s="362"/>
      <c r="AB63" s="362"/>
      <c r="AC63" s="362"/>
      <c r="AD63" s="362"/>
      <c r="AE63" s="362"/>
    </row>
    <row r="64" spans="2:33" ht="17.25" x14ac:dyDescent="0.35">
      <c r="B64" s="901"/>
      <c r="C64" s="283"/>
      <c r="D64" s="310" t="s">
        <v>14</v>
      </c>
      <c r="E64" s="454">
        <f t="shared" ref="E64:M64" si="3">SUM(E62:E63)</f>
        <v>100</v>
      </c>
      <c r="F64" s="454">
        <f t="shared" si="3"/>
        <v>100</v>
      </c>
      <c r="G64" s="454">
        <f t="shared" si="3"/>
        <v>100</v>
      </c>
      <c r="H64" s="454">
        <f t="shared" si="3"/>
        <v>100</v>
      </c>
      <c r="I64" s="454">
        <f t="shared" si="3"/>
        <v>100</v>
      </c>
      <c r="J64" s="454">
        <f t="shared" si="3"/>
        <v>100</v>
      </c>
      <c r="K64" s="454">
        <f t="shared" si="3"/>
        <v>100</v>
      </c>
      <c r="L64" s="454">
        <f t="shared" si="3"/>
        <v>100.00000000000001</v>
      </c>
      <c r="M64" s="454">
        <f t="shared" si="3"/>
        <v>100</v>
      </c>
      <c r="N64" s="147"/>
      <c r="O64" s="148"/>
      <c r="P64" s="30"/>
      <c r="Q64" s="30"/>
      <c r="R64" s="30"/>
      <c r="S64" s="30"/>
      <c r="T64" s="30"/>
      <c r="U64" s="30"/>
      <c r="V64" s="30"/>
      <c r="W64" s="362"/>
      <c r="X64" s="362"/>
      <c r="Y64" s="362"/>
      <c r="Z64" s="362"/>
      <c r="AA64" s="362"/>
      <c r="AB64" s="362"/>
      <c r="AC64" s="362"/>
      <c r="AD64" s="362"/>
      <c r="AE64" s="362"/>
    </row>
    <row r="65" spans="2:31" ht="17.25" x14ac:dyDescent="0.35">
      <c r="B65" s="899" t="s">
        <v>184</v>
      </c>
      <c r="C65" s="284"/>
      <c r="D65" s="439" t="s">
        <v>46</v>
      </c>
      <c r="E65" s="453">
        <f>(E97/$E$101)*100</f>
        <v>73.59803698203045</v>
      </c>
      <c r="F65" s="453">
        <f>(F97/$F$101)*100</f>
        <v>74.909213154957172</v>
      </c>
      <c r="G65" s="453">
        <f>(G97/$G$101)*100</f>
        <v>70.225620217978033</v>
      </c>
      <c r="H65" s="453">
        <f>(H97/$H$101)*100</f>
        <v>74.488427016941671</v>
      </c>
      <c r="I65" s="453">
        <f>(I97/$I$101)*100</f>
        <v>75.306921730559708</v>
      </c>
      <c r="J65" s="453">
        <f>(J97/$J$101)*100</f>
        <v>72.459372187983163</v>
      </c>
      <c r="K65" s="453">
        <f>(K97/$K$101)*100</f>
        <v>72.770317936861176</v>
      </c>
      <c r="L65" s="453">
        <f>(L97/$L$101)*100</f>
        <v>73.801699907496172</v>
      </c>
      <c r="M65" s="453">
        <f>(M97/$M$101)*100</f>
        <v>70.415122016860394</v>
      </c>
      <c r="N65" s="147"/>
      <c r="O65" s="148"/>
      <c r="P65" s="30"/>
      <c r="Q65" s="30"/>
      <c r="R65" s="30"/>
      <c r="S65" s="30"/>
      <c r="T65" s="30"/>
      <c r="U65" s="30"/>
      <c r="V65" s="30"/>
      <c r="W65" s="362"/>
      <c r="X65" s="362"/>
      <c r="Y65" s="362"/>
      <c r="Z65" s="362"/>
      <c r="AA65" s="362"/>
      <c r="AB65" s="362"/>
      <c r="AC65" s="362"/>
      <c r="AD65" s="362"/>
      <c r="AE65" s="362"/>
    </row>
    <row r="66" spans="2:31" ht="17.25" x14ac:dyDescent="0.35">
      <c r="B66" s="900"/>
      <c r="C66" s="282"/>
      <c r="D66" s="301" t="s">
        <v>47</v>
      </c>
      <c r="E66" s="453">
        <f>(E98/$E$101)*100</f>
        <v>16.094193672580982</v>
      </c>
      <c r="F66" s="453">
        <f>(F98/$F$101)*100</f>
        <v>15.682992201756035</v>
      </c>
      <c r="G66" s="453">
        <f>(G98/$G$101)*100</f>
        <v>17.151826325039622</v>
      </c>
      <c r="H66" s="453">
        <f>(H98/$H$101)*100</f>
        <v>14.924215136838093</v>
      </c>
      <c r="I66" s="453">
        <f>(I98/$I$101)*100</f>
        <v>14.725764389082238</v>
      </c>
      <c r="J66" s="453">
        <f>(J98/$J$101)*100</f>
        <v>15.416176100476461</v>
      </c>
      <c r="K66" s="453">
        <f>(K98/$K$101)*100</f>
        <v>17.401216246918796</v>
      </c>
      <c r="L66" s="453">
        <f>(L98/$L$101)*100</f>
        <v>16.935860238606114</v>
      </c>
      <c r="M66" s="453">
        <f>(M98/$M$101)*100</f>
        <v>18.463872569533272</v>
      </c>
      <c r="N66" s="147"/>
      <c r="O66" s="148"/>
      <c r="P66" s="30"/>
      <c r="Q66" s="30"/>
      <c r="R66" s="30"/>
      <c r="S66" s="30"/>
      <c r="T66" s="30"/>
      <c r="U66" s="30"/>
      <c r="V66" s="30"/>
      <c r="W66" s="362"/>
      <c r="X66" s="362"/>
      <c r="Y66" s="362"/>
      <c r="Z66" s="362"/>
      <c r="AA66" s="362"/>
      <c r="AB66" s="362"/>
      <c r="AC66" s="362"/>
      <c r="AD66" s="362"/>
      <c r="AE66" s="362"/>
    </row>
    <row r="67" spans="2:31" ht="17.25" x14ac:dyDescent="0.35">
      <c r="B67" s="900"/>
      <c r="C67" s="282"/>
      <c r="D67" s="301" t="s">
        <v>48</v>
      </c>
      <c r="E67" s="453">
        <f>(E99/$E$101)*100</f>
        <v>6.2448533523722034</v>
      </c>
      <c r="F67" s="453">
        <f>(F99/$F$101)*100</f>
        <v>5.8180535178595347</v>
      </c>
      <c r="G67" s="453">
        <f>(G99/$G$101)*100</f>
        <v>7.3426058485852046</v>
      </c>
      <c r="H67" s="453">
        <f>(H99/$H$101)*100</f>
        <v>6.3147688005016755</v>
      </c>
      <c r="I67" s="453">
        <f>(I99/$I$101)*100</f>
        <v>6.0275958218640255</v>
      </c>
      <c r="J67" s="453">
        <f>(J99/$J$101)*100</f>
        <v>7.0266728719103098</v>
      </c>
      <c r="K67" s="453">
        <f>(K99/$K$101)*100</f>
        <v>5.6711008392405473</v>
      </c>
      <c r="L67" s="453">
        <f>(L99/$L$101)*100</f>
        <v>5.3412037671105361</v>
      </c>
      <c r="M67" s="453">
        <f>(M99/$M$101)*100</f>
        <v>6.4244320593145527</v>
      </c>
      <c r="N67" s="147"/>
      <c r="O67" s="148"/>
      <c r="P67" s="30"/>
      <c r="Q67" s="30"/>
      <c r="R67" s="30"/>
      <c r="S67" s="30"/>
      <c r="T67" s="30"/>
      <c r="U67" s="30"/>
      <c r="V67" s="30"/>
      <c r="W67" s="362"/>
      <c r="X67" s="362"/>
      <c r="Y67" s="362"/>
      <c r="Z67" s="362"/>
      <c r="AA67" s="362"/>
      <c r="AB67" s="362"/>
      <c r="AC67" s="362"/>
      <c r="AD67" s="362"/>
      <c r="AE67" s="362"/>
    </row>
    <row r="68" spans="2:31" ht="17.25" x14ac:dyDescent="0.35">
      <c r="B68" s="900"/>
      <c r="C68" s="282"/>
      <c r="D68" s="301" t="s">
        <v>49</v>
      </c>
      <c r="E68" s="453">
        <f>(E100/$E$101)*100</f>
        <v>4.0629159930163734</v>
      </c>
      <c r="F68" s="453">
        <f>(F100/$F$101)*100</f>
        <v>3.5897411254272678</v>
      </c>
      <c r="G68" s="453">
        <f>(G100/$G$101)*100</f>
        <v>5.2799476083971397</v>
      </c>
      <c r="H68" s="453">
        <f>(H100/$H$101)*100</f>
        <v>4.2725890457185649</v>
      </c>
      <c r="I68" s="453">
        <f>(I100/$I$101)*100</f>
        <v>3.9397180584940323</v>
      </c>
      <c r="J68" s="453">
        <f>(J100/$J$101)*100</f>
        <v>5.0977788396300712</v>
      </c>
      <c r="K68" s="453">
        <f>(K100/$K$101)*100</f>
        <v>4.157364976979486</v>
      </c>
      <c r="L68" s="453">
        <f>(L100/$L$101)*100</f>
        <v>3.9212360867871707</v>
      </c>
      <c r="M68" s="453">
        <f>(M100/$M$101)*100</f>
        <v>4.6965733542917727</v>
      </c>
      <c r="N68" s="147"/>
      <c r="O68" s="148"/>
      <c r="P68" s="30"/>
      <c r="Q68" s="30"/>
      <c r="R68" s="30"/>
      <c r="S68" s="30"/>
      <c r="T68" s="30"/>
      <c r="U68" s="30"/>
      <c r="V68" s="30"/>
      <c r="W68" s="362"/>
      <c r="X68" s="362"/>
      <c r="Y68" s="362"/>
      <c r="Z68" s="362"/>
      <c r="AA68" s="362"/>
      <c r="AB68" s="362"/>
      <c r="AC68" s="362"/>
      <c r="AD68" s="362"/>
      <c r="AE68" s="362"/>
    </row>
    <row r="69" spans="2:31" ht="17.25" x14ac:dyDescent="0.35">
      <c r="B69" s="900"/>
      <c r="C69" s="282"/>
      <c r="D69" s="310" t="s">
        <v>14</v>
      </c>
      <c r="E69" s="454">
        <f t="shared" ref="E69:M69" si="4">SUM(E65:E68)</f>
        <v>100.00000000000001</v>
      </c>
      <c r="F69" s="454">
        <f t="shared" si="4"/>
        <v>100.00000000000001</v>
      </c>
      <c r="G69" s="454">
        <f t="shared" si="4"/>
        <v>100</v>
      </c>
      <c r="H69" s="454">
        <f t="shared" si="4"/>
        <v>100</v>
      </c>
      <c r="I69" s="454">
        <f t="shared" si="4"/>
        <v>100.00000000000001</v>
      </c>
      <c r="J69" s="454">
        <f t="shared" si="4"/>
        <v>100</v>
      </c>
      <c r="K69" s="454">
        <f t="shared" si="4"/>
        <v>100</v>
      </c>
      <c r="L69" s="454">
        <f t="shared" si="4"/>
        <v>100</v>
      </c>
      <c r="M69" s="454">
        <f t="shared" si="4"/>
        <v>100</v>
      </c>
      <c r="N69" s="147"/>
      <c r="O69" s="148"/>
      <c r="P69" s="30"/>
      <c r="Q69" s="30"/>
      <c r="R69" s="30"/>
      <c r="S69" s="30"/>
      <c r="T69" s="30"/>
      <c r="U69" s="30"/>
      <c r="V69" s="30"/>
      <c r="W69" s="362"/>
      <c r="X69" s="362"/>
      <c r="Y69" s="362"/>
      <c r="Z69" s="362"/>
      <c r="AA69" s="362"/>
      <c r="AB69" s="362"/>
      <c r="AC69" s="362"/>
      <c r="AD69" s="362"/>
      <c r="AE69" s="362"/>
    </row>
    <row r="70" spans="2:31" ht="17.25" x14ac:dyDescent="0.35">
      <c r="B70" s="900"/>
      <c r="C70" s="282"/>
      <c r="D70" s="301" t="s">
        <v>444</v>
      </c>
      <c r="E70" s="453">
        <f>(E102/$E$104)*100</f>
        <v>97.275586426032888</v>
      </c>
      <c r="F70" s="453">
        <f>(F102/$F$104)*100</f>
        <v>97.477135860571991</v>
      </c>
      <c r="G70" s="453">
        <f>(G102/$G$104)*100</f>
        <v>96.757190267027269</v>
      </c>
      <c r="H70" s="453">
        <f>(H102/$H$104)*100</f>
        <v>97.397716004039921</v>
      </c>
      <c r="I70" s="453">
        <f>(I102/I104)*100</f>
        <v>97.535477516189459</v>
      </c>
      <c r="J70" s="453">
        <f>(J102/$J$104)*100</f>
        <v>97.056204132526389</v>
      </c>
      <c r="K70" s="453">
        <f>(K102/$K$104)*100</f>
        <v>97.809327952310255</v>
      </c>
      <c r="L70" s="453">
        <f>(L102/$L$104)*100</f>
        <v>97.987949571979598</v>
      </c>
      <c r="M70" s="453">
        <f>(M102/$M$104)*100</f>
        <v>97.401439389346393</v>
      </c>
      <c r="N70" s="147"/>
      <c r="O70" s="148"/>
      <c r="P70" s="30"/>
      <c r="Q70" s="30"/>
      <c r="R70" s="30"/>
      <c r="S70" s="30"/>
      <c r="T70" s="30"/>
      <c r="U70" s="30"/>
      <c r="V70" s="30"/>
      <c r="W70" s="362"/>
      <c r="X70" s="362"/>
      <c r="Y70" s="362"/>
      <c r="Z70" s="362"/>
      <c r="AA70" s="362"/>
      <c r="AB70" s="362"/>
      <c r="AC70" s="362"/>
      <c r="AD70" s="362"/>
      <c r="AE70" s="362"/>
    </row>
    <row r="71" spans="2:31" ht="17.25" x14ac:dyDescent="0.35">
      <c r="B71" s="900"/>
      <c r="C71" s="282"/>
      <c r="D71" s="301" t="s">
        <v>445</v>
      </c>
      <c r="E71" s="453">
        <f>(E103/$E$104)*100</f>
        <v>2.7244135739671065</v>
      </c>
      <c r="F71" s="453">
        <f>(F103/$F$104)*100</f>
        <v>2.5228641394280187</v>
      </c>
      <c r="G71" s="453">
        <f>(G103/$G$104)*100</f>
        <v>3.242809732972729</v>
      </c>
      <c r="H71" s="453">
        <f>(H103/$H$104)*100</f>
        <v>2.6022839959600721</v>
      </c>
      <c r="I71" s="453">
        <f>(I103/I104)*100</f>
        <v>2.4645224838105433</v>
      </c>
      <c r="J71" s="453">
        <f>(J103/$J$104)*100</f>
        <v>2.9437958674736033</v>
      </c>
      <c r="K71" s="453">
        <f>(K103/$K$104)*100</f>
        <v>2.1906720476897412</v>
      </c>
      <c r="L71" s="453">
        <f>(L103/$L$104)*100</f>
        <v>2.0120504280204021</v>
      </c>
      <c r="M71" s="453">
        <f>(M103/$M$104)*100</f>
        <v>2.5985606106536103</v>
      </c>
      <c r="N71" s="147"/>
      <c r="O71" s="148"/>
      <c r="P71" s="30"/>
      <c r="Q71" s="30"/>
      <c r="R71" s="30"/>
      <c r="S71" s="30"/>
      <c r="T71" s="30"/>
      <c r="U71" s="30"/>
      <c r="V71" s="30"/>
      <c r="W71" s="362"/>
      <c r="X71" s="362"/>
      <c r="Y71" s="362"/>
      <c r="Z71" s="362"/>
      <c r="AA71" s="362"/>
      <c r="AB71" s="362"/>
      <c r="AC71" s="362"/>
      <c r="AD71" s="362"/>
      <c r="AE71" s="362"/>
    </row>
    <row r="72" spans="2:31" ht="18" thickBot="1" x14ac:dyDescent="0.4">
      <c r="B72" s="902"/>
      <c r="C72" s="285"/>
      <c r="D72" s="315" t="s">
        <v>14</v>
      </c>
      <c r="E72" s="455">
        <f>SUM(E70:E71)</f>
        <v>100</v>
      </c>
      <c r="F72" s="455">
        <f t="shared" ref="F72:M72" si="5">SUM(F70:F71)</f>
        <v>100.00000000000001</v>
      </c>
      <c r="G72" s="455">
        <f t="shared" si="5"/>
        <v>100</v>
      </c>
      <c r="H72" s="455">
        <f t="shared" si="5"/>
        <v>100</v>
      </c>
      <c r="I72" s="455">
        <f t="shared" si="5"/>
        <v>100</v>
      </c>
      <c r="J72" s="455">
        <f t="shared" si="5"/>
        <v>99.999999999999986</v>
      </c>
      <c r="K72" s="455">
        <f t="shared" si="5"/>
        <v>100</v>
      </c>
      <c r="L72" s="455">
        <f t="shared" si="5"/>
        <v>100</v>
      </c>
      <c r="M72" s="455">
        <f t="shared" si="5"/>
        <v>100</v>
      </c>
      <c r="N72" s="147"/>
      <c r="O72" s="148"/>
      <c r="P72" s="30"/>
      <c r="Q72" s="30"/>
      <c r="R72" s="30"/>
      <c r="S72" s="30"/>
      <c r="T72" s="30"/>
      <c r="U72" s="30"/>
      <c r="V72" s="30"/>
      <c r="W72" s="362"/>
      <c r="X72" s="362"/>
      <c r="Y72" s="362"/>
      <c r="Z72" s="362"/>
      <c r="AA72" s="362"/>
      <c r="AB72" s="362"/>
      <c r="AC72" s="362"/>
      <c r="AD72" s="362"/>
      <c r="AE72" s="362"/>
    </row>
    <row r="73" spans="2:31" ht="18" thickTop="1" x14ac:dyDescent="0.35">
      <c r="B73" s="443" t="s">
        <v>165</v>
      </c>
      <c r="C73" s="42"/>
      <c r="D73" s="293"/>
      <c r="E73" s="21"/>
      <c r="F73" s="22"/>
      <c r="G73" s="22"/>
      <c r="H73" s="22"/>
      <c r="I73" s="22"/>
      <c r="N73" s="30"/>
      <c r="O73" s="30"/>
      <c r="P73" s="30"/>
      <c r="Q73" s="30"/>
      <c r="R73" s="30"/>
      <c r="S73" s="30"/>
      <c r="T73" s="30"/>
      <c r="U73" s="30"/>
      <c r="V73" s="30"/>
    </row>
    <row r="74" spans="2:31" ht="17.25" x14ac:dyDescent="0.35">
      <c r="B74" s="213"/>
      <c r="C74" s="42"/>
      <c r="D74" s="293"/>
      <c r="E74" s="21"/>
      <c r="F74" s="22"/>
      <c r="G74" s="22"/>
      <c r="H74" s="22"/>
      <c r="I74" s="22"/>
      <c r="N74" s="30"/>
      <c r="O74" s="30"/>
      <c r="P74" s="30"/>
      <c r="Q74" s="30"/>
      <c r="R74" s="30"/>
      <c r="S74" s="30"/>
      <c r="T74" s="30"/>
      <c r="U74" s="30"/>
      <c r="V74" s="30"/>
    </row>
    <row r="76" spans="2:31" x14ac:dyDescent="0.3">
      <c r="B76" s="956" t="s">
        <v>436</v>
      </c>
      <c r="C76" s="956"/>
      <c r="D76" s="956"/>
      <c r="E76" s="956"/>
      <c r="F76" s="956"/>
      <c r="G76" s="956"/>
      <c r="H76" s="956"/>
      <c r="I76" s="956"/>
      <c r="J76" s="956"/>
      <c r="K76" s="956"/>
      <c r="L76" s="956"/>
      <c r="M76" s="956"/>
      <c r="N76" s="265"/>
      <c r="O76" s="265"/>
      <c r="P76" s="265"/>
      <c r="Q76" s="265"/>
      <c r="R76" s="265"/>
      <c r="S76" s="265"/>
      <c r="T76" s="265"/>
      <c r="U76" s="265"/>
      <c r="V76" s="265"/>
    </row>
    <row r="77" spans="2:31" ht="17.25" customHeight="1" x14ac:dyDescent="0.3">
      <c r="B77" s="955" t="s">
        <v>306</v>
      </c>
      <c r="C77" s="955"/>
      <c r="D77" s="955"/>
      <c r="E77" s="955"/>
      <c r="F77" s="955"/>
      <c r="G77" s="955"/>
      <c r="H77" s="955"/>
      <c r="I77" s="955"/>
      <c r="J77" s="955"/>
      <c r="K77" s="955"/>
      <c r="L77" s="955"/>
      <c r="M77" s="955"/>
      <c r="N77" s="53"/>
      <c r="O77" s="53"/>
      <c r="P77" s="53"/>
      <c r="Q77" s="53"/>
      <c r="R77" s="53"/>
      <c r="S77" s="53"/>
      <c r="T77" s="53"/>
      <c r="U77" s="53"/>
      <c r="V77" s="53"/>
    </row>
    <row r="78" spans="2:31" ht="5.45" customHeight="1" thickBot="1" x14ac:dyDescent="0.35">
      <c r="B78" s="23"/>
      <c r="C78" s="23"/>
      <c r="D78" s="23"/>
      <c r="E78" s="23"/>
      <c r="F78" s="23"/>
      <c r="G78" s="23"/>
      <c r="H78" s="23"/>
      <c r="I78" s="23"/>
      <c r="J78" s="23"/>
      <c r="K78" s="23"/>
      <c r="L78" s="23"/>
      <c r="M78" s="23"/>
    </row>
    <row r="79" spans="2:31" x14ac:dyDescent="0.3">
      <c r="B79" s="878" t="s">
        <v>171</v>
      </c>
      <c r="C79" s="24"/>
      <c r="D79" s="881" t="s">
        <v>119</v>
      </c>
      <c r="E79" s="905">
        <v>2016</v>
      </c>
      <c r="F79" s="905"/>
      <c r="G79" s="905"/>
      <c r="H79" s="905">
        <v>2018</v>
      </c>
      <c r="I79" s="905"/>
      <c r="J79" s="905"/>
      <c r="K79" s="905">
        <v>2020</v>
      </c>
      <c r="L79" s="905"/>
      <c r="M79" s="906"/>
      <c r="N79" s="959"/>
      <c r="O79" s="959"/>
      <c r="P79" s="959"/>
      <c r="Q79" s="959"/>
      <c r="R79" s="959"/>
      <c r="S79" s="959"/>
      <c r="T79" s="959"/>
      <c r="U79" s="959"/>
      <c r="V79" s="959"/>
    </row>
    <row r="80" spans="2:31" ht="15" customHeight="1" thickBot="1" x14ac:dyDescent="0.35">
      <c r="B80" s="880"/>
      <c r="C80" s="25"/>
      <c r="D80" s="883"/>
      <c r="E80" s="208" t="s">
        <v>14</v>
      </c>
      <c r="F80" s="26" t="s">
        <v>27</v>
      </c>
      <c r="G80" s="26" t="s">
        <v>28</v>
      </c>
      <c r="H80" s="107" t="s">
        <v>14</v>
      </c>
      <c r="I80" s="26" t="s">
        <v>27</v>
      </c>
      <c r="J80" s="26" t="s">
        <v>28</v>
      </c>
      <c r="K80" s="26" t="s">
        <v>14</v>
      </c>
      <c r="L80" s="26" t="s">
        <v>27</v>
      </c>
      <c r="M80" s="27" t="s">
        <v>28</v>
      </c>
      <c r="N80" s="59"/>
      <c r="O80" s="59"/>
      <c r="P80" s="59"/>
      <c r="Q80" s="59"/>
      <c r="R80" s="59"/>
      <c r="S80" s="59"/>
      <c r="T80" s="59"/>
      <c r="U80" s="59"/>
      <c r="V80" s="59"/>
    </row>
    <row r="81" spans="2:22" ht="17.25" x14ac:dyDescent="0.35">
      <c r="B81" s="1002" t="s">
        <v>14</v>
      </c>
      <c r="C81" s="290"/>
      <c r="D81" s="438" t="s">
        <v>46</v>
      </c>
      <c r="E81" s="444">
        <v>20448160</v>
      </c>
      <c r="F81" s="445">
        <v>15008984</v>
      </c>
      <c r="G81" s="445">
        <v>5439176</v>
      </c>
      <c r="H81" s="444">
        <v>21627496</v>
      </c>
      <c r="I81" s="445">
        <v>15670145</v>
      </c>
      <c r="J81" s="445">
        <v>5957351</v>
      </c>
      <c r="K81" s="444">
        <v>21600719</v>
      </c>
      <c r="L81" s="445">
        <v>15336294</v>
      </c>
      <c r="M81" s="445">
        <v>6264425</v>
      </c>
      <c r="N81" s="143"/>
      <c r="O81" s="144"/>
      <c r="P81" s="144"/>
      <c r="Q81" s="143"/>
      <c r="R81" s="144"/>
      <c r="S81" s="144"/>
      <c r="T81" s="143"/>
      <c r="U81" s="144"/>
      <c r="V81" s="144"/>
    </row>
    <row r="82" spans="2:22" ht="17.25" x14ac:dyDescent="0.35">
      <c r="B82" s="897"/>
      <c r="C82" s="282"/>
      <c r="D82" s="301" t="s">
        <v>47</v>
      </c>
      <c r="E82" s="446">
        <v>6349689</v>
      </c>
      <c r="F82" s="447">
        <v>4594804</v>
      </c>
      <c r="G82" s="447">
        <v>1754885</v>
      </c>
      <c r="H82" s="446">
        <v>6197611</v>
      </c>
      <c r="I82" s="447">
        <v>4427810</v>
      </c>
      <c r="J82" s="447">
        <v>1769801</v>
      </c>
      <c r="K82" s="446">
        <v>7249103</v>
      </c>
      <c r="L82" s="447">
        <v>5077354</v>
      </c>
      <c r="M82" s="447">
        <v>2171749</v>
      </c>
      <c r="N82" s="143"/>
      <c r="O82" s="144"/>
      <c r="P82" s="144"/>
      <c r="Q82" s="143"/>
      <c r="R82" s="144"/>
      <c r="S82" s="144"/>
      <c r="T82" s="143"/>
      <c r="U82" s="144"/>
      <c r="V82" s="144"/>
    </row>
    <row r="83" spans="2:22" ht="17.25" x14ac:dyDescent="0.35">
      <c r="B83" s="897"/>
      <c r="C83" s="282"/>
      <c r="D83" s="301" t="s">
        <v>48</v>
      </c>
      <c r="E83" s="446">
        <v>3553121</v>
      </c>
      <c r="F83" s="447">
        <v>2483432</v>
      </c>
      <c r="G83" s="447">
        <v>1069689</v>
      </c>
      <c r="H83" s="446">
        <v>3770543</v>
      </c>
      <c r="I83" s="447">
        <v>2602609</v>
      </c>
      <c r="J83" s="447">
        <v>1167934</v>
      </c>
      <c r="K83" s="446">
        <v>4017983</v>
      </c>
      <c r="L83" s="447">
        <v>2740256</v>
      </c>
      <c r="M83" s="447">
        <v>1277727</v>
      </c>
      <c r="N83" s="143"/>
      <c r="O83" s="144"/>
      <c r="P83" s="144"/>
      <c r="Q83" s="143"/>
      <c r="R83" s="144"/>
      <c r="S83" s="144"/>
      <c r="T83" s="143"/>
      <c r="U83" s="144"/>
      <c r="V83" s="144"/>
    </row>
    <row r="84" spans="2:22" ht="17.25" x14ac:dyDescent="0.35">
      <c r="B84" s="897"/>
      <c r="C84" s="282"/>
      <c r="D84" s="301" t="s">
        <v>49</v>
      </c>
      <c r="E84" s="446">
        <v>2620271</v>
      </c>
      <c r="F84" s="447">
        <v>1727598</v>
      </c>
      <c r="G84" s="447">
        <v>892673</v>
      </c>
      <c r="H84" s="446">
        <v>2802109</v>
      </c>
      <c r="I84" s="447">
        <v>1833049</v>
      </c>
      <c r="J84" s="447">
        <v>969060</v>
      </c>
      <c r="K84" s="446">
        <v>2877923</v>
      </c>
      <c r="L84" s="447">
        <v>1915128</v>
      </c>
      <c r="M84" s="447">
        <v>962795</v>
      </c>
      <c r="N84" s="143"/>
      <c r="O84" s="144"/>
      <c r="P84" s="144"/>
      <c r="Q84" s="143"/>
      <c r="R84" s="144"/>
      <c r="S84" s="144"/>
      <c r="T84" s="143"/>
      <c r="U84" s="144"/>
      <c r="V84" s="144"/>
    </row>
    <row r="85" spans="2:22" s="47" customFormat="1" ht="17.25" x14ac:dyDescent="0.35">
      <c r="B85" s="897"/>
      <c r="C85" s="283"/>
      <c r="D85" s="310" t="s">
        <v>14</v>
      </c>
      <c r="E85" s="448">
        <v>32971241</v>
      </c>
      <c r="F85" s="448">
        <v>23814818</v>
      </c>
      <c r="G85" s="448">
        <v>9156423</v>
      </c>
      <c r="H85" s="448">
        <v>34397759</v>
      </c>
      <c r="I85" s="448">
        <v>24533613</v>
      </c>
      <c r="J85" s="448">
        <v>9864146</v>
      </c>
      <c r="K85" s="448">
        <v>35745728</v>
      </c>
      <c r="L85" s="448">
        <v>25069032</v>
      </c>
      <c r="M85" s="448">
        <v>10676696</v>
      </c>
      <c r="N85" s="143"/>
      <c r="O85" s="143"/>
      <c r="P85" s="143"/>
      <c r="Q85" s="143"/>
      <c r="R85" s="143"/>
      <c r="S85" s="143"/>
      <c r="T85" s="143"/>
      <c r="U85" s="143"/>
      <c r="V85" s="143"/>
    </row>
    <row r="86" spans="2:22" ht="17.25" x14ac:dyDescent="0.35">
      <c r="B86" s="897"/>
      <c r="C86" s="282"/>
      <c r="D86" s="301" t="s">
        <v>236</v>
      </c>
      <c r="E86" s="446">
        <v>31566417</v>
      </c>
      <c r="F86" s="447">
        <v>22834418</v>
      </c>
      <c r="G86" s="447">
        <v>8731999</v>
      </c>
      <c r="H86" s="446">
        <v>32957757</v>
      </c>
      <c r="I86" s="447">
        <v>23543111</v>
      </c>
      <c r="J86" s="447">
        <v>9414646</v>
      </c>
      <c r="K86" s="446">
        <v>34275473</v>
      </c>
      <c r="L86" s="447">
        <v>24079961</v>
      </c>
      <c r="M86" s="447">
        <v>10195512</v>
      </c>
      <c r="N86" s="143"/>
      <c r="O86" s="144"/>
      <c r="P86" s="144"/>
      <c r="Q86" s="143"/>
      <c r="R86" s="144"/>
      <c r="S86" s="144"/>
      <c r="T86" s="143"/>
      <c r="U86" s="144"/>
      <c r="V86" s="144"/>
    </row>
    <row r="87" spans="2:22" ht="17.25" x14ac:dyDescent="0.35">
      <c r="B87" s="897"/>
      <c r="C87" s="282"/>
      <c r="D87" s="301" t="s">
        <v>237</v>
      </c>
      <c r="E87" s="446">
        <v>1404824</v>
      </c>
      <c r="F87" s="447">
        <v>980400</v>
      </c>
      <c r="G87" s="447">
        <v>424424</v>
      </c>
      <c r="H87" s="446">
        <v>1440002</v>
      </c>
      <c r="I87" s="447">
        <v>990502</v>
      </c>
      <c r="J87" s="447">
        <v>449500</v>
      </c>
      <c r="K87" s="446">
        <v>1470255</v>
      </c>
      <c r="L87" s="447">
        <v>989071</v>
      </c>
      <c r="M87" s="447">
        <v>481184</v>
      </c>
      <c r="N87" s="143"/>
      <c r="O87" s="144"/>
      <c r="P87" s="144"/>
      <c r="Q87" s="143"/>
      <c r="R87" s="144"/>
      <c r="S87" s="144"/>
      <c r="T87" s="143"/>
      <c r="U87" s="144"/>
      <c r="V87" s="144"/>
    </row>
    <row r="88" spans="2:22" s="47" customFormat="1" ht="18" thickBot="1" x14ac:dyDescent="0.4">
      <c r="B88" s="959"/>
      <c r="C88" s="281"/>
      <c r="D88" s="441" t="s">
        <v>14</v>
      </c>
      <c r="E88" s="449">
        <v>32971241</v>
      </c>
      <c r="F88" s="449">
        <v>23814818</v>
      </c>
      <c r="G88" s="449">
        <v>9156423</v>
      </c>
      <c r="H88" s="449">
        <v>34397759</v>
      </c>
      <c r="I88" s="449">
        <v>24533613</v>
      </c>
      <c r="J88" s="449">
        <v>9864146</v>
      </c>
      <c r="K88" s="449">
        <v>35745728</v>
      </c>
      <c r="L88" s="449">
        <v>25069032</v>
      </c>
      <c r="M88" s="449">
        <v>10676696</v>
      </c>
      <c r="N88" s="143"/>
      <c r="O88" s="440"/>
      <c r="P88" s="440"/>
      <c r="Q88" s="143"/>
      <c r="R88" s="440"/>
      <c r="S88" s="440"/>
      <c r="T88" s="143"/>
      <c r="U88" s="440"/>
      <c r="V88" s="440"/>
    </row>
    <row r="89" spans="2:22" ht="17.25" x14ac:dyDescent="0.35">
      <c r="B89" s="1022" t="s">
        <v>183</v>
      </c>
      <c r="C89" s="290"/>
      <c r="D89" s="438" t="s">
        <v>46</v>
      </c>
      <c r="E89" s="444">
        <v>5346266</v>
      </c>
      <c r="F89" s="445">
        <v>3941153</v>
      </c>
      <c r="G89" s="445">
        <v>1405113</v>
      </c>
      <c r="H89" s="444">
        <v>5379141</v>
      </c>
      <c r="I89" s="445">
        <v>3964968</v>
      </c>
      <c r="J89" s="445">
        <v>1414173</v>
      </c>
      <c r="K89" s="444">
        <v>5441928</v>
      </c>
      <c r="L89" s="445">
        <v>3939389</v>
      </c>
      <c r="M89" s="445">
        <v>1502539</v>
      </c>
      <c r="N89" s="143"/>
      <c r="O89" s="144"/>
      <c r="P89" s="144"/>
      <c r="Q89" s="143"/>
      <c r="R89" s="144"/>
      <c r="S89" s="144"/>
      <c r="T89" s="143"/>
      <c r="U89" s="144"/>
      <c r="V89" s="144"/>
    </row>
    <row r="90" spans="2:22" ht="17.25" x14ac:dyDescent="0.35">
      <c r="B90" s="941"/>
      <c r="C90" s="281"/>
      <c r="D90" s="441" t="s">
        <v>47</v>
      </c>
      <c r="E90" s="449">
        <v>3047253</v>
      </c>
      <c r="F90" s="450">
        <v>2277643</v>
      </c>
      <c r="G90" s="450">
        <v>769610</v>
      </c>
      <c r="H90" s="449">
        <v>2942153</v>
      </c>
      <c r="I90" s="450">
        <v>2138941</v>
      </c>
      <c r="J90" s="450">
        <v>803212</v>
      </c>
      <c r="K90" s="449">
        <v>3385129</v>
      </c>
      <c r="L90" s="450">
        <v>2462016</v>
      </c>
      <c r="M90" s="450">
        <v>923113</v>
      </c>
      <c r="N90" s="143"/>
      <c r="O90" s="143"/>
      <c r="P90" s="143"/>
      <c r="Q90" s="143"/>
      <c r="R90" s="143"/>
      <c r="S90" s="143"/>
      <c r="T90" s="143"/>
      <c r="U90" s="143"/>
      <c r="V90" s="143"/>
    </row>
    <row r="91" spans="2:22" ht="17.25" x14ac:dyDescent="0.35">
      <c r="B91" s="941"/>
      <c r="C91" s="281"/>
      <c r="D91" s="441" t="s">
        <v>48</v>
      </c>
      <c r="E91" s="449">
        <v>2271713</v>
      </c>
      <c r="F91" s="450">
        <v>1623815</v>
      </c>
      <c r="G91" s="450">
        <v>647898</v>
      </c>
      <c r="H91" s="449">
        <v>2393086</v>
      </c>
      <c r="I91" s="450">
        <v>1665722</v>
      </c>
      <c r="J91" s="450">
        <v>727364</v>
      </c>
      <c r="K91" s="449">
        <v>2758704</v>
      </c>
      <c r="L91" s="450">
        <v>1915435</v>
      </c>
      <c r="M91" s="450">
        <v>843269</v>
      </c>
      <c r="N91" s="143"/>
      <c r="O91" s="144"/>
      <c r="P91" s="144"/>
      <c r="Q91" s="143"/>
      <c r="R91" s="144"/>
      <c r="S91" s="144"/>
      <c r="T91" s="143"/>
      <c r="U91" s="144"/>
      <c r="V91" s="144"/>
    </row>
    <row r="92" spans="2:22" ht="17.25" x14ac:dyDescent="0.35">
      <c r="B92" s="941"/>
      <c r="C92" s="281"/>
      <c r="D92" s="441" t="s">
        <v>49</v>
      </c>
      <c r="E92" s="449">
        <v>1786584</v>
      </c>
      <c r="F92" s="450">
        <v>1197214</v>
      </c>
      <c r="G92" s="450">
        <v>589370</v>
      </c>
      <c r="H92" s="449">
        <v>1870118</v>
      </c>
      <c r="I92" s="450">
        <v>1220687</v>
      </c>
      <c r="J92" s="450">
        <v>649431</v>
      </c>
      <c r="K92" s="449">
        <v>1954772</v>
      </c>
      <c r="L92" s="450">
        <v>1309587</v>
      </c>
      <c r="M92" s="450">
        <v>645185</v>
      </c>
      <c r="N92" s="143"/>
      <c r="O92" s="144"/>
      <c r="P92" s="144"/>
      <c r="Q92" s="143"/>
      <c r="R92" s="144"/>
      <c r="S92" s="144"/>
      <c r="T92" s="143"/>
      <c r="U92" s="144"/>
      <c r="V92" s="144"/>
    </row>
    <row r="93" spans="2:22" s="47" customFormat="1" ht="17.25" x14ac:dyDescent="0.35">
      <c r="B93" s="941"/>
      <c r="C93" s="283"/>
      <c r="D93" s="310" t="s">
        <v>14</v>
      </c>
      <c r="E93" s="448">
        <v>12451816</v>
      </c>
      <c r="F93" s="448">
        <v>9039825</v>
      </c>
      <c r="G93" s="448">
        <v>3411991</v>
      </c>
      <c r="H93" s="448">
        <v>12584498</v>
      </c>
      <c r="I93" s="448">
        <v>8990318</v>
      </c>
      <c r="J93" s="448">
        <v>3594180</v>
      </c>
      <c r="K93" s="448">
        <v>13540533</v>
      </c>
      <c r="L93" s="448">
        <v>9626427</v>
      </c>
      <c r="M93" s="448">
        <v>3914106</v>
      </c>
      <c r="N93" s="143"/>
      <c r="O93" s="440"/>
      <c r="P93" s="440"/>
      <c r="Q93" s="143"/>
      <c r="R93" s="440"/>
      <c r="S93" s="440"/>
      <c r="T93" s="143"/>
      <c r="U93" s="440"/>
      <c r="V93" s="440"/>
    </row>
    <row r="94" spans="2:22" ht="17.25" x14ac:dyDescent="0.35">
      <c r="B94" s="941"/>
      <c r="C94" s="281"/>
      <c r="D94" s="441" t="s">
        <v>236</v>
      </c>
      <c r="E94" s="449">
        <v>11606026</v>
      </c>
      <c r="F94" s="450">
        <v>8432178</v>
      </c>
      <c r="G94" s="450">
        <v>3173848</v>
      </c>
      <c r="H94" s="449">
        <v>11712139</v>
      </c>
      <c r="I94" s="450">
        <v>8382884</v>
      </c>
      <c r="J94" s="450">
        <v>3329255</v>
      </c>
      <c r="K94" s="449">
        <v>12556721</v>
      </c>
      <c r="L94" s="450">
        <v>8948069</v>
      </c>
      <c r="M94" s="450">
        <v>3608652</v>
      </c>
      <c r="N94" s="143"/>
      <c r="O94" s="144"/>
      <c r="P94" s="144"/>
      <c r="Q94" s="143"/>
      <c r="R94" s="144"/>
      <c r="S94" s="144"/>
      <c r="T94" s="143"/>
      <c r="U94" s="144"/>
      <c r="V94" s="144"/>
    </row>
    <row r="95" spans="2:22" ht="17.25" x14ac:dyDescent="0.35">
      <c r="B95" s="941"/>
      <c r="C95" s="281"/>
      <c r="D95" s="441" t="s">
        <v>237</v>
      </c>
      <c r="E95" s="449">
        <v>845790</v>
      </c>
      <c r="F95" s="450">
        <v>607647</v>
      </c>
      <c r="G95" s="450">
        <v>238143</v>
      </c>
      <c r="H95" s="449">
        <v>872359</v>
      </c>
      <c r="I95" s="450">
        <v>607434</v>
      </c>
      <c r="J95" s="450">
        <v>264925</v>
      </c>
      <c r="K95" s="449">
        <v>983812</v>
      </c>
      <c r="L95" s="450">
        <v>678358</v>
      </c>
      <c r="M95" s="450">
        <v>305454</v>
      </c>
      <c r="N95" s="143"/>
      <c r="O95" s="143"/>
      <c r="P95" s="143"/>
      <c r="Q95" s="143"/>
      <c r="R95" s="143"/>
      <c r="S95" s="143"/>
      <c r="T95" s="143"/>
      <c r="U95" s="143"/>
      <c r="V95" s="143"/>
    </row>
    <row r="96" spans="2:22" s="47" customFormat="1" ht="17.25" thickBot="1" x14ac:dyDescent="0.35">
      <c r="B96" s="1023"/>
      <c r="C96" s="391"/>
      <c r="D96" s="442" t="s">
        <v>14</v>
      </c>
      <c r="E96" s="451">
        <v>12451816</v>
      </c>
      <c r="F96" s="451">
        <v>9039825</v>
      </c>
      <c r="G96" s="451">
        <v>3411991</v>
      </c>
      <c r="H96" s="451">
        <v>12584498</v>
      </c>
      <c r="I96" s="451">
        <v>8990318</v>
      </c>
      <c r="J96" s="451">
        <v>3594180</v>
      </c>
      <c r="K96" s="451">
        <v>13540533</v>
      </c>
      <c r="L96" s="451">
        <v>9626427</v>
      </c>
      <c r="M96" s="451">
        <v>3914106</v>
      </c>
      <c r="N96" s="275"/>
      <c r="O96" s="275"/>
      <c r="P96" s="275"/>
      <c r="Q96" s="275"/>
      <c r="R96" s="275"/>
      <c r="S96" s="275"/>
      <c r="T96" s="275"/>
      <c r="U96" s="275"/>
      <c r="V96" s="275"/>
    </row>
    <row r="97" spans="2:20" x14ac:dyDescent="0.3">
      <c r="B97" s="941" t="s">
        <v>184</v>
      </c>
      <c r="C97" s="281"/>
      <c r="D97" s="441" t="s">
        <v>46</v>
      </c>
      <c r="E97" s="449">
        <v>15101894</v>
      </c>
      <c r="F97" s="450">
        <v>11067831</v>
      </c>
      <c r="G97" s="450">
        <v>4034063</v>
      </c>
      <c r="H97" s="449">
        <v>16248355</v>
      </c>
      <c r="I97" s="450">
        <v>11705177</v>
      </c>
      <c r="J97" s="450">
        <v>4543178</v>
      </c>
      <c r="K97" s="449">
        <v>16158791</v>
      </c>
      <c r="L97" s="450">
        <v>11396905</v>
      </c>
      <c r="M97" s="450">
        <v>4761886</v>
      </c>
    </row>
    <row r="98" spans="2:20" x14ac:dyDescent="0.3">
      <c r="B98" s="900"/>
      <c r="C98" s="282"/>
      <c r="D98" s="301" t="s">
        <v>47</v>
      </c>
      <c r="E98" s="446">
        <v>3302436</v>
      </c>
      <c r="F98" s="447">
        <v>2317161</v>
      </c>
      <c r="G98" s="447">
        <v>985275</v>
      </c>
      <c r="H98" s="446">
        <v>3255458</v>
      </c>
      <c r="I98" s="447">
        <v>2288869</v>
      </c>
      <c r="J98" s="447">
        <v>966589</v>
      </c>
      <c r="K98" s="446">
        <v>3863974</v>
      </c>
      <c r="L98" s="447">
        <v>2615338</v>
      </c>
      <c r="M98" s="447">
        <v>1248636</v>
      </c>
    </row>
    <row r="99" spans="2:20" x14ac:dyDescent="0.3">
      <c r="B99" s="900"/>
      <c r="C99" s="282"/>
      <c r="D99" s="301" t="s">
        <v>48</v>
      </c>
      <c r="E99" s="446">
        <v>1281408</v>
      </c>
      <c r="F99" s="447">
        <v>859617</v>
      </c>
      <c r="G99" s="447">
        <v>421791</v>
      </c>
      <c r="H99" s="446">
        <v>1377457</v>
      </c>
      <c r="I99" s="447">
        <v>936887</v>
      </c>
      <c r="J99" s="447">
        <v>440570</v>
      </c>
      <c r="K99" s="446">
        <v>1259279</v>
      </c>
      <c r="L99" s="447">
        <v>824821</v>
      </c>
      <c r="M99" s="447">
        <v>434458</v>
      </c>
    </row>
    <row r="100" spans="2:20" x14ac:dyDescent="0.3">
      <c r="B100" s="900"/>
      <c r="C100" s="282"/>
      <c r="D100" s="301" t="s">
        <v>49</v>
      </c>
      <c r="E100" s="446">
        <v>833687</v>
      </c>
      <c r="F100" s="447">
        <v>530384</v>
      </c>
      <c r="G100" s="447">
        <v>303303</v>
      </c>
      <c r="H100" s="446">
        <v>931991</v>
      </c>
      <c r="I100" s="447">
        <v>612362</v>
      </c>
      <c r="J100" s="447">
        <v>319629</v>
      </c>
      <c r="K100" s="446">
        <v>923151</v>
      </c>
      <c r="L100" s="447">
        <v>605541</v>
      </c>
      <c r="M100" s="447">
        <v>317610</v>
      </c>
    </row>
    <row r="101" spans="2:20" s="47" customFormat="1" x14ac:dyDescent="0.3">
      <c r="B101" s="900"/>
      <c r="C101" s="283"/>
      <c r="D101" s="310" t="s">
        <v>14</v>
      </c>
      <c r="E101" s="448">
        <v>20519425</v>
      </c>
      <c r="F101" s="448">
        <v>14774993</v>
      </c>
      <c r="G101" s="448">
        <v>5744432</v>
      </c>
      <c r="H101" s="448">
        <v>21813261</v>
      </c>
      <c r="I101" s="448">
        <v>15543295</v>
      </c>
      <c r="J101" s="448">
        <v>6269966</v>
      </c>
      <c r="K101" s="448">
        <v>22205195</v>
      </c>
      <c r="L101" s="448">
        <v>15442605</v>
      </c>
      <c r="M101" s="448">
        <v>6762590</v>
      </c>
    </row>
    <row r="102" spans="2:20" x14ac:dyDescent="0.3">
      <c r="B102" s="900"/>
      <c r="C102" s="282"/>
      <c r="D102" s="301" t="s">
        <v>236</v>
      </c>
      <c r="E102" s="446">
        <v>19960391</v>
      </c>
      <c r="F102" s="447">
        <v>14402240</v>
      </c>
      <c r="G102" s="447">
        <v>5558151</v>
      </c>
      <c r="H102" s="446">
        <v>21245618</v>
      </c>
      <c r="I102" s="447">
        <v>15160227</v>
      </c>
      <c r="J102" s="447">
        <v>6085391</v>
      </c>
      <c r="K102" s="446">
        <v>21718752</v>
      </c>
      <c r="L102" s="447">
        <v>15131892</v>
      </c>
      <c r="M102" s="447">
        <v>6586860</v>
      </c>
    </row>
    <row r="103" spans="2:20" x14ac:dyDescent="0.3">
      <c r="B103" s="900"/>
      <c r="C103" s="282"/>
      <c r="D103" s="301" t="s">
        <v>237</v>
      </c>
      <c r="E103" s="446">
        <v>559034</v>
      </c>
      <c r="F103" s="447">
        <v>372753</v>
      </c>
      <c r="G103" s="447">
        <v>186281</v>
      </c>
      <c r="H103" s="446">
        <v>567643</v>
      </c>
      <c r="I103" s="447">
        <v>383068</v>
      </c>
      <c r="J103" s="447">
        <v>184575</v>
      </c>
      <c r="K103" s="446">
        <v>486443</v>
      </c>
      <c r="L103" s="447">
        <v>310713</v>
      </c>
      <c r="M103" s="447">
        <v>175730</v>
      </c>
    </row>
    <row r="104" spans="2:20" s="47" customFormat="1" ht="17.25" thickBot="1" x14ac:dyDescent="0.35">
      <c r="B104" s="902"/>
      <c r="C104" s="285"/>
      <c r="D104" s="315" t="s">
        <v>14</v>
      </c>
      <c r="E104" s="452">
        <v>20519425</v>
      </c>
      <c r="F104" s="452">
        <v>14774993</v>
      </c>
      <c r="G104" s="452">
        <v>5744432</v>
      </c>
      <c r="H104" s="452">
        <v>21813261</v>
      </c>
      <c r="I104" s="452">
        <v>15543295</v>
      </c>
      <c r="J104" s="452">
        <v>6269966</v>
      </c>
      <c r="K104" s="452">
        <v>22205195</v>
      </c>
      <c r="L104" s="452">
        <v>15442605</v>
      </c>
      <c r="M104" s="452">
        <v>6762590</v>
      </c>
    </row>
    <row r="105" spans="2:20" ht="18" thickTop="1" x14ac:dyDescent="0.35">
      <c r="B105" s="213" t="s">
        <v>165</v>
      </c>
      <c r="C105" s="42"/>
      <c r="D105" s="293"/>
    </row>
    <row r="107" spans="2:20" ht="16.5" customHeight="1" x14ac:dyDescent="0.3">
      <c r="G107" s="613"/>
      <c r="H107" s="613"/>
      <c r="I107" s="613"/>
      <c r="J107" s="754"/>
      <c r="K107" s="754"/>
      <c r="L107" s="754"/>
      <c r="M107" s="754"/>
      <c r="N107" s="754"/>
      <c r="O107" s="613"/>
      <c r="P107" s="613"/>
      <c r="Q107" s="613"/>
      <c r="R107" s="613"/>
      <c r="S107" s="613"/>
      <c r="T107" s="613"/>
    </row>
    <row r="108" spans="2:20" x14ac:dyDescent="0.3">
      <c r="G108" s="718">
        <f>AVERAGE(F57:G57)</f>
        <v>42.389642138633619</v>
      </c>
      <c r="H108" s="718">
        <f>AVERAGE(I57:J57)</f>
        <v>41.72441882854325</v>
      </c>
      <c r="I108" s="718">
        <f>AVERAGE(L57:M57)</f>
        <v>39.655222512283459</v>
      </c>
      <c r="J108" s="1082" t="s">
        <v>183</v>
      </c>
      <c r="K108" s="1082">
        <v>2016</v>
      </c>
      <c r="L108" s="753" t="s">
        <v>46</v>
      </c>
      <c r="M108" s="754"/>
      <c r="N108" s="754"/>
      <c r="O108" s="613"/>
      <c r="P108" s="613"/>
      <c r="Q108" s="613"/>
      <c r="R108" s="613"/>
      <c r="S108" s="613"/>
      <c r="T108" s="613"/>
    </row>
    <row r="109" spans="2:20" x14ac:dyDescent="0.3">
      <c r="G109" s="718">
        <f t="shared" ref="G109:G123" si="6">AVERAGE(F58:G58)</f>
        <v>23.875846036050767</v>
      </c>
      <c r="H109" s="718">
        <f t="shared" ref="H109:H123" si="7">AVERAGE(I58:J58)</f>
        <v>23.069589306266217</v>
      </c>
      <c r="I109" s="718">
        <f t="shared" ref="I109:I123" si="8">AVERAGE(L58:M58)</f>
        <v>24.579928412132979</v>
      </c>
      <c r="J109" s="1082"/>
      <c r="K109" s="1082"/>
      <c r="L109" s="753" t="s">
        <v>47</v>
      </c>
      <c r="M109" s="754"/>
      <c r="N109" s="754"/>
      <c r="O109" s="613"/>
      <c r="P109" s="613"/>
      <c r="Q109" s="613"/>
      <c r="R109" s="613"/>
      <c r="S109" s="613"/>
      <c r="T109" s="613"/>
    </row>
    <row r="110" spans="2:20" x14ac:dyDescent="0.3">
      <c r="G110" s="718">
        <f t="shared" si="6"/>
        <v>18.475878675578151</v>
      </c>
      <c r="H110" s="718">
        <f t="shared" si="7"/>
        <v>19.382613331498938</v>
      </c>
      <c r="I110" s="718">
        <f t="shared" si="8"/>
        <v>20.721015559619619</v>
      </c>
      <c r="J110" s="1082"/>
      <c r="K110" s="1082"/>
      <c r="L110" s="753" t="s">
        <v>48</v>
      </c>
      <c r="M110" s="754"/>
      <c r="N110" s="754"/>
      <c r="O110" s="613"/>
      <c r="P110" s="613"/>
      <c r="Q110" s="613"/>
      <c r="R110" s="613"/>
      <c r="S110" s="613"/>
      <c r="T110" s="613"/>
    </row>
    <row r="111" spans="2:20" x14ac:dyDescent="0.3">
      <c r="G111" s="718">
        <f t="shared" si="6"/>
        <v>15.25863314973747</v>
      </c>
      <c r="H111" s="718">
        <f t="shared" si="7"/>
        <v>15.823378533691596</v>
      </c>
      <c r="I111" s="718">
        <f t="shared" si="8"/>
        <v>15.043833515963943</v>
      </c>
      <c r="J111" s="1082"/>
      <c r="K111" s="1082"/>
      <c r="L111" s="753" t="s">
        <v>49</v>
      </c>
      <c r="M111" s="754"/>
      <c r="N111" s="754"/>
      <c r="O111" s="613"/>
      <c r="P111" s="613"/>
      <c r="Q111" s="613"/>
      <c r="R111" s="613"/>
      <c r="S111" s="613"/>
      <c r="T111" s="613"/>
    </row>
    <row r="112" spans="2:20" x14ac:dyDescent="0.3">
      <c r="G112" s="718">
        <f t="shared" si="6"/>
        <v>100</v>
      </c>
      <c r="H112" s="718">
        <f t="shared" si="7"/>
        <v>100</v>
      </c>
      <c r="I112" s="718">
        <f t="shared" si="8"/>
        <v>100</v>
      </c>
      <c r="J112" s="1082"/>
      <c r="K112" s="1082"/>
      <c r="L112" s="753" t="s">
        <v>14</v>
      </c>
      <c r="M112" s="754"/>
      <c r="N112" s="754"/>
      <c r="O112" s="613"/>
      <c r="P112" s="613"/>
      <c r="Q112" s="613"/>
      <c r="R112" s="613"/>
      <c r="S112" s="613"/>
      <c r="T112" s="613"/>
    </row>
    <row r="113" spans="7:20" x14ac:dyDescent="0.3">
      <c r="G113" s="718">
        <f t="shared" si="6"/>
        <v>93.149260258247324</v>
      </c>
      <c r="H113" s="718">
        <f t="shared" si="7"/>
        <v>92.936260332723435</v>
      </c>
      <c r="I113" s="718">
        <f t="shared" si="8"/>
        <v>92.574620898206121</v>
      </c>
      <c r="J113" s="1082"/>
      <c r="K113" s="1082"/>
      <c r="L113" s="753" t="s">
        <v>236</v>
      </c>
      <c r="M113" s="754"/>
      <c r="N113" s="754"/>
      <c r="O113" s="613"/>
      <c r="P113" s="613"/>
      <c r="Q113" s="613"/>
      <c r="R113" s="613"/>
      <c r="S113" s="613"/>
      <c r="T113" s="613"/>
    </row>
    <row r="114" spans="7:20" x14ac:dyDescent="0.3">
      <c r="G114" s="718">
        <f t="shared" si="6"/>
        <v>6.8507397417526654</v>
      </c>
      <c r="H114" s="718">
        <f t="shared" si="7"/>
        <v>7.0637396672765735</v>
      </c>
      <c r="I114" s="718">
        <f t="shared" si="8"/>
        <v>7.4253791017938884</v>
      </c>
      <c r="J114" s="1082"/>
      <c r="K114" s="1082"/>
      <c r="L114" s="753" t="s">
        <v>237</v>
      </c>
      <c r="M114" s="754"/>
      <c r="N114" s="754"/>
      <c r="O114" s="613"/>
      <c r="P114" s="613"/>
      <c r="Q114" s="613"/>
      <c r="R114" s="613"/>
      <c r="S114" s="613"/>
      <c r="T114" s="613"/>
    </row>
    <row r="115" spans="7:20" x14ac:dyDescent="0.3">
      <c r="G115" s="718">
        <f t="shared" si="6"/>
        <v>100</v>
      </c>
      <c r="H115" s="718">
        <f t="shared" si="7"/>
        <v>100</v>
      </c>
      <c r="I115" s="718">
        <f t="shared" si="8"/>
        <v>100</v>
      </c>
      <c r="J115" s="1082"/>
      <c r="K115" s="1082"/>
      <c r="L115" s="753" t="s">
        <v>14</v>
      </c>
      <c r="M115" s="754"/>
      <c r="N115" s="754"/>
      <c r="O115" s="613"/>
      <c r="P115" s="613"/>
      <c r="Q115" s="613"/>
      <c r="R115" s="613"/>
      <c r="S115" s="613"/>
      <c r="T115" s="613"/>
    </row>
    <row r="116" spans="7:20" x14ac:dyDescent="0.3">
      <c r="G116" s="718">
        <f t="shared" si="6"/>
        <v>72.567416686467595</v>
      </c>
      <c r="H116" s="718">
        <f t="shared" si="7"/>
        <v>73.883146959271443</v>
      </c>
      <c r="I116" s="718">
        <f t="shared" si="8"/>
        <v>72.108410962178283</v>
      </c>
      <c r="J116" s="1082"/>
      <c r="K116" s="1082">
        <v>2018</v>
      </c>
      <c r="L116" s="753" t="s">
        <v>46</v>
      </c>
      <c r="M116" s="754"/>
      <c r="N116" s="754"/>
      <c r="O116" s="613"/>
      <c r="P116" s="613"/>
      <c r="Q116" s="613"/>
      <c r="R116" s="613"/>
      <c r="S116" s="613"/>
      <c r="T116" s="613"/>
    </row>
    <row r="117" spans="7:20" x14ac:dyDescent="0.3">
      <c r="G117" s="718">
        <f t="shared" si="6"/>
        <v>16.417409263397829</v>
      </c>
      <c r="H117" s="718">
        <f t="shared" si="7"/>
        <v>15.07097024477935</v>
      </c>
      <c r="I117" s="718">
        <f t="shared" si="8"/>
        <v>17.699866404069695</v>
      </c>
      <c r="J117" s="1082"/>
      <c r="K117" s="1082"/>
      <c r="L117" s="753" t="s">
        <v>47</v>
      </c>
      <c r="M117" s="754"/>
      <c r="N117" s="754"/>
      <c r="O117" s="613"/>
      <c r="P117" s="613"/>
      <c r="Q117" s="613"/>
      <c r="R117" s="613"/>
      <c r="S117" s="613"/>
      <c r="T117" s="613"/>
    </row>
    <row r="118" spans="7:20" x14ac:dyDescent="0.3">
      <c r="G118" s="718">
        <f t="shared" si="6"/>
        <v>6.5803296832223701</v>
      </c>
      <c r="H118" s="718">
        <f t="shared" si="7"/>
        <v>6.5271343468871681</v>
      </c>
      <c r="I118" s="718">
        <f t="shared" si="8"/>
        <v>5.8828179132125449</v>
      </c>
      <c r="J118" s="1082"/>
      <c r="K118" s="1082"/>
      <c r="L118" s="753" t="s">
        <v>48</v>
      </c>
      <c r="M118" s="754"/>
      <c r="N118" s="754"/>
      <c r="O118" s="613"/>
      <c r="P118" s="613"/>
      <c r="Q118" s="613"/>
      <c r="R118" s="613"/>
      <c r="S118" s="613"/>
      <c r="T118" s="613"/>
    </row>
    <row r="119" spans="7:20" x14ac:dyDescent="0.3">
      <c r="G119" s="718">
        <f t="shared" si="6"/>
        <v>4.4348443669122037</v>
      </c>
      <c r="H119" s="718">
        <f t="shared" si="7"/>
        <v>4.518748449062052</v>
      </c>
      <c r="I119" s="718">
        <f t="shared" si="8"/>
        <v>4.3089047205394717</v>
      </c>
      <c r="J119" s="1082"/>
      <c r="K119" s="1082"/>
      <c r="L119" s="753" t="s">
        <v>49</v>
      </c>
      <c r="M119" s="754"/>
      <c r="N119" s="754"/>
      <c r="O119" s="613"/>
      <c r="P119" s="613"/>
      <c r="Q119" s="613"/>
      <c r="R119" s="613"/>
      <c r="S119" s="613"/>
      <c r="T119" s="613"/>
    </row>
    <row r="120" spans="7:20" x14ac:dyDescent="0.3">
      <c r="G120" s="718">
        <f t="shared" si="6"/>
        <v>100</v>
      </c>
      <c r="H120" s="718">
        <f t="shared" si="7"/>
        <v>100</v>
      </c>
      <c r="I120" s="718">
        <f t="shared" si="8"/>
        <v>100</v>
      </c>
      <c r="J120" s="1082"/>
      <c r="K120" s="1082"/>
      <c r="L120" s="753" t="s">
        <v>14</v>
      </c>
      <c r="M120" s="754"/>
      <c r="N120" s="754"/>
      <c r="O120" s="613"/>
      <c r="P120" s="613"/>
      <c r="Q120" s="613"/>
      <c r="R120" s="613"/>
      <c r="S120" s="613"/>
      <c r="T120" s="613"/>
    </row>
    <row r="121" spans="7:20" x14ac:dyDescent="0.3">
      <c r="G121" s="718">
        <f t="shared" si="6"/>
        <v>97.117163063799637</v>
      </c>
      <c r="H121" s="718">
        <f t="shared" si="7"/>
        <v>97.295840824357924</v>
      </c>
      <c r="I121" s="718">
        <f t="shared" si="8"/>
        <v>97.694694480663003</v>
      </c>
      <c r="J121" s="1082"/>
      <c r="K121" s="1082"/>
      <c r="L121" s="753" t="s">
        <v>236</v>
      </c>
      <c r="M121" s="754"/>
      <c r="N121" s="754"/>
      <c r="O121" s="613"/>
      <c r="P121" s="613"/>
      <c r="Q121" s="613"/>
      <c r="R121" s="613"/>
      <c r="S121" s="613"/>
      <c r="T121" s="613"/>
    </row>
    <row r="122" spans="7:20" x14ac:dyDescent="0.3">
      <c r="G122" s="718">
        <f t="shared" si="6"/>
        <v>2.8828369362003738</v>
      </c>
      <c r="H122" s="718">
        <f t="shared" si="7"/>
        <v>2.7041591756420731</v>
      </c>
      <c r="I122" s="718">
        <f t="shared" si="8"/>
        <v>2.305305519337006</v>
      </c>
      <c r="J122" s="1082"/>
      <c r="K122" s="1082"/>
      <c r="L122" s="753" t="s">
        <v>237</v>
      </c>
      <c r="M122" s="754"/>
      <c r="N122" s="754"/>
      <c r="O122" s="613"/>
      <c r="P122" s="613"/>
      <c r="Q122" s="613"/>
      <c r="R122" s="613"/>
      <c r="S122" s="613"/>
      <c r="T122" s="613"/>
    </row>
    <row r="123" spans="7:20" x14ac:dyDescent="0.3">
      <c r="G123" s="718">
        <f t="shared" si="6"/>
        <v>100</v>
      </c>
      <c r="H123" s="718">
        <f t="shared" si="7"/>
        <v>100</v>
      </c>
      <c r="I123" s="718">
        <f t="shared" si="8"/>
        <v>100</v>
      </c>
      <c r="J123" s="1082"/>
      <c r="K123" s="1082"/>
      <c r="L123" s="753" t="s">
        <v>14</v>
      </c>
      <c r="M123" s="754"/>
      <c r="N123" s="754"/>
      <c r="O123" s="613"/>
      <c r="P123" s="613"/>
      <c r="Q123" s="613"/>
      <c r="R123" s="613"/>
      <c r="S123" s="613"/>
      <c r="T123" s="613"/>
    </row>
    <row r="124" spans="7:20" x14ac:dyDescent="0.3">
      <c r="G124" s="718"/>
      <c r="H124" s="718"/>
      <c r="I124" s="718"/>
      <c r="J124" s="1082"/>
      <c r="K124" s="1082">
        <v>2020</v>
      </c>
      <c r="L124" s="753" t="s">
        <v>46</v>
      </c>
      <c r="M124" s="754"/>
      <c r="N124" s="754"/>
      <c r="O124" s="613"/>
      <c r="P124" s="613"/>
      <c r="Q124" s="613"/>
      <c r="R124" s="613"/>
      <c r="S124" s="613"/>
      <c r="T124" s="613"/>
    </row>
    <row r="125" spans="7:20" x14ac:dyDescent="0.3">
      <c r="G125" s="718"/>
      <c r="H125" s="718"/>
      <c r="I125" s="718"/>
      <c r="J125" s="1082"/>
      <c r="K125" s="1082"/>
      <c r="L125" s="753" t="s">
        <v>47</v>
      </c>
      <c r="M125" s="754"/>
      <c r="N125" s="754"/>
      <c r="O125" s="613"/>
      <c r="P125" s="613"/>
      <c r="Q125" s="613"/>
      <c r="R125" s="613"/>
      <c r="S125" s="613"/>
      <c r="T125" s="613"/>
    </row>
    <row r="126" spans="7:20" x14ac:dyDescent="0.3">
      <c r="G126" s="718"/>
      <c r="H126" s="718"/>
      <c r="I126" s="718"/>
      <c r="J126" s="1082"/>
      <c r="K126" s="1082"/>
      <c r="L126" s="753" t="s">
        <v>48</v>
      </c>
      <c r="M126" s="754"/>
      <c r="N126" s="754"/>
      <c r="O126" s="613"/>
      <c r="P126" s="613"/>
      <c r="Q126" s="613"/>
      <c r="R126" s="613"/>
      <c r="S126" s="613"/>
      <c r="T126" s="613"/>
    </row>
    <row r="127" spans="7:20" x14ac:dyDescent="0.3">
      <c r="G127" s="718"/>
      <c r="H127" s="718"/>
      <c r="I127" s="718"/>
      <c r="J127" s="1082"/>
      <c r="K127" s="1082"/>
      <c r="L127" s="753" t="s">
        <v>49</v>
      </c>
      <c r="M127" s="754"/>
      <c r="N127" s="754"/>
      <c r="O127" s="613"/>
      <c r="P127" s="613"/>
      <c r="Q127" s="613"/>
      <c r="R127" s="613"/>
      <c r="S127" s="613"/>
      <c r="T127" s="613"/>
    </row>
    <row r="128" spans="7:20" x14ac:dyDescent="0.3">
      <c r="G128" s="718"/>
      <c r="H128" s="718"/>
      <c r="I128" s="718"/>
      <c r="J128" s="1082"/>
      <c r="K128" s="1082"/>
      <c r="L128" s="753" t="s">
        <v>14</v>
      </c>
      <c r="M128" s="754"/>
      <c r="N128" s="754"/>
      <c r="O128" s="613"/>
      <c r="P128" s="613"/>
      <c r="Q128" s="613"/>
      <c r="R128" s="613"/>
      <c r="S128" s="613"/>
      <c r="T128" s="613"/>
    </row>
    <row r="129" spans="7:20" x14ac:dyDescent="0.3">
      <c r="G129" s="613"/>
      <c r="H129" s="613"/>
      <c r="I129" s="613"/>
      <c r="J129" s="1082"/>
      <c r="K129" s="1082"/>
      <c r="L129" s="753" t="s">
        <v>236</v>
      </c>
      <c r="M129" s="754"/>
      <c r="N129" s="754"/>
      <c r="O129" s="613"/>
      <c r="P129" s="613"/>
      <c r="Q129" s="613"/>
      <c r="R129" s="613"/>
      <c r="S129" s="613"/>
      <c r="T129" s="613"/>
    </row>
    <row r="130" spans="7:20" x14ac:dyDescent="0.3">
      <c r="G130" s="613"/>
      <c r="H130" s="613"/>
      <c r="I130" s="613"/>
      <c r="J130" s="1082"/>
      <c r="K130" s="1082"/>
      <c r="L130" s="753" t="s">
        <v>237</v>
      </c>
      <c r="M130" s="754"/>
      <c r="N130" s="754"/>
      <c r="O130" s="613"/>
      <c r="P130" s="613"/>
      <c r="Q130" s="613"/>
      <c r="R130" s="613"/>
      <c r="S130" s="613"/>
      <c r="T130" s="613"/>
    </row>
    <row r="131" spans="7:20" x14ac:dyDescent="0.3">
      <c r="G131" s="613"/>
      <c r="H131" s="613"/>
      <c r="I131" s="613"/>
      <c r="J131" s="1082"/>
      <c r="K131" s="1082"/>
      <c r="L131" s="753" t="s">
        <v>14</v>
      </c>
      <c r="M131" s="754"/>
      <c r="N131" s="754"/>
      <c r="O131" s="613"/>
      <c r="P131" s="613"/>
      <c r="Q131" s="613"/>
      <c r="R131" s="613"/>
      <c r="S131" s="613"/>
      <c r="T131" s="613"/>
    </row>
    <row r="132" spans="7:20" x14ac:dyDescent="0.3">
      <c r="G132" s="613"/>
      <c r="H132" s="613"/>
      <c r="I132" s="613"/>
      <c r="J132" s="1082" t="s">
        <v>184</v>
      </c>
      <c r="K132" s="1082">
        <v>2016</v>
      </c>
      <c r="L132" s="753" t="s">
        <v>46</v>
      </c>
      <c r="M132" s="754"/>
      <c r="N132" s="754"/>
      <c r="O132" s="613"/>
      <c r="P132" s="613"/>
      <c r="Q132" s="613"/>
      <c r="R132" s="613"/>
      <c r="S132" s="613"/>
      <c r="T132" s="613"/>
    </row>
    <row r="133" spans="7:20" x14ac:dyDescent="0.3">
      <c r="G133" s="613"/>
      <c r="H133" s="613"/>
      <c r="I133" s="613"/>
      <c r="J133" s="1082"/>
      <c r="K133" s="1082"/>
      <c r="L133" s="753" t="s">
        <v>47</v>
      </c>
      <c r="M133" s="754"/>
      <c r="N133" s="754"/>
      <c r="O133" s="613"/>
      <c r="P133" s="613"/>
      <c r="Q133" s="613"/>
      <c r="R133" s="613"/>
      <c r="S133" s="613"/>
      <c r="T133" s="613"/>
    </row>
    <row r="134" spans="7:20" x14ac:dyDescent="0.3">
      <c r="G134" s="613"/>
      <c r="H134" s="613"/>
      <c r="I134" s="613"/>
      <c r="J134" s="1082"/>
      <c r="K134" s="1082"/>
      <c r="L134" s="753" t="s">
        <v>48</v>
      </c>
      <c r="M134" s="754"/>
      <c r="N134" s="754"/>
      <c r="O134" s="613"/>
      <c r="P134" s="613"/>
      <c r="Q134" s="613"/>
      <c r="R134" s="613"/>
      <c r="S134" s="613"/>
      <c r="T134" s="613"/>
    </row>
    <row r="135" spans="7:20" x14ac:dyDescent="0.3">
      <c r="G135" s="613"/>
      <c r="H135" s="613"/>
      <c r="I135" s="613"/>
      <c r="J135" s="1082"/>
      <c r="K135" s="1082"/>
      <c r="L135" s="753" t="s">
        <v>49</v>
      </c>
      <c r="M135" s="754"/>
      <c r="N135" s="754"/>
      <c r="O135" s="613"/>
      <c r="P135" s="613"/>
      <c r="Q135" s="613"/>
      <c r="R135" s="613"/>
      <c r="S135" s="613"/>
      <c r="T135" s="613"/>
    </row>
    <row r="136" spans="7:20" x14ac:dyDescent="0.3">
      <c r="G136" s="613"/>
      <c r="H136" s="613"/>
      <c r="I136" s="613"/>
      <c r="J136" s="1082"/>
      <c r="K136" s="1082"/>
      <c r="L136" s="753" t="s">
        <v>14</v>
      </c>
      <c r="M136" s="754"/>
      <c r="N136" s="754"/>
      <c r="O136" s="613"/>
      <c r="P136" s="613"/>
      <c r="Q136" s="613"/>
      <c r="R136" s="613"/>
      <c r="S136" s="613"/>
      <c r="T136" s="613"/>
    </row>
    <row r="137" spans="7:20" x14ac:dyDescent="0.3">
      <c r="G137" s="613"/>
      <c r="H137" s="613"/>
      <c r="I137" s="613"/>
      <c r="J137" s="1082"/>
      <c r="K137" s="1082"/>
      <c r="L137" s="753" t="s">
        <v>236</v>
      </c>
      <c r="M137" s="754"/>
      <c r="N137" s="754"/>
      <c r="O137" s="613"/>
      <c r="P137" s="613"/>
      <c r="Q137" s="613"/>
      <c r="R137" s="613"/>
      <c r="S137" s="613"/>
      <c r="T137" s="613"/>
    </row>
    <row r="138" spans="7:20" x14ac:dyDescent="0.3">
      <c r="G138" s="613"/>
      <c r="H138" s="613"/>
      <c r="I138" s="613"/>
      <c r="J138" s="1082"/>
      <c r="K138" s="1082"/>
      <c r="L138" s="753" t="s">
        <v>237</v>
      </c>
      <c r="M138" s="754"/>
      <c r="N138" s="754"/>
      <c r="O138" s="613"/>
      <c r="P138" s="613"/>
      <c r="Q138" s="613"/>
      <c r="R138" s="613"/>
      <c r="S138" s="613"/>
      <c r="T138" s="613"/>
    </row>
    <row r="139" spans="7:20" x14ac:dyDescent="0.3">
      <c r="G139" s="613"/>
      <c r="H139" s="613"/>
      <c r="I139" s="613"/>
      <c r="J139" s="1082"/>
      <c r="K139" s="1082"/>
      <c r="L139" s="753" t="s">
        <v>14</v>
      </c>
      <c r="M139" s="754"/>
      <c r="N139" s="754"/>
      <c r="O139" s="613"/>
      <c r="P139" s="613"/>
      <c r="Q139" s="613"/>
      <c r="R139" s="613"/>
      <c r="S139" s="613"/>
      <c r="T139" s="613"/>
    </row>
    <row r="140" spans="7:20" x14ac:dyDescent="0.3">
      <c r="G140" s="613"/>
      <c r="H140" s="613"/>
      <c r="I140" s="613"/>
      <c r="J140" s="1082"/>
      <c r="K140" s="1082">
        <v>2018</v>
      </c>
      <c r="L140" s="753" t="s">
        <v>46</v>
      </c>
      <c r="M140" s="754"/>
      <c r="N140" s="754"/>
      <c r="O140" s="613"/>
      <c r="P140" s="613"/>
      <c r="Q140" s="613"/>
      <c r="R140" s="613"/>
      <c r="S140" s="613"/>
      <c r="T140" s="613"/>
    </row>
    <row r="141" spans="7:20" x14ac:dyDescent="0.3">
      <c r="G141" s="613"/>
      <c r="H141" s="613"/>
      <c r="I141" s="613"/>
      <c r="J141" s="1082"/>
      <c r="K141" s="1082"/>
      <c r="L141" s="753" t="s">
        <v>47</v>
      </c>
      <c r="M141" s="754"/>
      <c r="N141" s="754"/>
      <c r="O141" s="613"/>
      <c r="P141" s="613"/>
      <c r="Q141" s="613"/>
      <c r="R141" s="613"/>
      <c r="S141" s="613"/>
      <c r="T141" s="613"/>
    </row>
    <row r="142" spans="7:20" x14ac:dyDescent="0.3">
      <c r="G142" s="613"/>
      <c r="H142" s="613"/>
      <c r="I142" s="613"/>
      <c r="J142" s="1082"/>
      <c r="K142" s="1082"/>
      <c r="L142" s="753" t="s">
        <v>48</v>
      </c>
      <c r="M142" s="754"/>
      <c r="N142" s="754"/>
      <c r="O142" s="613"/>
      <c r="P142" s="613"/>
      <c r="Q142" s="613"/>
      <c r="R142" s="613"/>
      <c r="S142" s="613"/>
      <c r="T142" s="613"/>
    </row>
    <row r="143" spans="7:20" x14ac:dyDescent="0.3">
      <c r="G143" s="613"/>
      <c r="H143" s="613"/>
      <c r="I143" s="613"/>
      <c r="J143" s="1082"/>
      <c r="K143" s="1082"/>
      <c r="L143" s="753" t="s">
        <v>49</v>
      </c>
      <c r="M143" s="754"/>
      <c r="N143" s="754"/>
      <c r="O143" s="613"/>
      <c r="P143" s="613"/>
      <c r="Q143" s="613"/>
      <c r="R143" s="613"/>
      <c r="S143" s="613"/>
      <c r="T143" s="613"/>
    </row>
    <row r="144" spans="7:20" x14ac:dyDescent="0.3">
      <c r="G144" s="613"/>
      <c r="H144" s="613"/>
      <c r="I144" s="613"/>
      <c r="J144" s="1082"/>
      <c r="K144" s="1082"/>
      <c r="L144" s="753" t="s">
        <v>14</v>
      </c>
      <c r="M144" s="754"/>
      <c r="N144" s="754"/>
      <c r="O144" s="613"/>
      <c r="P144" s="613"/>
      <c r="Q144" s="613"/>
      <c r="R144" s="613"/>
      <c r="S144" s="613"/>
      <c r="T144" s="613"/>
    </row>
    <row r="145" spans="7:20" x14ac:dyDescent="0.3">
      <c r="G145" s="613"/>
      <c r="H145" s="613"/>
      <c r="I145" s="613"/>
      <c r="J145" s="1082"/>
      <c r="K145" s="1082"/>
      <c r="L145" s="753" t="s">
        <v>236</v>
      </c>
      <c r="M145" s="754"/>
      <c r="N145" s="754"/>
      <c r="O145" s="613"/>
      <c r="P145" s="613"/>
      <c r="Q145" s="613"/>
      <c r="R145" s="613"/>
      <c r="S145" s="613"/>
      <c r="T145" s="613"/>
    </row>
    <row r="146" spans="7:20" x14ac:dyDescent="0.3">
      <c r="G146" s="613"/>
      <c r="H146" s="613"/>
      <c r="I146" s="613"/>
      <c r="J146" s="1082"/>
      <c r="K146" s="1082"/>
      <c r="L146" s="753" t="s">
        <v>237</v>
      </c>
      <c r="M146" s="754"/>
      <c r="N146" s="754"/>
      <c r="O146" s="613"/>
      <c r="P146" s="613"/>
      <c r="Q146" s="613"/>
      <c r="R146" s="613"/>
      <c r="S146" s="613"/>
      <c r="T146" s="613"/>
    </row>
    <row r="147" spans="7:20" x14ac:dyDescent="0.3">
      <c r="G147" s="613"/>
      <c r="H147" s="613"/>
      <c r="I147" s="613"/>
      <c r="J147" s="1082"/>
      <c r="K147" s="1082"/>
      <c r="L147" s="753" t="s">
        <v>14</v>
      </c>
      <c r="M147" s="754"/>
      <c r="N147" s="754"/>
      <c r="O147" s="613"/>
      <c r="P147" s="613"/>
      <c r="Q147" s="613"/>
      <c r="R147" s="613"/>
      <c r="S147" s="613"/>
      <c r="T147" s="613"/>
    </row>
    <row r="148" spans="7:20" x14ac:dyDescent="0.3">
      <c r="G148" s="613"/>
      <c r="H148" s="613"/>
      <c r="I148" s="613"/>
      <c r="J148" s="1082"/>
      <c r="K148" s="1082">
        <v>2020</v>
      </c>
      <c r="L148" s="753" t="s">
        <v>46</v>
      </c>
      <c r="M148" s="754"/>
      <c r="N148" s="754"/>
      <c r="O148" s="613"/>
      <c r="P148" s="613"/>
      <c r="Q148" s="613"/>
      <c r="R148" s="613"/>
      <c r="S148" s="613"/>
      <c r="T148" s="613"/>
    </row>
    <row r="149" spans="7:20" x14ac:dyDescent="0.3">
      <c r="G149" s="613"/>
      <c r="H149" s="613"/>
      <c r="I149" s="613"/>
      <c r="J149" s="1082"/>
      <c r="K149" s="1082"/>
      <c r="L149" s="753" t="s">
        <v>47</v>
      </c>
      <c r="M149" s="754"/>
      <c r="N149" s="754"/>
      <c r="O149" s="613"/>
      <c r="P149" s="613"/>
      <c r="Q149" s="613"/>
      <c r="R149" s="613"/>
      <c r="S149" s="613"/>
      <c r="T149" s="613"/>
    </row>
    <row r="150" spans="7:20" x14ac:dyDescent="0.3">
      <c r="G150" s="613"/>
      <c r="H150" s="613"/>
      <c r="I150" s="613"/>
      <c r="J150" s="1082"/>
      <c r="K150" s="1082"/>
      <c r="L150" s="753" t="s">
        <v>48</v>
      </c>
      <c r="M150" s="613"/>
      <c r="N150" s="613"/>
      <c r="O150" s="613"/>
      <c r="P150" s="613"/>
      <c r="Q150" s="613"/>
      <c r="R150" s="613"/>
      <c r="S150" s="613"/>
      <c r="T150" s="613"/>
    </row>
    <row r="151" spans="7:20" x14ac:dyDescent="0.3">
      <c r="G151" s="613"/>
      <c r="H151" s="613"/>
      <c r="I151" s="613"/>
      <c r="J151" s="1082"/>
      <c r="K151" s="1082"/>
      <c r="L151" s="753" t="s">
        <v>49</v>
      </c>
      <c r="M151" s="613"/>
      <c r="N151" s="613"/>
      <c r="O151" s="613"/>
      <c r="P151" s="613"/>
      <c r="Q151" s="613"/>
      <c r="R151" s="613"/>
      <c r="S151" s="613"/>
      <c r="T151" s="613"/>
    </row>
    <row r="152" spans="7:20" x14ac:dyDescent="0.3">
      <c r="G152" s="613"/>
      <c r="H152" s="613"/>
      <c r="I152" s="613"/>
      <c r="J152" s="1082"/>
      <c r="K152" s="1082"/>
      <c r="L152" s="753" t="s">
        <v>14</v>
      </c>
      <c r="M152" s="613"/>
      <c r="N152" s="613"/>
      <c r="O152" s="613"/>
      <c r="P152" s="613"/>
      <c r="Q152" s="613"/>
      <c r="R152" s="613"/>
      <c r="S152" s="613"/>
      <c r="T152" s="613"/>
    </row>
    <row r="153" spans="7:20" x14ac:dyDescent="0.3">
      <c r="G153" s="613"/>
      <c r="H153" s="613"/>
      <c r="I153" s="613"/>
      <c r="J153" s="1082"/>
      <c r="K153" s="1082"/>
      <c r="L153" s="753" t="s">
        <v>236</v>
      </c>
      <c r="M153" s="613"/>
      <c r="N153" s="613"/>
      <c r="O153" s="613"/>
      <c r="P153" s="613"/>
      <c r="Q153" s="613"/>
      <c r="R153" s="613"/>
      <c r="S153" s="613"/>
      <c r="T153" s="613"/>
    </row>
    <row r="154" spans="7:20" x14ac:dyDescent="0.3">
      <c r="G154" s="613"/>
      <c r="H154" s="613"/>
      <c r="I154" s="613"/>
      <c r="J154" s="1082"/>
      <c r="K154" s="1082"/>
      <c r="L154" s="753" t="s">
        <v>237</v>
      </c>
      <c r="M154" s="613"/>
      <c r="N154" s="613"/>
      <c r="O154" s="613"/>
      <c r="P154" s="613"/>
      <c r="Q154" s="613"/>
      <c r="R154" s="613"/>
      <c r="S154" s="613"/>
      <c r="T154" s="613"/>
    </row>
    <row r="155" spans="7:20" x14ac:dyDescent="0.3">
      <c r="G155" s="613"/>
      <c r="H155" s="613"/>
      <c r="I155" s="613"/>
      <c r="J155" s="1082"/>
      <c r="K155" s="1082"/>
      <c r="L155" s="753" t="s">
        <v>14</v>
      </c>
      <c r="M155" s="613"/>
      <c r="N155" s="613"/>
      <c r="O155" s="613"/>
      <c r="P155" s="613"/>
      <c r="Q155" s="613"/>
      <c r="R155" s="613"/>
      <c r="S155" s="613"/>
      <c r="T155" s="613"/>
    </row>
    <row r="156" spans="7:20" x14ac:dyDescent="0.3">
      <c r="G156" s="613"/>
      <c r="H156" s="613"/>
      <c r="I156" s="613"/>
      <c r="J156" s="613"/>
      <c r="K156" s="613"/>
      <c r="L156" s="613"/>
      <c r="M156" s="613"/>
      <c r="N156" s="613"/>
      <c r="O156" s="613"/>
      <c r="P156" s="613"/>
      <c r="Q156" s="613"/>
      <c r="R156" s="613"/>
      <c r="S156" s="613"/>
      <c r="T156" s="613"/>
    </row>
    <row r="157" spans="7:20" x14ac:dyDescent="0.3">
      <c r="G157" s="613"/>
      <c r="H157" s="613"/>
      <c r="I157" s="613"/>
      <c r="J157" s="613"/>
      <c r="K157" s="613"/>
      <c r="L157" s="613"/>
      <c r="M157" s="613"/>
      <c r="N157" s="613"/>
      <c r="O157" s="613"/>
      <c r="P157" s="613"/>
      <c r="Q157" s="613"/>
      <c r="R157" s="613"/>
      <c r="S157" s="613"/>
      <c r="T157" s="613"/>
    </row>
    <row r="158" spans="7:20" x14ac:dyDescent="0.3">
      <c r="G158" s="613"/>
      <c r="H158" s="613"/>
      <c r="I158" s="613"/>
      <c r="J158" s="613"/>
      <c r="K158" s="613"/>
      <c r="L158" s="613"/>
      <c r="M158" s="613"/>
      <c r="N158" s="613"/>
      <c r="O158" s="613"/>
      <c r="P158" s="613"/>
      <c r="Q158" s="613"/>
      <c r="R158" s="613"/>
      <c r="S158" s="613"/>
      <c r="T158" s="613"/>
    </row>
    <row r="159" spans="7:20" x14ac:dyDescent="0.3">
      <c r="G159" s="613"/>
      <c r="H159" s="613"/>
      <c r="I159" s="613"/>
      <c r="J159" s="613"/>
      <c r="K159" s="613"/>
      <c r="L159" s="613"/>
      <c r="M159" s="613"/>
      <c r="N159" s="613"/>
      <c r="O159" s="613"/>
      <c r="P159" s="613"/>
      <c r="Q159" s="613"/>
      <c r="R159" s="613"/>
      <c r="S159" s="613"/>
      <c r="T159" s="613"/>
    </row>
    <row r="160" spans="7:20" x14ac:dyDescent="0.3">
      <c r="G160" s="613"/>
      <c r="H160" s="613"/>
      <c r="I160" s="613"/>
      <c r="J160" s="613"/>
      <c r="K160" s="613"/>
      <c r="L160" s="613"/>
      <c r="M160" s="613"/>
      <c r="N160" s="613"/>
      <c r="O160" s="613"/>
      <c r="P160" s="613"/>
      <c r="Q160" s="613"/>
      <c r="R160" s="613"/>
      <c r="S160" s="613"/>
      <c r="T160" s="613"/>
    </row>
    <row r="161" spans="7:20" x14ac:dyDescent="0.3">
      <c r="G161" s="613"/>
      <c r="H161" s="613"/>
      <c r="I161" s="613"/>
      <c r="J161" s="613"/>
      <c r="K161" s="613"/>
      <c r="L161" s="613"/>
      <c r="M161" s="613"/>
      <c r="N161" s="613"/>
      <c r="O161" s="613"/>
      <c r="P161" s="613"/>
      <c r="Q161" s="613"/>
      <c r="R161" s="613"/>
      <c r="S161" s="613"/>
      <c r="T161" s="613"/>
    </row>
    <row r="162" spans="7:20" x14ac:dyDescent="0.3">
      <c r="G162" s="613"/>
      <c r="H162" s="613"/>
      <c r="I162" s="613"/>
      <c r="J162" s="613"/>
      <c r="K162" s="613"/>
      <c r="L162" s="613"/>
      <c r="M162" s="613"/>
      <c r="N162" s="613"/>
      <c r="O162" s="613"/>
      <c r="P162" s="613"/>
      <c r="Q162" s="613"/>
      <c r="R162" s="613"/>
      <c r="S162" s="613"/>
      <c r="T162" s="613"/>
    </row>
    <row r="163" spans="7:20" x14ac:dyDescent="0.3">
      <c r="G163" s="613"/>
      <c r="H163" s="613"/>
      <c r="I163" s="613"/>
      <c r="J163" s="613"/>
      <c r="K163" s="613"/>
      <c r="L163" s="613"/>
      <c r="M163" s="613"/>
      <c r="N163" s="613"/>
      <c r="O163" s="613"/>
      <c r="P163" s="613"/>
      <c r="Q163" s="613"/>
      <c r="R163" s="613"/>
      <c r="S163" s="613"/>
      <c r="T163" s="613"/>
    </row>
    <row r="164" spans="7:20" x14ac:dyDescent="0.3">
      <c r="G164" s="613"/>
      <c r="H164" s="613"/>
      <c r="I164" s="613"/>
      <c r="J164" s="613"/>
      <c r="K164" s="613"/>
      <c r="L164" s="613"/>
      <c r="M164" s="613"/>
      <c r="N164" s="613"/>
      <c r="O164" s="613"/>
      <c r="P164" s="613"/>
      <c r="Q164" s="613"/>
      <c r="R164" s="613"/>
      <c r="S164" s="613"/>
      <c r="T164" s="613"/>
    </row>
    <row r="165" spans="7:20" x14ac:dyDescent="0.3">
      <c r="G165" s="613"/>
      <c r="H165" s="613"/>
      <c r="I165" s="613"/>
      <c r="J165" s="613"/>
      <c r="K165" s="613"/>
      <c r="L165" s="613"/>
      <c r="M165" s="613"/>
      <c r="N165" s="613"/>
      <c r="O165" s="613"/>
      <c r="P165" s="613"/>
      <c r="Q165" s="613"/>
      <c r="R165" s="613"/>
      <c r="S165" s="613"/>
      <c r="T165" s="613"/>
    </row>
  </sheetData>
  <mergeCells count="48">
    <mergeCell ref="D5:J5"/>
    <mergeCell ref="D6:J6"/>
    <mergeCell ref="D7:J7"/>
    <mergeCell ref="D8:J8"/>
    <mergeCell ref="D9:J9"/>
    <mergeCell ref="D10:J10"/>
    <mergeCell ref="B17:B18"/>
    <mergeCell ref="D17:D18"/>
    <mergeCell ref="E17:G17"/>
    <mergeCell ref="B15:G15"/>
    <mergeCell ref="B14:G14"/>
    <mergeCell ref="N79:P79"/>
    <mergeCell ref="Q79:S79"/>
    <mergeCell ref="T79:V79"/>
    <mergeCell ref="B77:M77"/>
    <mergeCell ref="H47:J47"/>
    <mergeCell ref="D47:D48"/>
    <mergeCell ref="B47:B48"/>
    <mergeCell ref="K47:M47"/>
    <mergeCell ref="N47:P47"/>
    <mergeCell ref="Q47:S47"/>
    <mergeCell ref="T47:V47"/>
    <mergeCell ref="E47:G47"/>
    <mergeCell ref="D79:D80"/>
    <mergeCell ref="H79:J79"/>
    <mergeCell ref="B79:B80"/>
    <mergeCell ref="E79:G79"/>
    <mergeCell ref="J108:J131"/>
    <mergeCell ref="J132:J155"/>
    <mergeCell ref="K132:K139"/>
    <mergeCell ref="B19:B24"/>
    <mergeCell ref="B25:B31"/>
    <mergeCell ref="B33:B39"/>
    <mergeCell ref="B81:B88"/>
    <mergeCell ref="B89:B96"/>
    <mergeCell ref="B44:M44"/>
    <mergeCell ref="B45:M45"/>
    <mergeCell ref="B76:M76"/>
    <mergeCell ref="K79:M79"/>
    <mergeCell ref="B97:B104"/>
    <mergeCell ref="B49:B56"/>
    <mergeCell ref="B57:B64"/>
    <mergeCell ref="B65:B72"/>
    <mergeCell ref="K140:K147"/>
    <mergeCell ref="K148:K155"/>
    <mergeCell ref="K108:K115"/>
    <mergeCell ref="K116:K123"/>
    <mergeCell ref="K124:K131"/>
  </mergeCells>
  <hyperlinks>
    <hyperlink ref="B3" location="ÍNDICE!A1" display="[regresar]" xr:uid="{00000000-0004-0000-4300-000000000000}"/>
  </hyperlinks>
  <pageMargins left="0.7" right="0.7" top="0.75" bottom="0.75" header="0.3" footer="0.3"/>
  <pageSetup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B2:S19"/>
  <sheetViews>
    <sheetView zoomScale="85" zoomScaleNormal="85" workbookViewId="0">
      <selection activeCell="B3" sqref="B3"/>
    </sheetView>
  </sheetViews>
  <sheetFormatPr baseColWidth="10" defaultColWidth="11.42578125" defaultRowHeight="15" x14ac:dyDescent="0.25"/>
  <cols>
    <col min="1" max="1" width="6.7109375" style="611" customWidth="1"/>
    <col min="2" max="16384" width="11.42578125" style="611"/>
  </cols>
  <sheetData>
    <row r="2" spans="2:2" ht="18.75" x14ac:dyDescent="0.3">
      <c r="B2" s="1" t="s">
        <v>396</v>
      </c>
    </row>
    <row r="3" spans="2:2" ht="16.5" x14ac:dyDescent="0.3">
      <c r="B3" s="3" t="s">
        <v>126</v>
      </c>
    </row>
    <row r="19" spans="19:19" x14ac:dyDescent="0.25">
      <c r="S19" s="691"/>
    </row>
  </sheetData>
  <hyperlinks>
    <hyperlink ref="B3" location="ÍNDICE!A1" display="[regresar]" xr:uid="{00000000-0004-0000-4400-000000000000}"/>
  </hyperlink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E7D952AE56C7D499BA9C14CEDF78730" ma:contentTypeVersion="1" ma:contentTypeDescription="Crear nuevo documento." ma:contentTypeScope="" ma:versionID="f14866dcd5cec210b30a638425b0a690">
  <xsd:schema xmlns:xsd="http://www.w3.org/2001/XMLSchema" xmlns:xs="http://www.w3.org/2001/XMLSchema" xmlns:p="http://schemas.microsoft.com/office/2006/metadata/properties" xmlns:ns1="http://schemas.microsoft.com/sharepoint/v3" xmlns:ns2="571982ab-478d-447f-affd-9b4427d393f9" targetNamespace="http://schemas.microsoft.com/office/2006/metadata/properties" ma:root="true" ma:fieldsID="017f2c923c5ed0c13a45d6978ff8fa7b" ns1:_="" ns2:_="">
    <xsd:import namespace="http://schemas.microsoft.com/sharepoint/v3"/>
    <xsd:import namespace="571982ab-478d-447f-affd-9b4427d393f9"/>
    <xsd:element name="properties">
      <xsd:complexType>
        <xsd:sequence>
          <xsd:element name="documentManagement">
            <xsd:complexType>
              <xsd:all>
                <xsd:element ref="ns2:_dlc_DocId" minOccurs="0"/>
                <xsd:element ref="ns2:_dlc_DocIdUrl" minOccurs="0"/>
                <xsd:element ref="ns2:_dlc_DocIdPersistId" minOccurs="0"/>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1" nillable="true" ma:displayName="Fecha de inicio programada" ma:description="" ma:hidden="true" ma:internalName="PublishingStartDate">
      <xsd:simpleType>
        <xsd:restriction base="dms:Unknown"/>
      </xsd:simpleType>
    </xsd:element>
    <xsd:element name="PublishingExpirationDate" ma:index="12" nillable="true" ma:displayName="Fecha de finalización programada" ma:description=""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71982ab-478d-447f-affd-9b4427d393f9"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entificador persistente" ma:description="Mantener el identificador al agregar."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_dlc_DocId xmlns="571982ab-478d-447f-affd-9b4427d393f9">CZZDVQSJMDTX-241-32</_dlc_DocId>
    <_dlc_DocIdUrl xmlns="571982ab-478d-447f-affd-9b4427d393f9">
      <Url>http://www.coneval.gob.mx/Medicion/MP/_layouts/DocIdRedir.aspx?ID=CZZDVQSJMDTX-241-32</Url>
      <Description>CZZDVQSJMDTX-241-32</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887032C8-97DC-4801-BCAF-D56E1BB80EE7}">
  <ds:schemaRefs>
    <ds:schemaRef ds:uri="http://schemas.microsoft.com/sharepoint/v3/contenttype/forms"/>
  </ds:schemaRefs>
</ds:datastoreItem>
</file>

<file path=customXml/itemProps2.xml><?xml version="1.0" encoding="utf-8"?>
<ds:datastoreItem xmlns:ds="http://schemas.openxmlformats.org/officeDocument/2006/customXml" ds:itemID="{5A6FADB5-3C82-4ED6-BCE5-DD383DA698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71982ab-478d-447f-affd-9b4427d393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FD45E22-8BD7-41E1-9BD2-C1490F850B79}">
  <ds:schemaRefs>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571982ab-478d-447f-affd-9b4427d393f9"/>
    <ds:schemaRef ds:uri="http://www.w3.org/XML/1998/namespace"/>
    <ds:schemaRef ds:uri="http://purl.org/dc/dcmitype/"/>
  </ds:schemaRefs>
</ds:datastoreItem>
</file>

<file path=customXml/itemProps4.xml><?xml version="1.0" encoding="utf-8"?>
<ds:datastoreItem xmlns:ds="http://schemas.openxmlformats.org/officeDocument/2006/customXml" ds:itemID="{02F52676-C2DC-4AF7-BA72-89A2B0682537}">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68</vt:i4>
      </vt:variant>
    </vt:vector>
  </HeadingPairs>
  <TitlesOfParts>
    <vt:vector size="68" baseType="lpstr">
      <vt:lpstr>PORTADA</vt:lpstr>
      <vt:lpstr>ÍNDICE</vt:lpstr>
      <vt:lpstr>HOG1_D</vt:lpstr>
      <vt:lpstr>HOG1 (G)</vt:lpstr>
      <vt:lpstr>HOG2_D</vt:lpstr>
      <vt:lpstr>HOG2_G</vt:lpstr>
      <vt:lpstr>HOG3_D</vt:lpstr>
      <vt:lpstr>HOG3_G</vt:lpstr>
      <vt:lpstr>HOG4_D</vt:lpstr>
      <vt:lpstr>HOG4_G</vt:lpstr>
      <vt:lpstr>TD5_D </vt:lpstr>
      <vt:lpstr>TD5_G</vt:lpstr>
      <vt:lpstr>TD6_D</vt:lpstr>
      <vt:lpstr>TD6_G</vt:lpstr>
      <vt:lpstr>TD7_D</vt:lpstr>
      <vt:lpstr>TD7_G</vt:lpstr>
      <vt:lpstr>TD8_D</vt:lpstr>
      <vt:lpstr>TD8_G</vt:lpstr>
      <vt:lpstr>TRA9_D</vt:lpstr>
      <vt:lpstr>TRA9_G</vt:lpstr>
      <vt:lpstr>TRA10_D </vt:lpstr>
      <vt:lpstr>TRA10_G</vt:lpstr>
      <vt:lpstr>TRA11_D</vt:lpstr>
      <vt:lpstr>TRA11_G</vt:lpstr>
      <vt:lpstr>TRA12_D</vt:lpstr>
      <vt:lpstr>TRA12_G</vt:lpstr>
      <vt:lpstr>TRA13_D</vt:lpstr>
      <vt:lpstr>TRA13_G</vt:lpstr>
      <vt:lpstr>TRA14_D</vt:lpstr>
      <vt:lpstr>TRA14_G</vt:lpstr>
      <vt:lpstr>TT15_D</vt:lpstr>
      <vt:lpstr>TT15_G</vt:lpstr>
      <vt:lpstr>TT16_D</vt:lpstr>
      <vt:lpstr>TT16_G</vt:lpstr>
      <vt:lpstr>AP17_D</vt:lpstr>
      <vt:lpstr>AP17_G</vt:lpstr>
      <vt:lpstr>AP18_D</vt:lpstr>
      <vt:lpstr>AP18_G</vt:lpstr>
      <vt:lpstr>ING19_D</vt:lpstr>
      <vt:lpstr>ING19_G</vt:lpstr>
      <vt:lpstr>ING20_D</vt:lpstr>
      <vt:lpstr>ING20_G</vt:lpstr>
      <vt:lpstr>ING21_D</vt:lpstr>
      <vt:lpstr>ING21_G</vt:lpstr>
      <vt:lpstr>ING22_D</vt:lpstr>
      <vt:lpstr>ING22_G</vt:lpstr>
      <vt:lpstr>ING23_D</vt:lpstr>
      <vt:lpstr>ING23_G</vt:lpstr>
      <vt:lpstr>ING24_D</vt:lpstr>
      <vt:lpstr>ING24_G</vt:lpstr>
      <vt:lpstr>EDU25_D</vt:lpstr>
      <vt:lpstr>EDU25_G</vt:lpstr>
      <vt:lpstr>SAL26_D</vt:lpstr>
      <vt:lpstr>SAL26_G</vt:lpstr>
      <vt:lpstr>SAL27_D</vt:lpstr>
      <vt:lpstr>SAL27_G</vt:lpstr>
      <vt:lpstr>SS28_D</vt:lpstr>
      <vt:lpstr>SS28_G</vt:lpstr>
      <vt:lpstr>SS29_D</vt:lpstr>
      <vt:lpstr>SS29_G</vt:lpstr>
      <vt:lpstr>VIV30_D</vt:lpstr>
      <vt:lpstr>VIV30_G</vt:lpstr>
      <vt:lpstr>VIV31_D</vt:lpstr>
      <vt:lpstr>VIV31_G</vt:lpstr>
      <vt:lpstr>ALIM32_D</vt:lpstr>
      <vt:lpstr>ALIM32_G</vt:lpstr>
      <vt:lpstr>ALIM33_D</vt:lpstr>
      <vt:lpstr>ALIM33_G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Héctor Figueroa Palafox;Laura Georgina Álvarez Toledo;Miriam Noemí Cruz Roa;Alfonso Velázquez Solórzano;Orbelin Soberanis Santamaría;Miguel Ángel Cruz Posadas</dc:creator>
  <cp:lastModifiedBy>CONEVAL</cp:lastModifiedBy>
  <dcterms:created xsi:type="dcterms:W3CDTF">2013-09-11T22:44:10Z</dcterms:created>
  <dcterms:modified xsi:type="dcterms:W3CDTF">2022-03-08T01:05:08Z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0x0101004E7D952AE56C7D499BA9C14CEDF78730</vt:lpwstr>
  </property>
  <property fmtid="{D5CDD505-2E9C-101B-9397-08002B2CF9AE}" pid="3" name="_dlc_DocIdItemGuid">
    <vt:lpwstr>4969bb86-bd0b-4d39-895d-e639fe244863</vt:lpwstr>
  </property>
</Properties>
</file>